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defaultThemeVersion="124226"/>
  <mc:AlternateContent xmlns:mc="http://schemas.openxmlformats.org/markup-compatibility/2006">
    <mc:Choice Requires="x15">
      <x15ac:absPath xmlns:x15ac="http://schemas.microsoft.com/office/spreadsheetml/2010/11/ac" url="S:\PD\DR ME\DR Program Evaluations\CPUC Filings\2018\Final\Public - Local\Res TVP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Data!$A$1:$FY$529</definedName>
    <definedName name="Care">Table!$B$9</definedName>
    <definedName name="_xlnm.Criteria">Lookups!$B$3:$F$4</definedName>
    <definedName name="data">Data!$A$1:$FY$529</definedName>
    <definedName name="date_list">Lookups!$J$4:$J$15</definedName>
    <definedName name="daytype">Table!$B$6</definedName>
    <definedName name="dual_enrol_list">Lookups!$M$4:$M$5</definedName>
    <definedName name="Enrolled">Table!$G$3</definedName>
    <definedName name="lca">Table!$B$8</definedName>
    <definedName name="lca_list">Lookups!$K$4:$K$12</definedName>
    <definedName name="month">Table!$B$5</definedName>
    <definedName name="Pass">Lookups!$C$1</definedName>
    <definedName name="_xlnm.Print_Area" localSheetId="0">Table!$A$2:$N$35</definedName>
    <definedName name="Result_type">Table!$B$4</definedName>
    <definedName name="Result_type_list">Lookups!$I$4:$I$5</definedName>
    <definedName name="Size_list">Lookups!$L$4:$L$6</definedName>
    <definedName name="table_for_PGE_CBP_expost_private" localSheetId="2">Data!$A$1:$FY$529</definedName>
    <definedName name="Two_way_tab_flag">Lookups!$D$6</definedName>
  </definedNames>
  <calcPr calcId="171027"/>
</workbook>
</file>

<file path=xl/calcChain.xml><?xml version="1.0" encoding="utf-8"?>
<calcChain xmlns="http://schemas.openxmlformats.org/spreadsheetml/2006/main">
  <c r="F6" i="2" l="1"/>
  <c r="B2" i="4" l="1" a="1"/>
  <c r="B2" i="4" s="1"/>
  <c r="C4" i="2"/>
  <c r="B3" i="4" l="1"/>
  <c r="F14" i="2"/>
  <c r="F17" i="2" l="1"/>
  <c r="F9" i="2"/>
  <c r="F8" i="2"/>
  <c r="F24" i="2"/>
  <c r="F31" i="2"/>
  <c r="F23" i="2"/>
  <c r="F15" i="2"/>
  <c r="F29" i="2"/>
  <c r="F21" i="2"/>
  <c r="F13" i="2"/>
  <c r="F28" i="2"/>
  <c r="F20" i="2"/>
  <c r="F12" i="2"/>
  <c r="F27" i="2"/>
  <c r="F19" i="2"/>
  <c r="F11" i="2"/>
  <c r="F26" i="2"/>
  <c r="F18" i="2"/>
  <c r="F10" i="2"/>
  <c r="F25" i="2"/>
  <c r="F16" i="2"/>
  <c r="F30" i="2"/>
  <c r="F22" i="2"/>
  <c r="F4" i="2"/>
  <c r="B4" i="2"/>
  <c r="G5" i="4"/>
  <c r="E4" i="2" l="1"/>
  <c r="C1" i="2" l="1"/>
  <c r="D6" i="2"/>
  <c r="D4" i="2"/>
  <c r="B11" i="4" l="1"/>
  <c r="B36" i="2"/>
  <c r="B35" i="2"/>
  <c r="B34" i="2"/>
  <c r="B10" i="4"/>
  <c r="H32" i="4"/>
  <c r="G32" i="4"/>
  <c r="F32" i="4" l="1"/>
  <c r="B9" i="2" l="1"/>
  <c r="G3" i="4"/>
  <c r="J32" i="4"/>
  <c r="J6" i="4"/>
  <c r="H5" i="4"/>
  <c r="F5" i="4"/>
  <c r="N31" i="4" l="1"/>
  <c r="F31" i="4"/>
  <c r="F30" i="4"/>
  <c r="F29" i="4"/>
  <c r="F28" i="4"/>
  <c r="H26" i="4"/>
  <c r="H25" i="4"/>
  <c r="H24" i="4"/>
  <c r="H23" i="4"/>
  <c r="I22" i="4"/>
  <c r="I21" i="4"/>
  <c r="I20" i="4"/>
  <c r="I19" i="4"/>
  <c r="J18" i="4"/>
  <c r="J17" i="4"/>
  <c r="J16" i="4"/>
  <c r="J15" i="4"/>
  <c r="K14" i="4"/>
  <c r="K13" i="4"/>
  <c r="K12" i="4"/>
  <c r="K11" i="4"/>
  <c r="L10" i="4"/>
  <c r="L9" i="4"/>
  <c r="L8" i="4"/>
  <c r="M31" i="4"/>
  <c r="N30" i="4"/>
  <c r="N29" i="4"/>
  <c r="N28" i="4"/>
  <c r="N27" i="4"/>
  <c r="F27" i="4"/>
  <c r="F26" i="4"/>
  <c r="F25" i="4"/>
  <c r="F24" i="4"/>
  <c r="H22" i="4"/>
  <c r="H21" i="4"/>
  <c r="H20" i="4"/>
  <c r="H19" i="4"/>
  <c r="I18" i="4"/>
  <c r="I17" i="4"/>
  <c r="I16" i="4"/>
  <c r="I15" i="4"/>
  <c r="J14" i="4"/>
  <c r="J13" i="4"/>
  <c r="J12" i="4"/>
  <c r="J11" i="4"/>
  <c r="K10" i="4"/>
  <c r="K9" i="4"/>
  <c r="K8" i="4"/>
  <c r="K18" i="4"/>
  <c r="K15" i="4"/>
  <c r="L11" i="4"/>
  <c r="M8" i="4"/>
  <c r="L31" i="4"/>
  <c r="M30" i="4"/>
  <c r="M29" i="4"/>
  <c r="M28" i="4"/>
  <c r="M27" i="4"/>
  <c r="N26" i="4"/>
  <c r="N25" i="4"/>
  <c r="N24" i="4"/>
  <c r="N23" i="4"/>
  <c r="F23" i="4"/>
  <c r="F22" i="4"/>
  <c r="F21" i="4"/>
  <c r="G21" i="4" s="1"/>
  <c r="F20" i="4"/>
  <c r="H18" i="4"/>
  <c r="H17" i="4"/>
  <c r="H16" i="4"/>
  <c r="H15" i="4"/>
  <c r="I14" i="4"/>
  <c r="I13" i="4"/>
  <c r="I12" i="4"/>
  <c r="I11" i="4"/>
  <c r="J10" i="4"/>
  <c r="J9" i="4"/>
  <c r="J8" i="4"/>
  <c r="K31" i="4"/>
  <c r="L30" i="4"/>
  <c r="L29" i="4"/>
  <c r="L28" i="4"/>
  <c r="L27" i="4"/>
  <c r="M26" i="4"/>
  <c r="M25" i="4"/>
  <c r="M24" i="4"/>
  <c r="M23" i="4"/>
  <c r="N22" i="4"/>
  <c r="N21" i="4"/>
  <c r="N20" i="4"/>
  <c r="N19" i="4"/>
  <c r="F19" i="4"/>
  <c r="F18" i="4"/>
  <c r="F17" i="4"/>
  <c r="F16" i="4"/>
  <c r="H14" i="4"/>
  <c r="H13" i="4"/>
  <c r="H12" i="4"/>
  <c r="H11" i="4"/>
  <c r="I10" i="4"/>
  <c r="I9" i="4"/>
  <c r="I8" i="4"/>
  <c r="J25" i="4"/>
  <c r="K22" i="4"/>
  <c r="K20" i="4"/>
  <c r="L18" i="4"/>
  <c r="L16" i="4"/>
  <c r="M14" i="4"/>
  <c r="M12" i="4"/>
  <c r="N10" i="4"/>
  <c r="N8" i="4"/>
  <c r="H30" i="4"/>
  <c r="H27" i="4"/>
  <c r="I26" i="4"/>
  <c r="I24" i="4"/>
  <c r="J22" i="4"/>
  <c r="J20" i="4"/>
  <c r="K17" i="4"/>
  <c r="L14" i="4"/>
  <c r="M10" i="4"/>
  <c r="J31" i="4"/>
  <c r="K30" i="4"/>
  <c r="K29" i="4"/>
  <c r="K28" i="4"/>
  <c r="K27" i="4"/>
  <c r="L26" i="4"/>
  <c r="L25" i="4"/>
  <c r="L24" i="4"/>
  <c r="L23" i="4"/>
  <c r="M22" i="4"/>
  <c r="M21" i="4"/>
  <c r="M20" i="4"/>
  <c r="M19" i="4"/>
  <c r="N18" i="4"/>
  <c r="N17" i="4"/>
  <c r="N16" i="4"/>
  <c r="N15" i="4"/>
  <c r="F15" i="4"/>
  <c r="F14" i="4"/>
  <c r="F13" i="4"/>
  <c r="F12" i="4"/>
  <c r="H10" i="4"/>
  <c r="H9" i="4"/>
  <c r="H8" i="4"/>
  <c r="I31" i="4"/>
  <c r="J30" i="4"/>
  <c r="J29" i="4"/>
  <c r="J28" i="4"/>
  <c r="J27" i="4"/>
  <c r="K26" i="4"/>
  <c r="K25" i="4"/>
  <c r="K24" i="4"/>
  <c r="K23" i="4"/>
  <c r="L22" i="4"/>
  <c r="L21" i="4"/>
  <c r="L20" i="4"/>
  <c r="L19" i="4"/>
  <c r="M18" i="4"/>
  <c r="M17" i="4"/>
  <c r="M16" i="4"/>
  <c r="M15" i="4"/>
  <c r="N14" i="4"/>
  <c r="N13" i="4"/>
  <c r="N12" i="4"/>
  <c r="N11" i="4"/>
  <c r="F11" i="4"/>
  <c r="F10" i="4"/>
  <c r="F9" i="4"/>
  <c r="F8" i="4"/>
  <c r="H31" i="4"/>
  <c r="G31" i="4" s="1"/>
  <c r="I30" i="4"/>
  <c r="I29" i="4"/>
  <c r="I28" i="4"/>
  <c r="I27" i="4"/>
  <c r="J26" i="4"/>
  <c r="J24" i="4"/>
  <c r="J23" i="4"/>
  <c r="K21" i="4"/>
  <c r="K19" i="4"/>
  <c r="L17" i="4"/>
  <c r="L15" i="4"/>
  <c r="M13" i="4"/>
  <c r="M11" i="4"/>
  <c r="N9" i="4"/>
  <c r="H29" i="4"/>
  <c r="H28" i="4"/>
  <c r="I25" i="4"/>
  <c r="I23" i="4"/>
  <c r="J21" i="4"/>
  <c r="J19" i="4"/>
  <c r="K16" i="4"/>
  <c r="L13" i="4"/>
  <c r="L12" i="4"/>
  <c r="M9" i="4"/>
  <c r="B10" i="2"/>
  <c r="G15" i="4" l="1"/>
  <c r="G23" i="4"/>
  <c r="G9" i="4"/>
  <c r="G18" i="4"/>
  <c r="G10" i="4"/>
  <c r="G8" i="4"/>
  <c r="G26" i="4"/>
  <c r="G11" i="4"/>
  <c r="G17" i="4"/>
  <c r="G29" i="4"/>
  <c r="G27" i="4"/>
  <c r="G16" i="4"/>
  <c r="G19" i="4"/>
  <c r="G12" i="4"/>
  <c r="G30" i="4"/>
  <c r="G13" i="4"/>
  <c r="G14" i="4"/>
  <c r="G24" i="4"/>
  <c r="G28" i="4"/>
  <c r="F36" i="4"/>
  <c r="H34" i="4"/>
  <c r="G20" i="4"/>
  <c r="H35" i="4"/>
  <c r="F35" i="4"/>
  <c r="F34" i="4"/>
  <c r="H36" i="4"/>
  <c r="G22" i="4"/>
  <c r="G25" i="4"/>
  <c r="C31" i="2"/>
  <c r="C30" i="2"/>
  <c r="C26" i="2"/>
  <c r="C22" i="2"/>
  <c r="C18" i="2"/>
  <c r="C14" i="2"/>
  <c r="C10" i="2"/>
  <c r="C27" i="2"/>
  <c r="C23" i="2"/>
  <c r="C19" i="2"/>
  <c r="C15" i="2"/>
  <c r="C11" i="2"/>
  <c r="C28" i="2"/>
  <c r="C20" i="2"/>
  <c r="C12" i="2"/>
  <c r="C13" i="2"/>
  <c r="C24" i="2"/>
  <c r="C8" i="2"/>
  <c r="C25" i="2"/>
  <c r="C9" i="2"/>
  <c r="C29" i="2"/>
  <c r="C21" i="2"/>
  <c r="C16" i="2"/>
  <c r="C17" i="2"/>
  <c r="B11" i="2"/>
  <c r="O34" i="4" l="1"/>
  <c r="O36" i="4"/>
  <c r="G35" i="4"/>
  <c r="G34" i="4"/>
  <c r="G36" i="4"/>
  <c r="O35" i="4"/>
  <c r="I34" i="4"/>
  <c r="I36" i="4"/>
  <c r="I35" i="4"/>
  <c r="G36" i="2"/>
  <c r="N36" i="4" s="1"/>
  <c r="C36" i="2"/>
  <c r="J36" i="4" s="1"/>
  <c r="E36" i="2"/>
  <c r="L36" i="4" s="1"/>
  <c r="F36" i="2"/>
  <c r="M36" i="4" s="1"/>
  <c r="D36" i="2"/>
  <c r="K36" i="4" s="1"/>
  <c r="G35" i="2"/>
  <c r="N35" i="4" s="1"/>
  <c r="C35" i="2"/>
  <c r="J35" i="4" s="1"/>
  <c r="F35" i="2"/>
  <c r="M35" i="4" s="1"/>
  <c r="E35" i="2"/>
  <c r="L35" i="4" s="1"/>
  <c r="D35" i="2"/>
  <c r="K35" i="4" s="1"/>
  <c r="B12" i="2"/>
  <c r="F34" i="2" l="1"/>
  <c r="M34" i="4" s="1"/>
  <c r="D34" i="2"/>
  <c r="K34" i="4" s="1"/>
  <c r="E34" i="2"/>
  <c r="L34" i="4" s="1"/>
  <c r="G34" i="2"/>
  <c r="N34" i="4" s="1"/>
  <c r="C34" i="2"/>
  <c r="J34" i="4" s="1"/>
  <c r="B13" i="2"/>
  <c r="B14" i="2" l="1"/>
  <c r="B15" i="2" l="1"/>
  <c r="B16" i="2" l="1"/>
  <c r="B17" i="2" l="1"/>
  <c r="B18" i="2" l="1"/>
  <c r="B19" i="2" l="1"/>
  <c r="B20" i="2" l="1"/>
  <c r="B21" i="2" l="1"/>
  <c r="B22" i="2" l="1"/>
  <c r="B23" i="2" l="1"/>
  <c r="B24" i="2" l="1"/>
  <c r="B25" i="2" l="1"/>
  <c r="B26" i="2" l="1"/>
  <c r="B27" i="2" l="1"/>
  <c r="B28" i="2" l="1"/>
  <c r="B29" i="2" l="1"/>
  <c r="B30" i="2" l="1"/>
  <c r="B31" i="2" l="1"/>
</calcChain>
</file>

<file path=xl/connections.xml><?xml version="1.0" encoding="utf-8"?>
<connections xmlns="http://schemas.openxmlformats.org/spreadsheetml/2006/main">
  <connection id="1" name="table_for_PGE CBP_expost_private" type="6" refreshedVersion="5" deleted="1" background="1" saveData="1">
    <textPr codePage="437" sourceFile="P:\SCE\DBP 2013\Models\PGE\table_for_PGE DBP_expost_private.txt">
      <textFields count="4"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<sst xmlns="http://schemas.openxmlformats.org/spreadsheetml/2006/main" count="4021" uniqueCount="247">
  <si>
    <t>LCA</t>
  </si>
  <si>
    <t>All</t>
  </si>
  <si>
    <t>Aggregate Impact</t>
  </si>
  <si>
    <t>Hour Ending</t>
  </si>
  <si>
    <t>DR Program:</t>
  </si>
  <si>
    <t>Daily</t>
  </si>
  <si>
    <t>Local Capacity Area:</t>
  </si>
  <si>
    <t>Utility:</t>
  </si>
  <si>
    <t>Type of Results: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</si>
  <si>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</si>
  <si>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</si>
  <si>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</si>
  <si>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</si>
  <si>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</si>
  <si>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</si>
  <si>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</si>
  <si>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</si>
  <si>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</si>
  <si>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</si>
  <si>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</si>
  <si>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</si>
  <si>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</si>
  <si>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</si>
  <si>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</si>
  <si>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</si>
  <si>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</si>
  <si>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</si>
  <si>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</si>
  <si>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</si>
  <si>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</si>
  <si>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</si>
  <si>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</si>
  <si>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</si>
  <si>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</si>
  <si>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</si>
  <si>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</si>
  <si>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</si>
  <si>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</si>
  <si>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</si>
  <si>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</si>
  <si>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</si>
  <si>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</si>
  <si>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</si>
  <si>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</si>
  <si>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</si>
  <si>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</si>
  <si>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</si>
  <si>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</si>
  <si>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</si>
  <si>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</si>
  <si>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</si>
  <si>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</si>
  <si>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</si>
  <si>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</si>
  <si>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</si>
  <si>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</si>
  <si>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</si>
  <si>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</si>
  <si>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</si>
  <si>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</si>
  <si>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</si>
  <si>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</si>
  <si>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</si>
  <si>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</si>
  <si>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</si>
  <si>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</si>
  <si>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</si>
  <si>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</si>
  <si>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</si>
  <si>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</si>
  <si>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</si>
  <si>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</si>
  <si>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</si>
  <si>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</si>
  <si>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</si>
  <si>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</si>
  <si>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</si>
  <si>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</si>
  <si>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</si>
  <si>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</si>
  <si>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</si>
  <si>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</si>
  <si>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</si>
  <si>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</si>
  <si>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</si>
  <si>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</si>
  <si>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</si>
  <si>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</si>
  <si>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</si>
  <si>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</si>
  <si>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</si>
  <si>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</si>
  <si>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</si>
  <si>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</si>
  <si>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</si>
  <si>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</si>
  <si>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</si>
  <si>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</si>
  <si>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</si>
  <si>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</si>
  <si>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</si>
  <si>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</si>
  <si>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</si>
  <si>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</si>
  <si>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</si>
  <si>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</si>
  <si>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</si>
  <si>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</si>
  <si>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</si>
  <si>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</si>
  <si>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</si>
  <si>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</si>
  <si>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</si>
  <si>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</si>
  <si>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</si>
  <si>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</si>
  <si>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</si>
  <si>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</si>
  <si>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</si>
  <si>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</si>
  <si>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</si>
  <si>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</si>
  <si>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</si>
  <si>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</si>
  <si>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</si>
  <si>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</si>
  <si>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</si>
  <si>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</si>
  <si>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</si>
  <si>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</si>
  <si>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</si>
  <si>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</si>
  <si>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</si>
  <si>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</si>
  <si>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</si>
  <si>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</si>
  <si>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</si>
  <si>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</si>
  <si>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</si>
  <si>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</si>
  <si>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</si>
  <si>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</si>
  <si>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</si>
  <si>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</si>
  <si>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</si>
  <si>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</si>
  <si>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</si>
  <si>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</si>
  <si>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</si>
  <si>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</si>
  <si>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</si>
  <si>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</si>
  <si>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</si>
  <si>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</si>
  <si>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</si>
  <si>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</si>
  <si>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</si>
  <si>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</si>
  <si>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</si>
  <si>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</si>
  <si>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</si>
  <si>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</si>
  <si>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</si>
  <si>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</si>
  <si>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</si>
  <si>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</si>
  <si>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</si>
  <si>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</si>
  <si>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</si>
  <si>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</si>
  <si>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</si>
  <si>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</si>
  <si>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</si>
  <si>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</si>
  <si>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</si>
  <si>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</si>
  <si>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</si>
  <si>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</si>
  <si>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Greater Bay Area</t>
  </si>
  <si>
    <t>Greater Fresno</t>
  </si>
  <si>
    <t>Humboldt</t>
  </si>
  <si>
    <t>Kern</t>
  </si>
  <si>
    <t>Northern Coast</t>
  </si>
  <si>
    <t>Other</t>
  </si>
  <si>
    <t>Sierra</t>
  </si>
  <si>
    <t>Stockton</t>
  </si>
  <si>
    <t>Pacific Gas &amp; Electric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</si>
  <si>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</si>
  <si>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</si>
  <si>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lca</t>
  </si>
  <si>
    <t>Results Type</t>
  </si>
  <si>
    <t>Two-way tab flag</t>
  </si>
  <si>
    <t>By Period:</t>
  </si>
  <si>
    <t xml:space="preserve"> Number of Accounts Enrolled:</t>
  </si>
  <si>
    <t>Average per Enrolled Customer</t>
  </si>
  <si>
    <t>stderr_evt_hr</t>
  </si>
  <si>
    <t>active results</t>
  </si>
  <si>
    <t>Care</t>
  </si>
  <si>
    <t>Never</t>
  </si>
  <si>
    <t>CARE Status:</t>
  </si>
  <si>
    <t>Always/Sometimes</t>
  </si>
  <si>
    <t>enrolled</t>
  </si>
  <si>
    <t>Average Weekday</t>
  </si>
  <si>
    <t>Monthly Peak</t>
  </si>
  <si>
    <t>March</t>
  </si>
  <si>
    <t>April</t>
  </si>
  <si>
    <t>May</t>
  </si>
  <si>
    <t>June</t>
  </si>
  <si>
    <t>July</t>
  </si>
  <si>
    <t>August</t>
  </si>
  <si>
    <t>September</t>
  </si>
  <si>
    <t>Month:</t>
  </si>
  <si>
    <t>Daytype:</t>
  </si>
  <si>
    <t>Month</t>
  </si>
  <si>
    <t>Daytype</t>
  </si>
  <si>
    <t>peakday</t>
  </si>
  <si>
    <t>month</t>
  </si>
  <si>
    <t>Winter</t>
  </si>
  <si>
    <t>Summer</t>
  </si>
  <si>
    <t>Off-Peak</t>
  </si>
  <si>
    <t>Peak</t>
  </si>
  <si>
    <t>Current</t>
  </si>
  <si>
    <t>hour</t>
  </si>
  <si>
    <t>stderr_peak</t>
  </si>
  <si>
    <t>stderr_offpeak</t>
  </si>
  <si>
    <t>stderr_daily</t>
  </si>
  <si>
    <t>Utility</t>
  </si>
  <si>
    <t>Program</t>
  </si>
  <si>
    <t>ResultType</t>
  </si>
  <si>
    <t>10th %ile</t>
  </si>
  <si>
    <t>30th %ile</t>
  </si>
  <si>
    <t>50th %ile</t>
  </si>
  <si>
    <t>70th %ile</t>
  </si>
  <si>
    <t>90th %ile</t>
  </si>
  <si>
    <t>Average %</t>
  </si>
  <si>
    <t>Load Impact</t>
  </si>
  <si>
    <t>E-1 to E-TOUA</t>
  </si>
  <si>
    <t>pass</t>
  </si>
  <si>
    <t>Pass</t>
  </si>
  <si>
    <t>January</t>
  </si>
  <si>
    <t>February</t>
  </si>
  <si>
    <t>October</t>
  </si>
  <si>
    <t>November</t>
  </si>
  <si>
    <t>December</t>
  </si>
  <si>
    <t>custs</t>
  </si>
  <si>
    <t>Public Version. Redactions in “2017 Load Impact Evaluation of Pacific Gas and Electric Company’s Residential Time-of-Use Rates” and appendices.</t>
  </si>
  <si>
    <t>Public Version. Redactions in  “2017 Load Impact Evaluation of Pacific Gas and Electric Company’s Residential Time-of-Use Rates” and appendices.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</si>
</sst>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#,##0.0"/>
    <numFmt numFmtId="165" formatCode="[$-409]mmmm\ d\,\ yyyy;@"/>
    <numFmt numFmtId="166" formatCode="0.0%"/>
    <numFmt numFmtId="167" formatCode="0.0"/>
    <numFmt numFmtId="168" formatCode="0.000"/>
    <numFmt numFmtId="169" formatCode="#,##0.000"/>
  </numFmts>
  <fonts count="2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b/>
      <sz val="11"/>
      <color indexed="8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  <font>
      <sz val="11"/>
      <color rgb="FFFF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  <fill>
      <patternFill patternType="solid">
        <fgColor rgb="FF0C2777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  <border>
      <left style="thin">
        <color indexed="56"/>
      </left>
      <right style="medium">
        <color indexed="56"/>
      </right>
      <top/>
      <bottom style="medium">
        <color indexed="56"/>
      </bottom>
      <diagonal/>
    </border>
    <border>
      <left style="thin">
        <color indexed="56"/>
      </left>
      <right style="medium">
        <color indexed="56"/>
      </right>
      <top style="medium">
        <color indexed="56"/>
      </top>
      <bottom style="medium">
        <color indexed="56"/>
      </bottom>
      <diagonal/>
    </border>
    <border>
      <left style="medium">
        <color indexed="9"/>
      </left>
      <right/>
      <top/>
      <bottom/>
      <diagonal/>
    </border>
    <border>
      <left style="medium">
        <color indexed="9"/>
      </left>
      <right style="medium">
        <color theme="0"/>
      </right>
      <top style="thin">
        <color indexed="56"/>
      </top>
      <bottom style="medium">
        <color indexed="9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4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0" xfId="0" quotePrefix="1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1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4" fillId="0" borderId="6" xfId="0" applyFont="1" applyBorder="1" applyAlignment="1">
      <alignment horizontal="center"/>
    </xf>
    <xf numFmtId="3" fontId="10" fillId="0" borderId="7" xfId="0" applyNumberFormat="1" applyFont="1" applyBorder="1" applyAlignment="1">
      <alignment horizontal="center"/>
    </xf>
    <xf numFmtId="3" fontId="10" fillId="0" borderId="8" xfId="0" applyNumberFormat="1" applyFont="1" applyBorder="1" applyAlignment="1">
      <alignment horizontal="center"/>
    </xf>
    <xf numFmtId="164" fontId="10" fillId="0" borderId="8" xfId="0" applyNumberFormat="1" applyFont="1" applyBorder="1" applyAlignment="1">
      <alignment horizontal="center"/>
    </xf>
    <xf numFmtId="3" fontId="0" fillId="0" borderId="0" xfId="0" applyNumberFormat="1"/>
    <xf numFmtId="0" fontId="14" fillId="2" borderId="0" xfId="0" applyFont="1" applyFill="1" applyAlignment="1">
      <alignment horizontal="left"/>
    </xf>
    <xf numFmtId="0" fontId="14" fillId="0" borderId="0" xfId="0" applyFont="1" applyFill="1" applyBorder="1" applyAlignment="1">
      <alignment horizontal="left"/>
    </xf>
    <xf numFmtId="0" fontId="14" fillId="0" borderId="0" xfId="0" quotePrefix="1" applyFont="1" applyFill="1" applyBorder="1" applyAlignment="1">
      <alignment horizontal="left"/>
    </xf>
    <xf numFmtId="0" fontId="0" fillId="0" borderId="0" xfId="0" applyFill="1" applyBorder="1"/>
    <xf numFmtId="0" fontId="0" fillId="0" borderId="0" xfId="0" applyFill="1" applyBorder="1" applyAlignment="1">
      <alignment horizontal="left"/>
    </xf>
    <xf numFmtId="0" fontId="0" fillId="0" borderId="0" xfId="0" applyBorder="1"/>
    <xf numFmtId="3" fontId="0" fillId="0" borderId="16" xfId="0" applyNumberFormat="1" applyBorder="1" applyAlignment="1">
      <alignment horizontal="center" vertical="center"/>
    </xf>
    <xf numFmtId="164" fontId="0" fillId="0" borderId="0" xfId="0" applyNumberFormat="1"/>
    <xf numFmtId="0" fontId="8" fillId="0" borderId="0" xfId="0" applyFont="1" applyAlignment="1">
      <alignment horizontal="lef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3" fillId="0" borderId="0" xfId="0" applyFont="1"/>
    <xf numFmtId="164" fontId="4" fillId="0" borderId="0" xfId="0" applyNumberFormat="1" applyFont="1" applyBorder="1" applyAlignment="1">
      <alignment horizontal="right" vertical="center"/>
    </xf>
    <xf numFmtId="166" fontId="4" fillId="0" borderId="0" xfId="1" applyNumberFormat="1" applyFont="1" applyBorder="1" applyAlignment="1">
      <alignment horizontal="right"/>
    </xf>
    <xf numFmtId="164" fontId="4" fillId="0" borderId="0" xfId="0" applyNumberFormat="1" applyFont="1" applyBorder="1" applyAlignment="1">
      <alignment horizontal="left" vertical="center"/>
    </xf>
    <xf numFmtId="0" fontId="1" fillId="0" borderId="0" xfId="0" applyFont="1" applyAlignment="1">
      <alignment horizontal="right"/>
    </xf>
    <xf numFmtId="167" fontId="0" fillId="0" borderId="0" xfId="0" applyNumberFormat="1"/>
    <xf numFmtId="0" fontId="8" fillId="0" borderId="0" xfId="0" applyFont="1" applyFill="1" applyBorder="1" applyAlignment="1">
      <alignment horizontal="left" vertical="center"/>
    </xf>
    <xf numFmtId="0" fontId="4" fillId="0" borderId="0" xfId="0" applyFont="1"/>
    <xf numFmtId="0" fontId="4" fillId="0" borderId="0" xfId="0" quotePrefix="1" applyFont="1" applyAlignment="1">
      <alignment horizontal="left"/>
    </xf>
    <xf numFmtId="14" fontId="0" fillId="0" borderId="0" xfId="0" applyNumberFormat="1"/>
    <xf numFmtId="164" fontId="4" fillId="0" borderId="0" xfId="0" applyNumberFormat="1" applyFont="1" applyAlignment="1">
      <alignment horizontal="right"/>
    </xf>
    <xf numFmtId="166" fontId="4" fillId="0" borderId="0" xfId="1" applyNumberFormat="1" applyFont="1" applyAlignment="1">
      <alignment horizontal="center"/>
    </xf>
    <xf numFmtId="2" fontId="0" fillId="0" borderId="0" xfId="0" applyNumberFormat="1"/>
    <xf numFmtId="168" fontId="0" fillId="0" borderId="0" xfId="0" applyNumberFormat="1"/>
    <xf numFmtId="0" fontId="0" fillId="0" borderId="0" xfId="0" applyAlignment="1">
      <alignment horizontal="right"/>
    </xf>
    <xf numFmtId="4" fontId="10" fillId="0" borderId="8" xfId="0" applyNumberFormat="1" applyFont="1" applyBorder="1" applyAlignment="1">
      <alignment horizontal="center"/>
    </xf>
    <xf numFmtId="4" fontId="10" fillId="0" borderId="19" xfId="0" applyNumberFormat="1" applyFont="1" applyBorder="1" applyAlignment="1">
      <alignment horizontal="center"/>
    </xf>
    <xf numFmtId="4" fontId="10" fillId="0" borderId="20" xfId="0" applyNumberFormat="1" applyFont="1" applyBorder="1" applyAlignment="1">
      <alignment horizontal="center"/>
    </xf>
    <xf numFmtId="4" fontId="10" fillId="0" borderId="7" xfId="0" applyNumberFormat="1" applyFont="1" applyBorder="1" applyAlignment="1">
      <alignment horizontal="center"/>
    </xf>
    <xf numFmtId="169" fontId="0" fillId="0" borderId="0" xfId="1" applyNumberFormat="1" applyFont="1"/>
    <xf numFmtId="169" fontId="0" fillId="0" borderId="0" xfId="0" applyNumberFormat="1"/>
    <xf numFmtId="166" fontId="10" fillId="0" borderId="19" xfId="1" applyNumberFormat="1" applyFont="1" applyBorder="1" applyAlignment="1">
      <alignment horizontal="center"/>
    </xf>
    <xf numFmtId="0" fontId="4" fillId="0" borderId="23" xfId="0" applyFont="1" applyFill="1" applyBorder="1" applyAlignment="1">
      <alignment horizontal="center" vertical="center"/>
    </xf>
    <xf numFmtId="164" fontId="10" fillId="0" borderId="24" xfId="0" applyNumberFormat="1" applyFont="1" applyFill="1" applyBorder="1" applyAlignment="1">
      <alignment horizontal="center" vertical="center"/>
    </xf>
    <xf numFmtId="4" fontId="10" fillId="0" borderId="24" xfId="0" applyNumberFormat="1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Continuous"/>
    </xf>
    <xf numFmtId="0" fontId="7" fillId="3" borderId="10" xfId="0" applyFont="1" applyFill="1" applyBorder="1" applyAlignment="1">
      <alignment horizontal="centerContinuous"/>
    </xf>
    <xf numFmtId="0" fontId="7" fillId="3" borderId="11" xfId="0" applyFont="1" applyFill="1" applyBorder="1" applyAlignment="1">
      <alignment horizontal="centerContinuous"/>
    </xf>
    <xf numFmtId="0" fontId="5" fillId="3" borderId="12" xfId="0" applyFont="1" applyFill="1" applyBorder="1" applyAlignment="1">
      <alignment horizontal="centerContinuous"/>
    </xf>
    <xf numFmtId="0" fontId="5" fillId="3" borderId="13" xfId="0" applyFont="1" applyFill="1" applyBorder="1" applyAlignment="1">
      <alignment horizontal="centerContinuous"/>
    </xf>
    <xf numFmtId="0" fontId="5" fillId="3" borderId="14" xfId="0" applyFont="1" applyFill="1" applyBorder="1" applyAlignment="1">
      <alignment horizontal="centerContinuous"/>
    </xf>
    <xf numFmtId="0" fontId="5" fillId="3" borderId="2" xfId="0" applyFont="1" applyFill="1" applyBorder="1" applyAlignment="1">
      <alignment horizontal="center" wrapText="1"/>
    </xf>
    <xf numFmtId="0" fontId="5" fillId="3" borderId="3" xfId="0" applyFont="1" applyFill="1" applyBorder="1" applyAlignment="1">
      <alignment horizontal="center" wrapText="1"/>
    </xf>
    <xf numFmtId="0" fontId="12" fillId="3" borderId="4" xfId="0" applyFont="1" applyFill="1" applyBorder="1" applyAlignment="1">
      <alignment horizontal="center"/>
    </xf>
    <xf numFmtId="4" fontId="5" fillId="3" borderId="5" xfId="0" applyNumberFormat="1" applyFont="1" applyFill="1" applyBorder="1" applyAlignment="1">
      <alignment horizontal="centerContinuous"/>
    </xf>
    <xf numFmtId="0" fontId="5" fillId="3" borderId="22" xfId="0" applyFont="1" applyFill="1" applyBorder="1" applyAlignment="1">
      <alignment horizontal="centerContinuous"/>
    </xf>
    <xf numFmtId="0" fontId="5" fillId="3" borderId="0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/>
    </xf>
    <xf numFmtId="0" fontId="5" fillId="3" borderId="21" xfId="0" applyFont="1" applyFill="1" applyBorder="1" applyAlignment="1">
      <alignment horizontal="center" wrapText="1"/>
    </xf>
    <xf numFmtId="0" fontId="16" fillId="0" borderId="0" xfId="0" applyFont="1" applyAlignment="1"/>
    <xf numFmtId="0" fontId="16" fillId="0" borderId="0" xfId="0" applyFont="1" applyAlignment="1">
      <alignment horizontal="center"/>
    </xf>
    <xf numFmtId="49" fontId="8" fillId="0" borderId="0" xfId="0" applyNumberFormat="1" applyFont="1" applyBorder="1" applyAlignment="1">
      <alignment horizontal="left"/>
    </xf>
    <xf numFmtId="0" fontId="17" fillId="0" borderId="0" xfId="0" applyFont="1"/>
    <xf numFmtId="0" fontId="18" fillId="0" borderId="0" xfId="0" applyFont="1"/>
    <xf numFmtId="0" fontId="4" fillId="0" borderId="0" xfId="0" quotePrefix="1" applyFont="1" applyFill="1" applyAlignment="1">
      <alignment horizontal="left" vertical="center"/>
    </xf>
    <xf numFmtId="0" fontId="4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left"/>
    </xf>
    <xf numFmtId="0" fontId="4" fillId="0" borderId="0" xfId="0" applyFont="1" applyFill="1" applyAlignment="1">
      <alignment vertical="center"/>
    </xf>
    <xf numFmtId="49" fontId="4" fillId="0" borderId="1" xfId="0" quotePrefix="1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/>
    </xf>
    <xf numFmtId="2" fontId="4" fillId="0" borderId="15" xfId="0" applyNumberFormat="1" applyFont="1" applyFill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wrapText="1"/>
    </xf>
    <xf numFmtId="0" fontId="13" fillId="0" borderId="0" xfId="0" applyFont="1" applyBorder="1" applyAlignment="1">
      <alignment horizontal="left"/>
    </xf>
    <xf numFmtId="0" fontId="19" fillId="0" borderId="0" xfId="0" applyFont="1" applyAlignment="1">
      <alignment horizontal="center"/>
    </xf>
    <xf numFmtId="2" fontId="5" fillId="3" borderId="5" xfId="0" applyNumberFormat="1" applyFont="1" applyFill="1" applyBorder="1" applyAlignment="1">
      <alignment horizontal="center" wrapText="1"/>
    </xf>
    <xf numFmtId="2" fontId="5" fillId="3" borderId="2" xfId="0" applyNumberFormat="1" applyFont="1" applyFill="1" applyBorder="1" applyAlignment="1">
      <alignment horizontal="center" wrapText="1"/>
    </xf>
    <xf numFmtId="2" fontId="5" fillId="3" borderId="5" xfId="0" quotePrefix="1" applyNumberFormat="1" applyFont="1" applyFill="1" applyBorder="1" applyAlignment="1">
      <alignment horizontal="center" wrapText="1"/>
    </xf>
    <xf numFmtId="0" fontId="5" fillId="3" borderId="17" xfId="0" applyFont="1" applyFill="1" applyBorder="1" applyAlignment="1">
      <alignment horizontal="center" wrapText="1"/>
    </xf>
    <xf numFmtId="0" fontId="5" fillId="3" borderId="4" xfId="0" applyFont="1" applyFill="1" applyBorder="1" applyAlignment="1">
      <alignment horizontal="center" wrapText="1"/>
    </xf>
    <xf numFmtId="0" fontId="5" fillId="3" borderId="18" xfId="0" applyFont="1" applyFill="1" applyBorder="1" applyAlignment="1">
      <alignment horizontal="center" wrapText="1"/>
    </xf>
    <xf numFmtId="0" fontId="5" fillId="3" borderId="17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12">
    <dxf>
      <fill>
        <patternFill>
          <bgColor theme="1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59996337778862885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FF33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0C2777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31.132717132568359</c:v>
                </c:pt>
                <c:pt idx="1">
                  <c:v>28.117776870727539</c:v>
                </c:pt>
                <c:pt idx="2">
                  <c:v>26.148565292358398</c:v>
                </c:pt>
                <c:pt idx="3">
                  <c:v>24.864126205444336</c:v>
                </c:pt>
                <c:pt idx="4">
                  <c:v>23.971574783325195</c:v>
                </c:pt>
                <c:pt idx="5">
                  <c:v>24.625171661376953</c:v>
                </c:pt>
                <c:pt idx="6">
                  <c:v>26.643705368041992</c:v>
                </c:pt>
                <c:pt idx="7">
                  <c:v>28.258323669433594</c:v>
                </c:pt>
                <c:pt idx="8">
                  <c:v>28.953319549560547</c:v>
                </c:pt>
                <c:pt idx="9">
                  <c:v>29.159147262573242</c:v>
                </c:pt>
                <c:pt idx="10">
                  <c:v>30.519247055053711</c:v>
                </c:pt>
                <c:pt idx="11">
                  <c:v>32.626644134521484</c:v>
                </c:pt>
                <c:pt idx="12">
                  <c:v>35.072563171386719</c:v>
                </c:pt>
                <c:pt idx="13">
                  <c:v>37.54864501953125</c:v>
                </c:pt>
                <c:pt idx="14">
                  <c:v>39.656562805175781</c:v>
                </c:pt>
                <c:pt idx="15">
                  <c:v>42.725547790527344</c:v>
                </c:pt>
                <c:pt idx="16">
                  <c:v>46.062240600585938</c:v>
                </c:pt>
                <c:pt idx="17">
                  <c:v>49.31671142578125</c:v>
                </c:pt>
                <c:pt idx="18">
                  <c:v>50.312801361083984</c:v>
                </c:pt>
                <c:pt idx="19">
                  <c:v>49.988151550292969</c:v>
                </c:pt>
                <c:pt idx="20">
                  <c:v>49.037220001220703</c:v>
                </c:pt>
                <c:pt idx="21">
                  <c:v>48.242744445800781</c:v>
                </c:pt>
                <c:pt idx="22">
                  <c:v>42.711112976074219</c:v>
                </c:pt>
                <c:pt idx="23">
                  <c:v>36.249095916748047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FFBB-42A9-A5B0-A4C23948EEF8}"/>
            </c:ext>
          </c:extLst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Observed Load (MWh/hour)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32.727388858795166</c:v>
                </c:pt>
                <c:pt idx="1">
                  <c:v>29.252516508102417</c:v>
                </c:pt>
                <c:pt idx="2">
                  <c:v>27.08196634054184</c:v>
                </c:pt>
                <c:pt idx="3">
                  <c:v>26.00453794002533</c:v>
                </c:pt>
                <c:pt idx="4">
                  <c:v>25.213101744651794</c:v>
                </c:pt>
                <c:pt idx="5">
                  <c:v>25.830128073692322</c:v>
                </c:pt>
                <c:pt idx="6">
                  <c:v>27.575425148010254</c:v>
                </c:pt>
                <c:pt idx="7">
                  <c:v>29.894198536872864</c:v>
                </c:pt>
                <c:pt idx="8">
                  <c:v>29.115517660975456</c:v>
                </c:pt>
                <c:pt idx="9">
                  <c:v>29.028237223625183</c:v>
                </c:pt>
                <c:pt idx="10">
                  <c:v>30.338535636663437</c:v>
                </c:pt>
                <c:pt idx="11">
                  <c:v>32.089612364768982</c:v>
                </c:pt>
                <c:pt idx="12">
                  <c:v>33.896160840988159</c:v>
                </c:pt>
                <c:pt idx="13">
                  <c:v>36.151484727859497</c:v>
                </c:pt>
                <c:pt idx="14">
                  <c:v>37.680760502815247</c:v>
                </c:pt>
                <c:pt idx="15">
                  <c:v>38.297266483306885</c:v>
                </c:pt>
                <c:pt idx="16">
                  <c:v>40.528889179229736</c:v>
                </c:pt>
                <c:pt idx="17">
                  <c:v>43.250974178314209</c:v>
                </c:pt>
                <c:pt idx="18">
                  <c:v>44.878475666046143</c:v>
                </c:pt>
                <c:pt idx="19">
                  <c:v>44.557619094848633</c:v>
                </c:pt>
                <c:pt idx="20">
                  <c:v>48.205993831157684</c:v>
                </c:pt>
                <c:pt idx="21">
                  <c:v>49.620186448097229</c:v>
                </c:pt>
                <c:pt idx="22">
                  <c:v>44.650870203971863</c:v>
                </c:pt>
                <c:pt idx="23">
                  <c:v>37.959747195243835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FFBB-42A9-A5B0-A4C23948EE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5032256"/>
        <c:axId val="875033376"/>
      </c:scatterChart>
      <c:valAx>
        <c:axId val="875032256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3376"/>
        <c:crosses val="autoZero"/>
        <c:crossBetween val="midCat"/>
        <c:majorUnit val="1"/>
      </c:valAx>
      <c:valAx>
        <c:axId val="875033376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overlay val="0"/>
        </c:title>
        <c:numFmt formatCode="#,##0.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8750322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3</xdr:col>
      <xdr:colOff>666748</xdr:colOff>
      <xdr:row>36</xdr:row>
      <xdr:rowOff>0</xdr:rowOff>
    </xdr:to>
    <xdr:graphicFrame macro="">
      <xdr:nvGraphicFramePr>
        <xdr:cNvPr id="1100" name="Chart 1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10</xdr:col>
      <xdr:colOff>320499</xdr:colOff>
      <xdr:row>0</xdr:row>
      <xdr:rowOff>11906</xdr:rowOff>
    </xdr:from>
    <xdr:to>
      <xdr:col>14</xdr:col>
      <xdr:colOff>16668</xdr:colOff>
      <xdr:row>3</xdr:row>
      <xdr:rowOff>202406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7A03D8-3CE1-4E3A-BEEF-334246E90C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598224" y="11906"/>
          <a:ext cx="3087069" cy="847725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table_for_PGE CBP_expost_private" growShrinkType="overwriteClear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9"/>
  <sheetViews>
    <sheetView tabSelected="1" zoomScale="80" zoomScaleNormal="80" workbookViewId="0">
      <selection activeCell="C6" sqref="C6"/>
    </sheetView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9" width="15.7109375" customWidth="1"/>
    <col min="10" max="15" width="12.7109375" customWidth="1"/>
    <col min="16" max="16" width="9.140625" customWidth="1"/>
  </cols>
  <sheetData>
    <row r="1" spans="1:17" ht="17.25" customHeight="1" thickBot="1" x14ac:dyDescent="0.3">
      <c r="A1" s="74" t="s">
        <v>246</v>
      </c>
      <c r="B1" s="31"/>
      <c r="C1" s="31"/>
      <c r="F1" s="4"/>
      <c r="G1" s="4"/>
      <c r="I1" s="3"/>
      <c r="J1" s="3"/>
      <c r="K1" s="32"/>
      <c r="L1" s="34"/>
    </row>
    <row r="2" spans="1:17" ht="17.25" customHeight="1" thickBot="1" x14ac:dyDescent="0.3">
      <c r="A2" s="75" t="s">
        <v>7</v>
      </c>
      <c r="B2" s="76" t="str">
        <f t="array" ref="B2:B3">TRANSPOSE(Data!A2:B2)</f>
        <v>Pacific Gas &amp; Electric</v>
      </c>
      <c r="C2" s="77"/>
      <c r="D2" s="5"/>
      <c r="F2" s="4"/>
      <c r="G2" s="4"/>
      <c r="I2" s="31"/>
      <c r="J2" s="3"/>
      <c r="K2" s="32"/>
      <c r="L2" s="34"/>
    </row>
    <row r="3" spans="1:17" ht="17.25" customHeight="1" thickTop="1" thickBot="1" x14ac:dyDescent="0.3">
      <c r="A3" s="78" t="s">
        <v>4</v>
      </c>
      <c r="B3" s="79" t="str">
        <v>E-1 to E-TOUA</v>
      </c>
      <c r="C3" s="77"/>
      <c r="D3" s="5"/>
      <c r="F3" s="3" t="s">
        <v>193</v>
      </c>
      <c r="G3" s="24">
        <f>IF(Two_way_tab_flag=1,"n/a",DGET(data,"enrolled",_xlnm.Criteria))</f>
        <v>38725</v>
      </c>
      <c r="I3" s="38"/>
      <c r="J3" s="39"/>
      <c r="K3" s="33"/>
    </row>
    <row r="4" spans="1:17" ht="17.25" customHeight="1" thickBot="1" x14ac:dyDescent="0.25">
      <c r="A4" s="75" t="s">
        <v>8</v>
      </c>
      <c r="B4" s="76" t="s">
        <v>2</v>
      </c>
      <c r="C4" s="77"/>
      <c r="D4" s="5"/>
    </row>
    <row r="5" spans="1:17" ht="17.25" customHeight="1" thickBot="1" x14ac:dyDescent="0.3">
      <c r="A5" s="75" t="s">
        <v>211</v>
      </c>
      <c r="B5" s="80" t="s">
        <v>208</v>
      </c>
      <c r="C5" s="77"/>
      <c r="D5" s="5"/>
      <c r="E5" s="90" t="s">
        <v>3</v>
      </c>
      <c r="F5" s="90" t="str">
        <f>"Estimated Reference Load ("&amp;IF(Result_type="Aggregate impact","MWh","kWh")&amp;"/hour)"</f>
        <v>Estimated Reference Load (MWh/hour)</v>
      </c>
      <c r="G5" s="90" t="str">
        <f>"Observed Load ("&amp;IF(Result_type="Aggregate Impact","MWh/hour)","kWh/hour)")</f>
        <v>Observed Load (MWh/hour)</v>
      </c>
      <c r="H5" s="90" t="str">
        <f>"Estimated Load Impact ("&amp;IF(Result_type="Aggregate Impact","MWh/hour)","kWh/hour)")</f>
        <v>Estimated Load Impact (MWh/hour)</v>
      </c>
      <c r="I5" s="93" t="s">
        <v>153</v>
      </c>
      <c r="J5" s="56"/>
      <c r="K5" s="57"/>
      <c r="L5" s="57"/>
      <c r="M5" s="57"/>
      <c r="N5" s="58"/>
    </row>
    <row r="6" spans="1:17" ht="17.25" customHeight="1" thickBot="1" x14ac:dyDescent="0.35">
      <c r="A6" s="75" t="s">
        <v>212</v>
      </c>
      <c r="B6" s="81" t="s">
        <v>202</v>
      </c>
      <c r="C6" s="82"/>
      <c r="D6" s="5"/>
      <c r="E6" s="91"/>
      <c r="F6" s="91"/>
      <c r="G6" s="91"/>
      <c r="H6" s="91"/>
      <c r="I6" s="91"/>
      <c r="J6" s="59" t="str">
        <f>"Uncertainty Adjusted Impact ("&amp;IF(Result_type="Aggregate Impact","MWh/hr)- Percentiles","kWh/hr)- Percentiles")</f>
        <v>Uncertainty Adjusted Impact (MWh/hr)- Percentiles</v>
      </c>
      <c r="K6" s="60"/>
      <c r="L6" s="60"/>
      <c r="M6" s="60"/>
      <c r="N6" s="61"/>
    </row>
    <row r="7" spans="1:17" ht="39" customHeight="1" thickBot="1" x14ac:dyDescent="0.35">
      <c r="A7" s="77"/>
      <c r="B7" s="77"/>
      <c r="C7" s="77"/>
      <c r="D7" s="5"/>
      <c r="E7" s="92"/>
      <c r="F7" s="92"/>
      <c r="G7" s="92"/>
      <c r="H7" s="92"/>
      <c r="I7" s="92"/>
      <c r="J7" s="62" t="s">
        <v>229</v>
      </c>
      <c r="K7" s="62" t="s">
        <v>230</v>
      </c>
      <c r="L7" s="62" t="s">
        <v>231</v>
      </c>
      <c r="M7" s="62" t="s">
        <v>232</v>
      </c>
      <c r="N7" s="63" t="s">
        <v>233</v>
      </c>
    </row>
    <row r="8" spans="1:17" ht="17.25" customHeight="1" thickBot="1" x14ac:dyDescent="0.3">
      <c r="A8" s="78" t="s">
        <v>6</v>
      </c>
      <c r="B8" s="83" t="s">
        <v>1</v>
      </c>
      <c r="C8" s="84"/>
      <c r="D8" s="7"/>
      <c r="E8" s="53">
        <v>1</v>
      </c>
      <c r="F8" s="54">
        <f>IF(Enrolled=0,"n/a",DGET(data,"Ref_hr1",_xlnm.Criteria))</f>
        <v>31.132717132568359</v>
      </c>
      <c r="G8" s="54">
        <f t="shared" ref="G8:G31" si="0">IF(Enrolled=0,"n/a",F8-H8)</f>
        <v>32.727388858795166</v>
      </c>
      <c r="H8" s="54">
        <f>IF(Enrolled=0,"n/a",DGET(data,"Pctile50_hr1",_xlnm.Criteria))</f>
        <v>-1.5946717262268066</v>
      </c>
      <c r="I8" s="54">
        <f>IF(Enrolled=0,"n/a",DGET(data,"Temp_hr1",_xlnm.Criteria))</f>
        <v>67.985252380371094</v>
      </c>
      <c r="J8" s="55">
        <f>IF(Enrolled=0,"n/a",DGET(data,"Pctile10_hr1",_xlnm.Criteria))</f>
        <v>-1.9438254833221436</v>
      </c>
      <c r="K8" s="55">
        <f>IF(Enrolled=0,"n/a",DGET(data,"Pctile30_hr1",_xlnm.Criteria))</f>
        <v>-1.7375426292419434</v>
      </c>
      <c r="L8" s="55">
        <f>IF(Enrolled=0,"n/a",DGET(data,"Pctile50_hr1",_xlnm.Criteria))</f>
        <v>-1.5946717262268066</v>
      </c>
      <c r="M8" s="55">
        <f>IF(Enrolled=0,"n/a",DGET(data,"Pctile70_hr1",_xlnm.Criteria))</f>
        <v>-1.4518008232116699</v>
      </c>
      <c r="N8" s="55">
        <f>IF(Enrolled=0,"n/a",DGET(data,"Pctile90_hr1",_xlnm.Criteria))</f>
        <v>-1.2455179691314697</v>
      </c>
      <c r="P8" s="50"/>
      <c r="Q8" s="51"/>
    </row>
    <row r="9" spans="1:17" ht="17.25" customHeight="1" thickBot="1" x14ac:dyDescent="0.25">
      <c r="A9" s="75" t="s">
        <v>199</v>
      </c>
      <c r="B9" s="81" t="s">
        <v>1</v>
      </c>
      <c r="C9" s="85"/>
      <c r="D9" s="9"/>
      <c r="E9" s="53">
        <v>2</v>
      </c>
      <c r="F9" s="54">
        <f>IF(Enrolled=0,"n/a",DGET(data,"Ref_hr2",_xlnm.Criteria))</f>
        <v>28.117776870727539</v>
      </c>
      <c r="G9" s="54">
        <f t="shared" si="0"/>
        <v>29.252516508102417</v>
      </c>
      <c r="H9" s="54">
        <f>IF(Enrolled=0,"n/a",DGET(data,"Pctile50_hr2",_xlnm.Criteria))</f>
        <v>-1.1347396373748779</v>
      </c>
      <c r="I9" s="54">
        <f>IF(Enrolled=0,"n/a",DGET(data,"Temp_hr2",_xlnm.Criteria))</f>
        <v>66.726486206054688</v>
      </c>
      <c r="J9" s="55">
        <f>IF(Enrolled=0,"n/a",DGET(data,"Pctile10_hr2",_xlnm.Criteria))</f>
        <v>-1.4631514549255371</v>
      </c>
      <c r="K9" s="55">
        <f>IF(Enrolled=0,"n/a",DGET(data,"Pctile30_hr2",_xlnm.Criteria))</f>
        <v>-1.2691230773925781</v>
      </c>
      <c r="L9" s="55">
        <f>IF(Enrolled=0,"n/a",DGET(data,"Pctile50_hr2",_xlnm.Criteria))</f>
        <v>-1.1347396373748779</v>
      </c>
      <c r="M9" s="55">
        <f>IF(Enrolled=0,"n/a",DGET(data,"Pctile70_hr2",_xlnm.Criteria))</f>
        <v>-1.0003561973571777</v>
      </c>
      <c r="N9" s="55">
        <f>IF(Enrolled=0,"n/a",DGET(data,"Pctile90_hr2",_xlnm.Criteria))</f>
        <v>-0.80632787942886353</v>
      </c>
      <c r="P9" s="50"/>
      <c r="Q9" s="51"/>
    </row>
    <row r="10" spans="1:17" ht="17.25" customHeight="1" x14ac:dyDescent="0.25">
      <c r="A10" s="70"/>
      <c r="B10" s="71" t="str">
        <f>IF(Two_way_tab_flag=1,"Two-way tabulations not available.  Select 'All' in at least one cell.","")</f>
        <v/>
      </c>
      <c r="C10" s="70"/>
      <c r="D10" s="10"/>
      <c r="E10" s="53">
        <v>3</v>
      </c>
      <c r="F10" s="54">
        <f>IF(Enrolled=0,"n/a",DGET(data,"Ref_hr3",_xlnm.Criteria))</f>
        <v>26.148565292358398</v>
      </c>
      <c r="G10" s="54">
        <f t="shared" si="0"/>
        <v>27.08196634054184</v>
      </c>
      <c r="H10" s="54">
        <f>IF(Enrolled=0,"n/a",DGET(data,"Pctile50_hr3",_xlnm.Criteria))</f>
        <v>-0.93340104818344116</v>
      </c>
      <c r="I10" s="54">
        <f>IF(Enrolled=0,"n/a",DGET(data,"Temp_hr3",_xlnm.Criteria))</f>
        <v>65.4144287109375</v>
      </c>
      <c r="J10" s="55">
        <f>IF(Enrolled=0,"n/a",DGET(data,"Pctile10_hr3",_xlnm.Criteria))</f>
        <v>-1.2476812601089478</v>
      </c>
      <c r="K10" s="55">
        <f>IF(Enrolled=0,"n/a",DGET(data,"Pctile30_hr3",_xlnm.Criteria))</f>
        <v>-1.0620019435882568</v>
      </c>
      <c r="L10" s="55">
        <f>IF(Enrolled=0,"n/a",DGET(data,"Pctile50_hr3",_xlnm.Criteria))</f>
        <v>-0.93340104818344116</v>
      </c>
      <c r="M10" s="55">
        <f>IF(Enrolled=0,"n/a",DGET(data,"Pctile70_hr3",_xlnm.Criteria))</f>
        <v>-0.80480009317398071</v>
      </c>
      <c r="N10" s="55">
        <f>IF(Enrolled=0,"n/a",DGET(data,"Pctile90_hr3",_xlnm.Criteria))</f>
        <v>-0.61912083625793457</v>
      </c>
      <c r="P10" s="50"/>
      <c r="Q10" s="51"/>
    </row>
    <row r="11" spans="1:17" ht="17.25" customHeight="1" x14ac:dyDescent="0.2">
      <c r="A11" s="37"/>
      <c r="B11" s="86" t="str">
        <f>IF(Pass=0,"Results are confidential for the selected LCA or CARE group","")</f>
        <v/>
      </c>
      <c r="C11" s="72"/>
      <c r="D11" s="11"/>
      <c r="E11" s="53">
        <v>4</v>
      </c>
      <c r="F11" s="54">
        <f>IF(Enrolled=0,"n/a",DGET(data,"Ref_hr4",_xlnm.Criteria))</f>
        <v>24.864126205444336</v>
      </c>
      <c r="G11" s="54">
        <f t="shared" si="0"/>
        <v>26.00453794002533</v>
      </c>
      <c r="H11" s="54">
        <f>IF(Enrolled=0,"n/a",DGET(data,"Pctile50_hr4",_xlnm.Criteria))</f>
        <v>-1.1404117345809937</v>
      </c>
      <c r="I11" s="54">
        <f>IF(Enrolled=0,"n/a",DGET(data,"Temp_hr4",_xlnm.Criteria))</f>
        <v>64.182014465332031</v>
      </c>
      <c r="J11" s="55">
        <f>IF(Enrolled=0,"n/a",DGET(data,"Pctile10_hr4",_xlnm.Criteria))</f>
        <v>-1.4523926973342896</v>
      </c>
      <c r="K11" s="55">
        <f>IF(Enrolled=0,"n/a",DGET(data,"Pctile30_hr4",_xlnm.Criteria))</f>
        <v>-1.2680717706680298</v>
      </c>
      <c r="L11" s="55">
        <f>IF(Enrolled=0,"n/a",DGET(data,"Pctile50_hr4",_xlnm.Criteria))</f>
        <v>-1.1404117345809937</v>
      </c>
      <c r="M11" s="55">
        <f>IF(Enrolled=0,"n/a",DGET(data,"Pctile70_hr4",_xlnm.Criteria))</f>
        <v>-1.0127516984939575</v>
      </c>
      <c r="N11" s="55">
        <f>IF(Enrolled=0,"n/a",DGET(data,"Pctile90_hr4",_xlnm.Criteria))</f>
        <v>-0.82843077182769775</v>
      </c>
      <c r="P11" s="50"/>
      <c r="Q11" s="51"/>
    </row>
    <row r="12" spans="1:17" ht="17.25" customHeight="1" x14ac:dyDescent="0.2">
      <c r="C12" s="11"/>
      <c r="D12" s="11"/>
      <c r="E12" s="53">
        <v>5</v>
      </c>
      <c r="F12" s="54">
        <f>IF(Enrolled=0,"n/a",DGET(data,"Ref_hr5",_xlnm.Criteria))</f>
        <v>23.971574783325195</v>
      </c>
      <c r="G12" s="54">
        <f t="shared" si="0"/>
        <v>25.213101744651794</v>
      </c>
      <c r="H12" s="54">
        <f>IF(Enrolled=0,"n/a",DGET(data,"Pctile50_hr5",_xlnm.Criteria))</f>
        <v>-1.2415269613265991</v>
      </c>
      <c r="I12" s="54">
        <f>IF(Enrolled=0,"n/a",DGET(data,"Temp_hr5",_xlnm.Criteria))</f>
        <v>63.287136077880859</v>
      </c>
      <c r="J12" s="55">
        <f>IF(Enrolled=0,"n/a",DGET(data,"Pctile10_hr5",_xlnm.Criteria))</f>
        <v>-1.5411248207092285</v>
      </c>
      <c r="K12" s="55">
        <f>IF(Enrolled=0,"n/a",DGET(data,"Pctile30_hr5",_xlnm.Criteria))</f>
        <v>-1.3641200065612793</v>
      </c>
      <c r="L12" s="55">
        <f>IF(Enrolled=0,"n/a",DGET(data,"Pctile50_hr5",_xlnm.Criteria))</f>
        <v>-1.2415269613265991</v>
      </c>
      <c r="M12" s="55">
        <f>IF(Enrolled=0,"n/a",DGET(data,"Pctile70_hr5",_xlnm.Criteria))</f>
        <v>-1.1189339160919189</v>
      </c>
      <c r="N12" s="55">
        <f>IF(Enrolled=0,"n/a",DGET(data,"Pctile90_hr5",_xlnm.Criteria))</f>
        <v>-0.9419291615486145</v>
      </c>
      <c r="P12" s="50"/>
      <c r="Q12" s="51"/>
    </row>
    <row r="13" spans="1:17" ht="17.25" customHeight="1" x14ac:dyDescent="0.2">
      <c r="D13" s="5"/>
      <c r="E13" s="53">
        <v>6</v>
      </c>
      <c r="F13" s="54">
        <f>IF(Enrolled=0,"n/a",DGET(data,"Ref_hr6",_xlnm.Criteria))</f>
        <v>24.625171661376953</v>
      </c>
      <c r="G13" s="54">
        <f t="shared" si="0"/>
        <v>25.830128073692322</v>
      </c>
      <c r="H13" s="54">
        <f>IF(Enrolled=0,"n/a",DGET(data,"Pctile50_hr6",_xlnm.Criteria))</f>
        <v>-1.2049564123153687</v>
      </c>
      <c r="I13" s="54">
        <f>IF(Enrolled=0,"n/a",DGET(data,"Temp_hr6",_xlnm.Criteria))</f>
        <v>62.483192443847656</v>
      </c>
      <c r="J13" s="55">
        <f>IF(Enrolled=0,"n/a",DGET(data,"Pctile10_hr6",_xlnm.Criteria))</f>
        <v>-1.5002827644348145</v>
      </c>
      <c r="K13" s="55">
        <f>IF(Enrolled=0,"n/a",DGET(data,"Pctile30_hr6",_xlnm.Criteria))</f>
        <v>-1.3258016109466553</v>
      </c>
      <c r="L13" s="55">
        <f>IF(Enrolled=0,"n/a",DGET(data,"Pctile50_hr6",_xlnm.Criteria))</f>
        <v>-1.2049564123153687</v>
      </c>
      <c r="M13" s="55">
        <f>IF(Enrolled=0,"n/a",DGET(data,"Pctile70_hr6",_xlnm.Criteria))</f>
        <v>-1.084111213684082</v>
      </c>
      <c r="N13" s="55">
        <f>IF(Enrolled=0,"n/a",DGET(data,"Pctile90_hr6",_xlnm.Criteria))</f>
        <v>-0.90963000059127808</v>
      </c>
      <c r="P13" s="50"/>
      <c r="Q13" s="51"/>
    </row>
    <row r="14" spans="1:17" ht="16.5" x14ac:dyDescent="0.2">
      <c r="D14" s="5"/>
      <c r="E14" s="53">
        <v>7</v>
      </c>
      <c r="F14" s="54">
        <f>IF(Enrolled=0,"n/a",DGET(data,"Ref_hr7",_xlnm.Criteria))</f>
        <v>26.643705368041992</v>
      </c>
      <c r="G14" s="54">
        <f t="shared" si="0"/>
        <v>27.575425148010254</v>
      </c>
      <c r="H14" s="54">
        <f>IF(Enrolled=0,"n/a",DGET(data,"Pctile50_hr7",_xlnm.Criteria))</f>
        <v>-0.93171977996826172</v>
      </c>
      <c r="I14" s="54">
        <f>IF(Enrolled=0,"n/a",DGET(data,"Temp_hr7",_xlnm.Criteria))</f>
        <v>62.312294006347656</v>
      </c>
      <c r="J14" s="55">
        <f>IF(Enrolled=0,"n/a",DGET(data,"Pctile10_hr7",_xlnm.Criteria))</f>
        <v>-1.2376750707626343</v>
      </c>
      <c r="K14" s="55">
        <f>IF(Enrolled=0,"n/a",DGET(data,"Pctile30_hr7",_xlnm.Criteria))</f>
        <v>-1.056914210319519</v>
      </c>
      <c r="L14" s="55">
        <f>IF(Enrolled=0,"n/a",DGET(data,"Pctile50_hr7",_xlnm.Criteria))</f>
        <v>-0.93171977996826172</v>
      </c>
      <c r="M14" s="55">
        <f>IF(Enrolled=0,"n/a",DGET(data,"Pctile70_hr7",_xlnm.Criteria))</f>
        <v>-0.80652534961700439</v>
      </c>
      <c r="N14" s="55">
        <f>IF(Enrolled=0,"n/a",DGET(data,"Pctile90_hr7",_xlnm.Criteria))</f>
        <v>-0.62576448917388916</v>
      </c>
      <c r="P14" s="50"/>
      <c r="Q14" s="51"/>
    </row>
    <row r="15" spans="1:17" ht="16.5" x14ac:dyDescent="0.2">
      <c r="A15" s="12"/>
      <c r="C15" s="5"/>
      <c r="D15" s="5"/>
      <c r="E15" s="53">
        <v>8</v>
      </c>
      <c r="F15" s="54">
        <f>IF(Enrolled=0,"n/a",DGET(data,"Ref_hr8",_xlnm.Criteria))</f>
        <v>28.258323669433594</v>
      </c>
      <c r="G15" s="54">
        <f t="shared" si="0"/>
        <v>29.894198536872864</v>
      </c>
      <c r="H15" s="54">
        <f>IF(Enrolled=0,"n/a",DGET(data,"Pctile50_hr8",_xlnm.Criteria))</f>
        <v>-1.63587486743927</v>
      </c>
      <c r="I15" s="54">
        <f>IF(Enrolled=0,"n/a",DGET(data,"Temp_hr8",_xlnm.Criteria))</f>
        <v>65.212028503417969</v>
      </c>
      <c r="J15" s="55">
        <f>IF(Enrolled=0,"n/a",DGET(data,"Pctile10_hr8",_xlnm.Criteria))</f>
        <v>-1.9575144052505493</v>
      </c>
      <c r="K15" s="55">
        <f>IF(Enrolled=0,"n/a",DGET(data,"Pctile30_hr8",_xlnm.Criteria))</f>
        <v>-1.7674871683120728</v>
      </c>
      <c r="L15" s="55">
        <f>IF(Enrolled=0,"n/a",DGET(data,"Pctile50_hr8",_xlnm.Criteria))</f>
        <v>-1.63587486743927</v>
      </c>
      <c r="M15" s="55">
        <f>IF(Enrolled=0,"n/a",DGET(data,"Pctile70_hr8",_xlnm.Criteria))</f>
        <v>-1.5042625665664673</v>
      </c>
      <c r="N15" s="55">
        <f>IF(Enrolled=0,"n/a",DGET(data,"Pctile90_hr8",_xlnm.Criteria))</f>
        <v>-1.3142353296279907</v>
      </c>
      <c r="P15" s="50"/>
      <c r="Q15" s="51"/>
    </row>
    <row r="16" spans="1:17" ht="16.5" x14ac:dyDescent="0.2">
      <c r="C16" s="5"/>
      <c r="D16" s="5"/>
      <c r="E16" s="53">
        <v>9</v>
      </c>
      <c r="F16" s="54">
        <f>IF(Enrolled=0,"n/a",DGET(data,"Ref_hr9",_xlnm.Criteria))</f>
        <v>28.953319549560547</v>
      </c>
      <c r="G16" s="54">
        <f t="shared" si="0"/>
        <v>29.115517660975456</v>
      </c>
      <c r="H16" s="54">
        <f>IF(Enrolled=0,"n/a",DGET(data,"Pctile50_hr9",_xlnm.Criteria))</f>
        <v>-0.16219811141490936</v>
      </c>
      <c r="I16" s="54">
        <f>IF(Enrolled=0,"n/a",DGET(data,"Temp_hr9",_xlnm.Criteria))</f>
        <v>69.118667602539063</v>
      </c>
      <c r="J16" s="55">
        <f>IF(Enrolled=0,"n/a",DGET(data,"Pctile10_hr9",_xlnm.Criteria))</f>
        <v>-0.45701834559440613</v>
      </c>
      <c r="K16" s="55">
        <f>IF(Enrolled=0,"n/a",DGET(data,"Pctile30_hr9",_xlnm.Criteria))</f>
        <v>-0.28283616900444031</v>
      </c>
      <c r="L16" s="55">
        <f>IF(Enrolled=0,"n/a",DGET(data,"Pctile50_hr9",_xlnm.Criteria))</f>
        <v>-0.16219811141490936</v>
      </c>
      <c r="M16" s="55">
        <f>IF(Enrolled=0,"n/a",DGET(data,"Pctile70_hr9",_xlnm.Criteria))</f>
        <v>-4.1560057550668716E-2</v>
      </c>
      <c r="N16" s="55">
        <f>IF(Enrolled=0,"n/a",DGET(data,"Pctile90_hr9",_xlnm.Criteria))</f>
        <v>0.1326221227645874</v>
      </c>
      <c r="P16" s="50"/>
      <c r="Q16" s="51"/>
    </row>
    <row r="17" spans="3:23" ht="16.5" x14ac:dyDescent="0.2">
      <c r="C17" s="5"/>
      <c r="D17" s="5"/>
      <c r="E17" s="53">
        <v>10</v>
      </c>
      <c r="F17" s="54">
        <f>IF(Enrolled=0,"n/a",DGET(data,"Ref_hr10",_xlnm.Criteria))</f>
        <v>29.159147262573242</v>
      </c>
      <c r="G17" s="54">
        <f t="shared" si="0"/>
        <v>29.028237223625183</v>
      </c>
      <c r="H17" s="54">
        <f>IF(Enrolled=0,"n/a",DGET(data,"Pctile50_hr10",_xlnm.Criteria))</f>
        <v>0.13091003894805908</v>
      </c>
      <c r="I17" s="54">
        <f>IF(Enrolled=0,"n/a",DGET(data,"Temp_hr10",_xlnm.Criteria))</f>
        <v>73.333145141601563</v>
      </c>
      <c r="J17" s="55">
        <f>IF(Enrolled=0,"n/a",DGET(data,"Pctile10_hr10",_xlnm.Criteria))</f>
        <v>-0.17477011680603027</v>
      </c>
      <c r="K17" s="55">
        <f>IF(Enrolled=0,"n/a",DGET(data,"Pctile30_hr10",_xlnm.Criteria))</f>
        <v>5.8281971141695976E-3</v>
      </c>
      <c r="L17" s="55">
        <f>IF(Enrolled=0,"n/a",DGET(data,"Pctile50_hr10",_xlnm.Criteria))</f>
        <v>0.13091003894805908</v>
      </c>
      <c r="M17" s="55">
        <f>IF(Enrolled=0,"n/a",DGET(data,"Pctile70_hr10",_xlnm.Criteria))</f>
        <v>0.25599187612533569</v>
      </c>
      <c r="N17" s="55">
        <f>IF(Enrolled=0,"n/a",DGET(data,"Pctile90_hr10",_xlnm.Criteria))</f>
        <v>0.43659019470214844</v>
      </c>
      <c r="P17" s="50"/>
      <c r="Q17" s="51"/>
    </row>
    <row r="18" spans="3:23" ht="16.5" x14ac:dyDescent="0.2">
      <c r="C18" s="5"/>
      <c r="D18" s="5"/>
      <c r="E18" s="53">
        <v>11</v>
      </c>
      <c r="F18" s="54">
        <f>IF(Enrolled=0,"n/a",DGET(data,"Ref_hr11",_xlnm.Criteria))</f>
        <v>30.519247055053711</v>
      </c>
      <c r="G18" s="54">
        <f t="shared" si="0"/>
        <v>30.338535636663437</v>
      </c>
      <c r="H18" s="54">
        <f>IF(Enrolled=0,"n/a",DGET(data,"Pctile50_hr11",_xlnm.Criteria))</f>
        <v>0.18071141839027405</v>
      </c>
      <c r="I18" s="54">
        <f>IF(Enrolled=0,"n/a",DGET(data,"Temp_hr11",_xlnm.Criteria))</f>
        <v>77.444076538085938</v>
      </c>
      <c r="J18" s="55">
        <f>IF(Enrolled=0,"n/a",DGET(data,"Pctile10_hr11",_xlnm.Criteria))</f>
        <v>-0.13960473239421844</v>
      </c>
      <c r="K18" s="55">
        <f>IF(Enrolled=0,"n/a",DGET(data,"Pctile30_hr11",_xlnm.Criteria))</f>
        <v>4.9640648066997528E-2</v>
      </c>
      <c r="L18" s="55">
        <f>IF(Enrolled=0,"n/a",DGET(data,"Pctile50_hr11",_xlnm.Criteria))</f>
        <v>0.18071141839027405</v>
      </c>
      <c r="M18" s="55">
        <f>IF(Enrolled=0,"n/a",DGET(data,"Pctile70_hr11",_xlnm.Criteria))</f>
        <v>0.31178218126296997</v>
      </c>
      <c r="N18" s="55">
        <f>IF(Enrolled=0,"n/a",DGET(data,"Pctile90_hr11",_xlnm.Criteria))</f>
        <v>0.50102758407592773</v>
      </c>
      <c r="P18" s="50"/>
      <c r="Q18" s="51"/>
      <c r="S18" s="25"/>
      <c r="T18" s="25"/>
      <c r="U18" s="25"/>
      <c r="V18" s="25"/>
      <c r="W18" s="25"/>
    </row>
    <row r="19" spans="3:23" ht="16.5" x14ac:dyDescent="0.2">
      <c r="C19" s="5"/>
      <c r="D19" s="5"/>
      <c r="E19" s="53">
        <v>12</v>
      </c>
      <c r="F19" s="54">
        <f>IF(Enrolled=0,"n/a",DGET(data,"Ref_hr12",_xlnm.Criteria))</f>
        <v>32.626644134521484</v>
      </c>
      <c r="G19" s="54">
        <f t="shared" si="0"/>
        <v>32.089612364768982</v>
      </c>
      <c r="H19" s="54">
        <f>IF(Enrolled=0,"n/a",DGET(data,"Pctile50_hr12",_xlnm.Criteria))</f>
        <v>0.53703176975250244</v>
      </c>
      <c r="I19" s="54">
        <f>IF(Enrolled=0,"n/a",DGET(data,"Temp_hr12",_xlnm.Criteria))</f>
        <v>81.217376708984375</v>
      </c>
      <c r="J19" s="55">
        <f>IF(Enrolled=0,"n/a",DGET(data,"Pctile10_hr12",_xlnm.Criteria))</f>
        <v>0.19398680329322815</v>
      </c>
      <c r="K19" s="55">
        <f>IF(Enrolled=0,"n/a",DGET(data,"Pctile30_hr12",_xlnm.Criteria))</f>
        <v>0.39666053652763367</v>
      </c>
      <c r="L19" s="55">
        <f>IF(Enrolled=0,"n/a",DGET(data,"Pctile50_hr12",_xlnm.Criteria))</f>
        <v>0.53703176975250244</v>
      </c>
      <c r="M19" s="55">
        <f>IF(Enrolled=0,"n/a",DGET(data,"Pctile70_hr12",_xlnm.Criteria))</f>
        <v>0.67740297317504883</v>
      </c>
      <c r="N19" s="55">
        <f>IF(Enrolled=0,"n/a",DGET(data,"Pctile90_hr12",_xlnm.Criteria))</f>
        <v>0.88007676601409912</v>
      </c>
      <c r="P19" s="50"/>
      <c r="Q19" s="51"/>
      <c r="S19" s="25"/>
      <c r="T19" s="25"/>
      <c r="U19" s="25"/>
      <c r="V19" s="25"/>
      <c r="W19" s="25"/>
    </row>
    <row r="20" spans="3:23" ht="16.5" x14ac:dyDescent="0.2">
      <c r="C20" s="5"/>
      <c r="D20" s="5"/>
      <c r="E20" s="53">
        <v>13</v>
      </c>
      <c r="F20" s="54">
        <f>IF(Enrolled=0,"n/a",DGET(data,"Ref_hr13",_xlnm.Criteria))</f>
        <v>35.072563171386719</v>
      </c>
      <c r="G20" s="54">
        <f t="shared" si="0"/>
        <v>33.896160840988159</v>
      </c>
      <c r="H20" s="54">
        <f>IF(Enrolled=0,"n/a",DGET(data,"Pctile50_hr13",_xlnm.Criteria))</f>
        <v>1.1764023303985596</v>
      </c>
      <c r="I20" s="54">
        <f>IF(Enrolled=0,"n/a",DGET(data,"Temp_hr13",_xlnm.Criteria))</f>
        <v>84.372772216796875</v>
      </c>
      <c r="J20" s="55">
        <f>IF(Enrolled=0,"n/a",DGET(data,"Pctile10_hr13",_xlnm.Criteria))</f>
        <v>0.82006645202636719</v>
      </c>
      <c r="K20" s="55">
        <f>IF(Enrolled=0,"n/a",DGET(data,"Pctile30_hr13",_xlnm.Criteria))</f>
        <v>1.0305925607681274</v>
      </c>
      <c r="L20" s="55">
        <f>IF(Enrolled=0,"n/a",DGET(data,"Pctile50_hr13",_xlnm.Criteria))</f>
        <v>1.1764023303985596</v>
      </c>
      <c r="M20" s="55">
        <f>IF(Enrolled=0,"n/a",DGET(data,"Pctile70_hr13",_xlnm.Criteria))</f>
        <v>1.3222121000289917</v>
      </c>
      <c r="N20" s="55">
        <f>IF(Enrolled=0,"n/a",DGET(data,"Pctile90_hr13",_xlnm.Criteria))</f>
        <v>1.532738208770752</v>
      </c>
      <c r="P20" s="50"/>
      <c r="Q20" s="51"/>
      <c r="S20" s="25"/>
      <c r="T20" s="25"/>
      <c r="U20" s="25"/>
      <c r="V20" s="25"/>
      <c r="W20" s="25"/>
    </row>
    <row r="21" spans="3:23" ht="16.5" x14ac:dyDescent="0.2">
      <c r="C21" s="5"/>
      <c r="D21" s="5"/>
      <c r="E21" s="53">
        <v>14</v>
      </c>
      <c r="F21" s="54">
        <f>IF(Enrolled=0,"n/a",DGET(data,"Ref_hr14",_xlnm.Criteria))</f>
        <v>37.54864501953125</v>
      </c>
      <c r="G21" s="54">
        <f t="shared" si="0"/>
        <v>36.151484727859497</v>
      </c>
      <c r="H21" s="54">
        <f>IF(Enrolled=0,"n/a",DGET(data,"Pctile50_hr14",_xlnm.Criteria))</f>
        <v>1.3971602916717529</v>
      </c>
      <c r="I21" s="54">
        <f>IF(Enrolled=0,"n/a",DGET(data,"Temp_hr14",_xlnm.Criteria))</f>
        <v>87.164276123046875</v>
      </c>
      <c r="J21" s="55">
        <f>IF(Enrolled=0,"n/a",DGET(data,"Pctile10_hr14",_xlnm.Criteria))</f>
        <v>1.0216913223266602</v>
      </c>
      <c r="K21" s="55">
        <f>IF(Enrolled=0,"n/a",DGET(data,"Pctile30_hr14",_xlnm.Criteria))</f>
        <v>1.2435214519500732</v>
      </c>
      <c r="L21" s="55">
        <f>IF(Enrolled=0,"n/a",DGET(data,"Pctile50_hr14",_xlnm.Criteria))</f>
        <v>1.3971602916717529</v>
      </c>
      <c r="M21" s="55">
        <f>IF(Enrolled=0,"n/a",DGET(data,"Pctile70_hr14",_xlnm.Criteria))</f>
        <v>1.5507991313934326</v>
      </c>
      <c r="N21" s="55">
        <f>IF(Enrolled=0,"n/a",DGET(data,"Pctile90_hr14",_xlnm.Criteria))</f>
        <v>1.7726292610168457</v>
      </c>
      <c r="P21" s="50"/>
      <c r="Q21" s="51"/>
      <c r="S21" s="25"/>
      <c r="T21" s="25"/>
      <c r="U21" s="25"/>
      <c r="V21" s="25"/>
      <c r="W21" s="25"/>
    </row>
    <row r="22" spans="3:23" ht="16.5" x14ac:dyDescent="0.2">
      <c r="C22" s="5"/>
      <c r="D22" s="5"/>
      <c r="E22" s="53">
        <v>15</v>
      </c>
      <c r="F22" s="54">
        <f>IF(Enrolled=0,"n/a",DGET(data,"Ref_hr15",_xlnm.Criteria))</f>
        <v>39.656562805175781</v>
      </c>
      <c r="G22" s="54">
        <f t="shared" si="0"/>
        <v>37.680760502815247</v>
      </c>
      <c r="H22" s="54">
        <f>IF(Enrolled=0,"n/a",DGET(data,"Pctile50_hr15",_xlnm.Criteria))</f>
        <v>1.9758023023605347</v>
      </c>
      <c r="I22" s="54">
        <f>IF(Enrolled=0,"n/a",DGET(data,"Temp_hr15",_xlnm.Criteria))</f>
        <v>89.078643798828125</v>
      </c>
      <c r="J22" s="55">
        <f>IF(Enrolled=0,"n/a",DGET(data,"Pctile10_hr15",_xlnm.Criteria))</f>
        <v>1.5921165943145752</v>
      </c>
      <c r="K22" s="55">
        <f>IF(Enrolled=0,"n/a",DGET(data,"Pctile30_hr15",_xlnm.Criteria))</f>
        <v>1.8188011646270752</v>
      </c>
      <c r="L22" s="55">
        <f>IF(Enrolled=0,"n/a",DGET(data,"Pctile50_hr15",_xlnm.Criteria))</f>
        <v>1.9758023023605347</v>
      </c>
      <c r="M22" s="55">
        <f>IF(Enrolled=0,"n/a",DGET(data,"Pctile70_hr15",_xlnm.Criteria))</f>
        <v>2.1328034400939941</v>
      </c>
      <c r="N22" s="55">
        <f>IF(Enrolled=0,"n/a",DGET(data,"Pctile90_hr15",_xlnm.Criteria))</f>
        <v>2.3594880104064941</v>
      </c>
      <c r="P22" s="50"/>
      <c r="Q22" s="51"/>
      <c r="S22" s="25"/>
      <c r="T22" s="25"/>
      <c r="U22" s="25"/>
      <c r="V22" s="25"/>
      <c r="W22" s="25"/>
    </row>
    <row r="23" spans="3:23" ht="16.5" x14ac:dyDescent="0.2">
      <c r="C23" s="5"/>
      <c r="D23" s="5"/>
      <c r="E23" s="53">
        <v>16</v>
      </c>
      <c r="F23" s="54">
        <f>IF(Enrolled=0,"n/a",DGET(data,"Ref_hr16",_xlnm.Criteria))</f>
        <v>42.725547790527344</v>
      </c>
      <c r="G23" s="54">
        <f t="shared" si="0"/>
        <v>38.297266483306885</v>
      </c>
      <c r="H23" s="54">
        <f>IF(Enrolled=0,"n/a",DGET(data,"Pctile50_hr16",_xlnm.Criteria))</f>
        <v>4.428281307220459</v>
      </c>
      <c r="I23" s="54">
        <f>IF(Enrolled=0,"n/a",DGET(data,"Temp_hr16",_xlnm.Criteria))</f>
        <v>89.990699768066406</v>
      </c>
      <c r="J23" s="55">
        <f>IF(Enrolled=0,"n/a",DGET(data,"Pctile10_hr16",_xlnm.Criteria))</f>
        <v>4.0340619087219238</v>
      </c>
      <c r="K23" s="55">
        <f>IF(Enrolled=0,"n/a",DGET(data,"Pctile30_hr16",_xlnm.Criteria))</f>
        <v>4.266970157623291</v>
      </c>
      <c r="L23" s="55">
        <f>IF(Enrolled=0,"n/a",DGET(data,"Pctile50_hr16",_xlnm.Criteria))</f>
        <v>4.428281307220459</v>
      </c>
      <c r="M23" s="55">
        <f>IF(Enrolled=0,"n/a",DGET(data,"Pctile70_hr16",_xlnm.Criteria))</f>
        <v>4.589592456817627</v>
      </c>
      <c r="N23" s="55">
        <f>IF(Enrolled=0,"n/a",DGET(data,"Pctile90_hr16",_xlnm.Criteria))</f>
        <v>4.8225007057189941</v>
      </c>
      <c r="P23" s="50"/>
      <c r="Q23" s="51"/>
      <c r="S23" s="25"/>
      <c r="T23" s="25"/>
      <c r="U23" s="25"/>
      <c r="V23" s="25"/>
      <c r="W23" s="25"/>
    </row>
    <row r="24" spans="3:23" ht="16.5" x14ac:dyDescent="0.2">
      <c r="C24" s="5"/>
      <c r="D24" s="5"/>
      <c r="E24" s="53">
        <v>17</v>
      </c>
      <c r="F24" s="54">
        <f>IF(Enrolled=0,"n/a",DGET(data,"Ref_hr17",_xlnm.Criteria))</f>
        <v>46.062240600585938</v>
      </c>
      <c r="G24" s="54">
        <f t="shared" si="0"/>
        <v>40.528889179229736</v>
      </c>
      <c r="H24" s="54">
        <f>IF(Enrolled=0,"n/a",DGET(data,"Pctile50_hr17",_xlnm.Criteria))</f>
        <v>5.5333514213562012</v>
      </c>
      <c r="I24" s="54">
        <f>IF(Enrolled=0,"n/a",DGET(data,"Temp_hr17",_xlnm.Criteria))</f>
        <v>90.064567565917969</v>
      </c>
      <c r="J24" s="55">
        <f>IF(Enrolled=0,"n/a",DGET(data,"Pctile10_hr17",_xlnm.Criteria))</f>
        <v>5.1250061988830566</v>
      </c>
      <c r="K24" s="55">
        <f>IF(Enrolled=0,"n/a",DGET(data,"Pctile30_hr17",_xlnm.Criteria))</f>
        <v>5.3662600517272949</v>
      </c>
      <c r="L24" s="55">
        <f>IF(Enrolled=0,"n/a",DGET(data,"Pctile50_hr17",_xlnm.Criteria))</f>
        <v>5.5333514213562012</v>
      </c>
      <c r="M24" s="55">
        <f>IF(Enrolled=0,"n/a",DGET(data,"Pctile70_hr17",_xlnm.Criteria))</f>
        <v>5.7004427909851074</v>
      </c>
      <c r="N24" s="55">
        <f>IF(Enrolled=0,"n/a",DGET(data,"Pctile90_hr17",_xlnm.Criteria))</f>
        <v>5.9416966438293457</v>
      </c>
      <c r="P24" s="50"/>
      <c r="Q24" s="51"/>
      <c r="S24" s="25"/>
      <c r="T24" s="25"/>
      <c r="U24" s="25"/>
      <c r="V24" s="25"/>
      <c r="W24" s="25"/>
    </row>
    <row r="25" spans="3:23" ht="16.5" x14ac:dyDescent="0.2">
      <c r="C25" s="5"/>
      <c r="D25" s="5"/>
      <c r="E25" s="53">
        <v>18</v>
      </c>
      <c r="F25" s="54">
        <f>IF(Enrolled=0,"n/a",DGET(data,"Ref_hr18",_xlnm.Criteria))</f>
        <v>49.31671142578125</v>
      </c>
      <c r="G25" s="54">
        <f t="shared" si="0"/>
        <v>43.250974178314209</v>
      </c>
      <c r="H25" s="54">
        <f>IF(Enrolled=0,"n/a",DGET(data,"Pctile50_hr18",_xlnm.Criteria))</f>
        <v>6.065737247467041</v>
      </c>
      <c r="I25" s="54">
        <f>IF(Enrolled=0,"n/a",DGET(data,"Temp_hr18",_xlnm.Criteria))</f>
        <v>88.943794250488281</v>
      </c>
      <c r="J25" s="55">
        <f>IF(Enrolled=0,"n/a",DGET(data,"Pctile10_hr18",_xlnm.Criteria))</f>
        <v>5.6458034515380859</v>
      </c>
      <c r="K25" s="55">
        <f>IF(Enrolled=0,"n/a",DGET(data,"Pctile30_hr18",_xlnm.Criteria))</f>
        <v>5.8939037322998047</v>
      </c>
      <c r="L25" s="55">
        <f>IF(Enrolled=0,"n/a",DGET(data,"Pctile50_hr18",_xlnm.Criteria))</f>
        <v>6.065737247467041</v>
      </c>
      <c r="M25" s="55">
        <f>IF(Enrolled=0,"n/a",DGET(data,"Pctile70_hr18",_xlnm.Criteria))</f>
        <v>6.2375707626342773</v>
      </c>
      <c r="N25" s="55">
        <f>IF(Enrolled=0,"n/a",DGET(data,"Pctile90_hr18",_xlnm.Criteria))</f>
        <v>6.4856710433959961</v>
      </c>
      <c r="P25" s="50"/>
      <c r="Q25" s="51"/>
      <c r="S25" s="25"/>
      <c r="T25" s="25"/>
      <c r="U25" s="25"/>
      <c r="V25" s="25"/>
      <c r="W25" s="25"/>
    </row>
    <row r="26" spans="3:23" ht="16.5" x14ac:dyDescent="0.2">
      <c r="C26" s="5"/>
      <c r="D26" s="5"/>
      <c r="E26" s="53">
        <v>19</v>
      </c>
      <c r="F26" s="54">
        <f>IF(Enrolled=0,"n/a",DGET(data,"Ref_hr19",_xlnm.Criteria))</f>
        <v>50.312801361083984</v>
      </c>
      <c r="G26" s="54">
        <f t="shared" si="0"/>
        <v>44.878475666046143</v>
      </c>
      <c r="H26" s="54">
        <f>IF(Enrolled=0,"n/a",DGET(data,"Pctile50_hr19",_xlnm.Criteria))</f>
        <v>5.4343256950378418</v>
      </c>
      <c r="I26" s="54">
        <f>IF(Enrolled=0,"n/a",DGET(data,"Temp_hr19",_xlnm.Criteria))</f>
        <v>86.760368347167969</v>
      </c>
      <c r="J26" s="55">
        <f>IF(Enrolled=0,"n/a",DGET(data,"Pctile10_hr19",_xlnm.Criteria))</f>
        <v>5.0122237205505371</v>
      </c>
      <c r="K26" s="55">
        <f>IF(Enrolled=0,"n/a",DGET(data,"Pctile30_hr19",_xlnm.Criteria))</f>
        <v>5.2616052627563477</v>
      </c>
      <c r="L26" s="55">
        <f>IF(Enrolled=0,"n/a",DGET(data,"Pctile50_hr19",_xlnm.Criteria))</f>
        <v>5.4343256950378418</v>
      </c>
      <c r="M26" s="55">
        <f>IF(Enrolled=0,"n/a",DGET(data,"Pctile70_hr19",_xlnm.Criteria))</f>
        <v>5.6070461273193359</v>
      </c>
      <c r="N26" s="55">
        <f>IF(Enrolled=0,"n/a",DGET(data,"Pctile90_hr19",_xlnm.Criteria))</f>
        <v>5.8564276695251465</v>
      </c>
      <c r="P26" s="50"/>
      <c r="Q26" s="51"/>
      <c r="S26" s="25"/>
      <c r="T26" s="25"/>
      <c r="U26" s="25"/>
      <c r="V26" s="25"/>
      <c r="W26" s="25"/>
    </row>
    <row r="27" spans="3:23" ht="16.5" x14ac:dyDescent="0.2">
      <c r="C27" s="5"/>
      <c r="D27" s="5"/>
      <c r="E27" s="53">
        <v>20</v>
      </c>
      <c r="F27" s="54">
        <f>IF(Enrolled=0,"n/a",DGET(data,"Ref_hr20",_xlnm.Criteria))</f>
        <v>49.988151550292969</v>
      </c>
      <c r="G27" s="54">
        <f t="shared" si="0"/>
        <v>44.557619094848633</v>
      </c>
      <c r="H27" s="54">
        <f>IF(Enrolled=0,"n/a",DGET(data,"Pctile50_hr20",_xlnm.Criteria))</f>
        <v>5.4305324554443359</v>
      </c>
      <c r="I27" s="54">
        <f>IF(Enrolled=0,"n/a",DGET(data,"Temp_hr20",_xlnm.Criteria))</f>
        <v>82.808235168457031</v>
      </c>
      <c r="J27" s="55">
        <f>IF(Enrolled=0,"n/a",DGET(data,"Pctile10_hr20",_xlnm.Criteria))</f>
        <v>5.0105695724487305</v>
      </c>
      <c r="K27" s="55">
        <f>IF(Enrolled=0,"n/a",DGET(data,"Pctile30_hr20",_xlnm.Criteria))</f>
        <v>5.2586870193481445</v>
      </c>
      <c r="L27" s="55">
        <f>IF(Enrolled=0,"n/a",DGET(data,"Pctile50_hr20",_xlnm.Criteria))</f>
        <v>5.4305324554443359</v>
      </c>
      <c r="M27" s="55">
        <f>IF(Enrolled=0,"n/a",DGET(data,"Pctile70_hr20",_xlnm.Criteria))</f>
        <v>5.6023778915405273</v>
      </c>
      <c r="N27" s="55">
        <f>IF(Enrolled=0,"n/a",DGET(data,"Pctile90_hr20",_xlnm.Criteria))</f>
        <v>5.8504953384399414</v>
      </c>
      <c r="P27" s="50"/>
      <c r="Q27" s="51"/>
      <c r="S27" s="25"/>
      <c r="T27" s="25"/>
      <c r="U27" s="25"/>
      <c r="V27" s="25"/>
      <c r="W27" s="25"/>
    </row>
    <row r="28" spans="3:23" ht="16.5" x14ac:dyDescent="0.2">
      <c r="C28" s="5"/>
      <c r="D28" s="5"/>
      <c r="E28" s="53">
        <v>21</v>
      </c>
      <c r="F28" s="54">
        <f>IF(Enrolled=0,"n/a",DGET(data,"Ref_hr21",_xlnm.Criteria))</f>
        <v>49.037220001220703</v>
      </c>
      <c r="G28" s="54">
        <f t="shared" si="0"/>
        <v>48.205993831157684</v>
      </c>
      <c r="H28" s="54">
        <f>IF(Enrolled=0,"n/a",DGET(data,"Pctile50_hr21",_xlnm.Criteria))</f>
        <v>0.8312261700630188</v>
      </c>
      <c r="I28" s="54">
        <f>IF(Enrolled=0,"n/a",DGET(data,"Temp_hr21",_xlnm.Criteria))</f>
        <v>77.674468994140625</v>
      </c>
      <c r="J28" s="55">
        <f>IF(Enrolled=0,"n/a",DGET(data,"Pctile10_hr21",_xlnm.Criteria))</f>
        <v>0.40056821703910828</v>
      </c>
      <c r="K28" s="55">
        <f>IF(Enrolled=0,"n/a",DGET(data,"Pctile30_hr21",_xlnm.Criteria))</f>
        <v>0.65500444173812866</v>
      </c>
      <c r="L28" s="55">
        <f>IF(Enrolled=0,"n/a",DGET(data,"Pctile50_hr21",_xlnm.Criteria))</f>
        <v>0.8312261700630188</v>
      </c>
      <c r="M28" s="55">
        <f>IF(Enrolled=0,"n/a",DGET(data,"Pctile70_hr21",_xlnm.Criteria))</f>
        <v>1.0074479579925537</v>
      </c>
      <c r="N28" s="55">
        <f>IF(Enrolled=0,"n/a",DGET(data,"Pctile90_hr21",_xlnm.Criteria))</f>
        <v>1.2618840932846069</v>
      </c>
      <c r="P28" s="50"/>
      <c r="Q28" s="51"/>
      <c r="S28" s="25"/>
      <c r="T28" s="25"/>
      <c r="U28" s="25"/>
      <c r="V28" s="25"/>
      <c r="W28" s="25"/>
    </row>
    <row r="29" spans="3:23" ht="16.5" x14ac:dyDescent="0.2">
      <c r="C29" s="5"/>
      <c r="D29" s="5"/>
      <c r="E29" s="53">
        <v>22</v>
      </c>
      <c r="F29" s="54">
        <f>IF(Enrolled=0,"n/a",DGET(data,"Ref_hr22",_xlnm.Criteria))</f>
        <v>48.242744445800781</v>
      </c>
      <c r="G29" s="54">
        <f t="shared" si="0"/>
        <v>49.620186448097229</v>
      </c>
      <c r="H29" s="54">
        <f>IF(Enrolled=0,"n/a",DGET(data,"Pctile50_hr22",_xlnm.Criteria))</f>
        <v>-1.3774420022964478</v>
      </c>
      <c r="I29" s="54">
        <f>IF(Enrolled=0,"n/a",DGET(data,"Temp_hr22",_xlnm.Criteria))</f>
        <v>73.997810363769531</v>
      </c>
      <c r="J29" s="55">
        <f>IF(Enrolled=0,"n/a",DGET(data,"Pctile10_hr22",_xlnm.Criteria))</f>
        <v>-1.8130429983139038</v>
      </c>
      <c r="K29" s="55">
        <f>IF(Enrolled=0,"n/a",DGET(data,"Pctile30_hr22",_xlnm.Criteria))</f>
        <v>-1.555686354637146</v>
      </c>
      <c r="L29" s="55">
        <f>IF(Enrolled=0,"n/a",DGET(data,"Pctile50_hr22",_xlnm.Criteria))</f>
        <v>-1.3774420022964478</v>
      </c>
      <c r="M29" s="55">
        <f>IF(Enrolled=0,"n/a",DGET(data,"Pctile70_hr22",_xlnm.Criteria))</f>
        <v>-1.1991976499557495</v>
      </c>
      <c r="N29" s="55">
        <f>IF(Enrolled=0,"n/a",DGET(data,"Pctile90_hr22",_xlnm.Criteria))</f>
        <v>-0.9418410062789917</v>
      </c>
      <c r="P29" s="50"/>
      <c r="Q29" s="51"/>
    </row>
    <row r="30" spans="3:23" ht="16.5" x14ac:dyDescent="0.2">
      <c r="C30" s="5"/>
      <c r="D30" s="5"/>
      <c r="E30" s="53">
        <v>23</v>
      </c>
      <c r="F30" s="54">
        <f>IF(Enrolled=0,"n/a",DGET(data,"Ref_hr23",_xlnm.Criteria))</f>
        <v>42.711112976074219</v>
      </c>
      <c r="G30" s="54">
        <f t="shared" si="0"/>
        <v>44.650870203971863</v>
      </c>
      <c r="H30" s="54">
        <f>IF(Enrolled=0,"n/a",DGET(data,"Pctile50_hr23",_xlnm.Criteria))</f>
        <v>-1.939757227897644</v>
      </c>
      <c r="I30" s="54">
        <f>IF(Enrolled=0,"n/a",DGET(data,"Temp_hr23",_xlnm.Criteria))</f>
        <v>71.586807250976563</v>
      </c>
      <c r="J30" s="55">
        <f>IF(Enrolled=0,"n/a",DGET(data,"Pctile10_hr23",_xlnm.Criteria))</f>
        <v>-2.3524892330169678</v>
      </c>
      <c r="K30" s="55">
        <f>IF(Enrolled=0,"n/a",DGET(data,"Pctile30_hr23",_xlnm.Criteria))</f>
        <v>-2.1086437702178955</v>
      </c>
      <c r="L30" s="55">
        <f>IF(Enrolled=0,"n/a",DGET(data,"Pctile50_hr23",_xlnm.Criteria))</f>
        <v>-1.939757227897644</v>
      </c>
      <c r="M30" s="55">
        <f>IF(Enrolled=0,"n/a",DGET(data,"Pctile70_hr23",_xlnm.Criteria))</f>
        <v>-1.7708706855773926</v>
      </c>
      <c r="N30" s="55">
        <f>IF(Enrolled=0,"n/a",DGET(data,"Pctile90_hr23",_xlnm.Criteria))</f>
        <v>-1.5270252227783203</v>
      </c>
      <c r="P30" s="50"/>
      <c r="Q30" s="51"/>
    </row>
    <row r="31" spans="3:23" ht="16.5" x14ac:dyDescent="0.2">
      <c r="C31" s="5"/>
      <c r="D31" s="5"/>
      <c r="E31" s="53">
        <v>24</v>
      </c>
      <c r="F31" s="54">
        <f>IF(Enrolled=0,"n/a",DGET(data,"Ref_hr24",_xlnm.Criteria))</f>
        <v>36.249095916748047</v>
      </c>
      <c r="G31" s="54">
        <f t="shared" si="0"/>
        <v>37.959747195243835</v>
      </c>
      <c r="H31" s="54">
        <f>IF(Enrolled=0,"n/a",DGET(data,"Pctile50_hr24",_xlnm.Criteria))</f>
        <v>-1.7106512784957886</v>
      </c>
      <c r="I31" s="54">
        <f>IF(Enrolled=0,"n/a",DGET(data,"Temp_hr24",_xlnm.Criteria))</f>
        <v>69.661567687988281</v>
      </c>
      <c r="J31" s="55">
        <f>IF(Enrolled=0,"n/a",DGET(data,"Pctile10_hr24",_xlnm.Criteria))</f>
        <v>-2.0888569355010986</v>
      </c>
      <c r="K31" s="55">
        <f>IF(Enrolled=0,"n/a",DGET(data,"Pctile30_hr24",_xlnm.Criteria))</f>
        <v>-1.8654099702835083</v>
      </c>
      <c r="L31" s="55">
        <f>IF(Enrolled=0,"n/a",DGET(data,"Pctile50_hr24",_xlnm.Criteria))</f>
        <v>-1.7106512784957886</v>
      </c>
      <c r="M31" s="55">
        <f>IF(Enrolled=0,"n/a",DGET(data,"Pctile70_hr24",_xlnm.Criteria))</f>
        <v>-1.5558925867080688</v>
      </c>
      <c r="N31" s="55">
        <f>IF(Enrolled=0,"n/a",DGET(data,"Pctile90_hr24",_xlnm.Criteria))</f>
        <v>-1.3324456214904785</v>
      </c>
      <c r="P31" s="50"/>
      <c r="Q31" s="51"/>
    </row>
    <row r="32" spans="3:23" ht="49.5" customHeight="1" thickBot="1" x14ac:dyDescent="0.35">
      <c r="C32" s="5"/>
      <c r="D32" s="5"/>
      <c r="E32" s="64"/>
      <c r="F32" s="87" t="str">
        <f>"Estimated Reference
Energy Use
("&amp;IF(Result_type="Aggregate Impact","MWh)","kWh)")</f>
        <v>Estimated Reference
Energy Use
(MWh)</v>
      </c>
      <c r="G32" s="87" t="str">
        <f>"Observed 
Event Day Energy Use ("&amp;IF(Result_type="Aggregate Impact","MWh)","kWh)")</f>
        <v>Observed 
Event Day Energy Use (MWh)</v>
      </c>
      <c r="H32" s="87" t="str">
        <f>"Estimated 
Change in Energy Use ("&amp;IF(Result_type="Aggregate Impact","MWh)","kWh)")</f>
        <v>Estimated 
Change in Energy Use (MWh)</v>
      </c>
      <c r="I32" s="89" t="s">
        <v>187</v>
      </c>
      <c r="J32" s="65" t="str">
        <f>"Uncertainty Adjusted Impact ("&amp;IF(Result_type="Aggregate Impact","MWh/hour) - Percentiles","kWh/hour) - Percentiles")</f>
        <v>Uncertainty Adjusted Impact (MWh/hour) - Percentiles</v>
      </c>
      <c r="K32" s="65"/>
      <c r="L32" s="65"/>
      <c r="M32" s="65"/>
      <c r="N32" s="66"/>
      <c r="O32" s="67" t="s">
        <v>234</v>
      </c>
    </row>
    <row r="33" spans="1:15" ht="16.5" x14ac:dyDescent="0.3">
      <c r="C33" s="5"/>
      <c r="D33" s="5"/>
      <c r="E33" s="68" t="s">
        <v>192</v>
      </c>
      <c r="F33" s="88"/>
      <c r="G33" s="88"/>
      <c r="H33" s="88"/>
      <c r="I33" s="88"/>
      <c r="J33" s="62" t="s">
        <v>229</v>
      </c>
      <c r="K33" s="62" t="s">
        <v>230</v>
      </c>
      <c r="L33" s="62" t="s">
        <v>231</v>
      </c>
      <c r="M33" s="62" t="s">
        <v>232</v>
      </c>
      <c r="N33" s="62" t="s">
        <v>233</v>
      </c>
      <c r="O33" s="69" t="s">
        <v>235</v>
      </c>
    </row>
    <row r="34" spans="1:15" ht="17.25" thickBot="1" x14ac:dyDescent="0.35">
      <c r="C34" s="5"/>
      <c r="D34" s="5"/>
      <c r="E34" s="13" t="s">
        <v>5</v>
      </c>
      <c r="F34" s="14">
        <f>IF(Enrolled=0,"n/a",SUM(F8:F31))</f>
        <v>861.94371604919434</v>
      </c>
      <c r="G34" s="15">
        <f>IF(Enrolled=0,"n/a",SUM(G8:G31))</f>
        <v>843.82959438860416</v>
      </c>
      <c r="H34" s="15">
        <f>IF(Enrolled=0,"n/a",SUM(H8:H31))</f>
        <v>18.114121660590172</v>
      </c>
      <c r="I34" s="16">
        <f>IF(Enrolled=0,"n/a",SUM(Lookups!C8:C31))</f>
        <v>110.51927947998047</v>
      </c>
      <c r="J34" s="46">
        <f>IF(Enrolled=0,"n/a",Lookups!C34)</f>
        <v>18.022158495713573</v>
      </c>
      <c r="K34" s="46">
        <f>IF(Enrolled=0,"n/a",Lookups!D34)</f>
        <v>18.076491078951381</v>
      </c>
      <c r="L34" s="46">
        <f>IF(Enrolled=0,"n/a",Lookups!E34)</f>
        <v>18.114121660590172</v>
      </c>
      <c r="M34" s="46">
        <f>IF(Enrolled=0,"n/a",Lookups!F34)</f>
        <v>18.151752242228959</v>
      </c>
      <c r="N34" s="47">
        <f>IF(Enrolled=0,"n/a",Lookups!G34)</f>
        <v>18.206084825466771</v>
      </c>
      <c r="O34" s="52">
        <f>IF(Enrolled=0,"n/a",IFERROR(H34/F34,0))</f>
        <v>2.101543444578733E-2</v>
      </c>
    </row>
    <row r="35" spans="1:15" ht="17.25" thickBot="1" x14ac:dyDescent="0.35">
      <c r="E35" s="13" t="s">
        <v>220</v>
      </c>
      <c r="F35" s="49">
        <f>IF(Enrolled=0,"n/a",IFERROR(AVERAGEIF(Lookups!$F$8:$F$31,$E35,F$8:F$31),0))</f>
        <v>47.6810905456543</v>
      </c>
      <c r="G35" s="46">
        <f>IF(Enrolled=0,"n/a",IFERROR(AVERAGEIF(Lookups!$F$8:$F$31,$E35,G$8:G$31),0))</f>
        <v>42.302644920349124</v>
      </c>
      <c r="H35" s="46">
        <f>IF(Enrolled=0,"n/a",IFERROR(AVERAGEIF(Lookups!$F$8:$F$31,$E35,H$8:H$31),0))</f>
        <v>5.3784456253051758</v>
      </c>
      <c r="I35" s="16">
        <f>IF(Enrolled=0,"n/a",SUMIF(Lookups!$F$8:$F$31,$E35,Lookups!$C$8:$C$31))</f>
        <v>63.567665100097656</v>
      </c>
      <c r="J35" s="46">
        <f>IF(Enrolled=0,"n/a",Lookups!C35)</f>
        <v>5.1888184811095748</v>
      </c>
      <c r="K35" s="46">
        <f>IF(Enrolled=0,"n/a",Lookups!D35)</f>
        <v>5.300851734967039</v>
      </c>
      <c r="L35" s="46">
        <f>IF(Enrolled=0,"n/a",Lookups!E35)</f>
        <v>5.3784456253051758</v>
      </c>
      <c r="M35" s="46">
        <f>IF(Enrolled=0,"n/a",Lookups!F35)</f>
        <v>5.4560395156433126</v>
      </c>
      <c r="N35" s="48">
        <f>IF(Enrolled=0,"n/a",Lookups!G35)</f>
        <v>5.5680727695007768</v>
      </c>
      <c r="O35" s="52">
        <f>IF(Enrolled=0,"n/a",IFERROR(H35/F35,0))</f>
        <v>0.11280039033829045</v>
      </c>
    </row>
    <row r="36" spans="1:15" ht="17.25" thickBot="1" x14ac:dyDescent="0.35">
      <c r="E36" s="13" t="s">
        <v>219</v>
      </c>
      <c r="F36" s="49">
        <f>IF(Enrolled=0,"n/a",AVERAGEIF(Lookups!$F$8:$F$31,$E36,F$8:F$31))</f>
        <v>32.81780333268015</v>
      </c>
      <c r="G36" s="46">
        <f>IF(Enrolled=0,"n/a",AVERAGEIF(Lookups!$F$8:$F$31,$E36,G$8:G$31))</f>
        <v>33.279808936150452</v>
      </c>
      <c r="H36" s="46">
        <f>IF(Enrolled=0,"n/a",AVERAGEIF(Lookups!$F$8:$F$31,$E36,H$8:H$31))</f>
        <v>-0.4620056034703004</v>
      </c>
      <c r="I36" s="16">
        <f>IF(Enrolled=0,"n/a",SUMIF(Lookups!$F$8:$F$31,$E36,Lookups!$C$8:$C$31))</f>
        <v>46.951614379882813</v>
      </c>
      <c r="J36" s="46">
        <f>IF(Enrolled=0,"n/a",Lookups!C36)</f>
        <v>-0.55845788401303498</v>
      </c>
      <c r="K36" s="46">
        <f>IF(Enrolled=0,"n/a",Lookups!D36)</f>
        <v>-0.50147309485210501</v>
      </c>
      <c r="L36" s="46">
        <f>IF(Enrolled=0,"n/a",Lookups!E36)</f>
        <v>-0.4620056034703004</v>
      </c>
      <c r="M36" s="46">
        <f>IF(Enrolled=0,"n/a",Lookups!F36)</f>
        <v>-0.42253811208849573</v>
      </c>
      <c r="N36" s="48">
        <f>IF(Enrolled=0,"n/a",Lookups!G36)</f>
        <v>-0.36555332292756582</v>
      </c>
      <c r="O36" s="52">
        <f>IF(Enrolled=0,"n/a",IFERROR(H36/F36,0))</f>
        <v>-1.4077895427273545E-2</v>
      </c>
    </row>
    <row r="37" spans="1:15" ht="15" x14ac:dyDescent="0.25">
      <c r="E37" s="17"/>
      <c r="F37" s="25"/>
      <c r="G37" s="41"/>
      <c r="H37" s="42"/>
    </row>
    <row r="38" spans="1:15" ht="14.25" x14ac:dyDescent="0.2">
      <c r="A38" s="73" t="s">
        <v>245</v>
      </c>
    </row>
    <row r="39" spans="1:15" x14ac:dyDescent="0.2">
      <c r="E39" s="17"/>
      <c r="F39" s="25"/>
      <c r="G39" s="25"/>
      <c r="H39" s="25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B10">
    <cfRule type="expression" dxfId="11" priority="48" stopIfTrue="1">
      <formula>$B$10&lt;&gt;""</formula>
    </cfRule>
  </conditionalFormatting>
  <conditionalFormatting sqref="C2">
    <cfRule type="expression" dxfId="10" priority="40">
      <formula>size_lca_flag=1</formula>
    </cfRule>
  </conditionalFormatting>
  <conditionalFormatting sqref="B8:B9">
    <cfRule type="expression" dxfId="9" priority="30">
      <formula>Two_way_tab_flag=1</formula>
    </cfRule>
    <cfRule type="expression" dxfId="8" priority="31">
      <formula>size_lca_flag=1</formula>
    </cfRule>
  </conditionalFormatting>
  <conditionalFormatting sqref="G3">
    <cfRule type="expression" dxfId="7" priority="5">
      <formula>Pass=0</formula>
    </cfRule>
  </conditionalFormatting>
  <conditionalFormatting sqref="F34:O36">
    <cfRule type="expression" dxfId="6" priority="4">
      <formula>Pass=0</formula>
    </cfRule>
  </conditionalFormatting>
  <conditionalFormatting sqref="F8:N31">
    <cfRule type="expression" dxfId="5" priority="3">
      <formula>Pass=0</formula>
    </cfRule>
  </conditionalFormatting>
  <conditionalFormatting sqref="C10">
    <cfRule type="expression" dxfId="4" priority="2" stopIfTrue="1">
      <formula>$B$10&lt;&gt;""</formula>
    </cfRule>
  </conditionalFormatting>
  <conditionalFormatting sqref="A10">
    <cfRule type="expression" dxfId="3" priority="1" stopIfTrue="1">
      <formula>$B$10&lt;&gt;""</formula>
    </cfRule>
  </conditionalFormatting>
  <dataValidations count="5">
    <dataValidation type="list" allowBlank="1" showInputMessage="1" showErrorMessage="1" sqref="B6">
      <formula1>dual_enrol_list</formula1>
    </dataValidation>
    <dataValidation type="list" allowBlank="1" showInputMessage="1" showErrorMessage="1" sqref="B8">
      <formula1>lca_list</formula1>
    </dataValidation>
    <dataValidation type="list" allowBlank="1" showInputMessage="1" showErrorMessage="1" sqref="B5">
      <formula1>date_list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9">
      <formula1>Size_list</formula1>
    </dataValidation>
  </dataValidations>
  <pageMargins left="0.75" right="0.75" top="1" bottom="1" header="0.5" footer="0.5"/>
  <pageSetup scale="54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333AD0DE-5996-4014-B9F0-F341EBF3E849}">
            <xm:f>Lookups!$F8="Peak"</xm:f>
            <x14:dxf>
              <fill>
                <patternFill>
                  <bgColor theme="3" tint="0.59996337778862885"/>
                </patternFill>
              </fill>
            </x14:dxf>
          </x14:cfRule>
          <x14:cfRule type="expression" priority="7" id="{05A5A794-D281-4902-83E7-A2E48D2E8118}">
            <xm:f>Lookups!$F8="Partial-Peak"</xm:f>
            <x14:dxf>
              <fill>
                <patternFill>
                  <bgColor theme="3" tint="0.79998168889431442"/>
                </patternFill>
              </fill>
            </x14:dxf>
          </x14:cfRule>
          <xm:sqref>E8:N31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9"/>
  <sheetViews>
    <sheetView workbookViewId="0">
      <selection activeCell="C2" sqref="C2"/>
    </sheetView>
  </sheetViews>
  <sheetFormatPr defaultRowHeight="12.75" x14ac:dyDescent="0.2"/>
  <cols>
    <col min="1" max="7" width="15.7109375" customWidth="1"/>
    <col min="9" max="9" width="25.5703125" bestFit="1" customWidth="1"/>
    <col min="10" max="10" width="16" bestFit="1" customWidth="1"/>
    <col min="11" max="11" width="15.5703125" bestFit="1" customWidth="1"/>
    <col min="12" max="12" width="16.42578125" bestFit="1" customWidth="1"/>
    <col min="13" max="13" width="13.42578125" bestFit="1" customWidth="1"/>
  </cols>
  <sheetData>
    <row r="1" spans="1:16" ht="12.75" customHeight="1" x14ac:dyDescent="0.2">
      <c r="B1" s="28" t="s">
        <v>238</v>
      </c>
      <c r="C1">
        <f>IFERROR(DGET(data,"pass",_xlnm.Criteria),1)</f>
        <v>1</v>
      </c>
      <c r="F1" s="1"/>
      <c r="G1" s="1"/>
    </row>
    <row r="2" spans="1:16" ht="12.75" customHeight="1" x14ac:dyDescent="0.2"/>
    <row r="3" spans="1:16" ht="12.75" customHeight="1" x14ac:dyDescent="0.25">
      <c r="A3" s="19"/>
      <c r="B3" s="18" t="s">
        <v>216</v>
      </c>
      <c r="C3" s="18" t="s">
        <v>228</v>
      </c>
      <c r="D3" s="18" t="s">
        <v>0</v>
      </c>
      <c r="E3" s="18" t="s">
        <v>197</v>
      </c>
      <c r="F3" s="18" t="s">
        <v>215</v>
      </c>
      <c r="I3" s="2" t="s">
        <v>190</v>
      </c>
      <c r="J3" s="8" t="s">
        <v>213</v>
      </c>
      <c r="K3" s="8" t="s">
        <v>0</v>
      </c>
      <c r="L3" s="26" t="s">
        <v>197</v>
      </c>
      <c r="M3" s="8" t="s">
        <v>214</v>
      </c>
    </row>
    <row r="4" spans="1:16" ht="12.75" customHeight="1" x14ac:dyDescent="0.2">
      <c r="A4" s="21"/>
      <c r="B4" s="40" t="str">
        <f>month</f>
        <v>July</v>
      </c>
      <c r="C4" t="str">
        <f>Result_type</f>
        <v>Aggregate Impact</v>
      </c>
      <c r="D4" s="5" t="str">
        <f>lca</f>
        <v>All</v>
      </c>
      <c r="E4" t="str">
        <f>Care</f>
        <v>All</v>
      </c>
      <c r="F4" s="5" t="str">
        <f>daytype</f>
        <v>Average Weekday</v>
      </c>
      <c r="I4" t="s">
        <v>2</v>
      </c>
      <c r="J4" s="28" t="s">
        <v>239</v>
      </c>
      <c r="K4" t="s">
        <v>1</v>
      </c>
      <c r="L4" s="27" t="s">
        <v>1</v>
      </c>
      <c r="M4" s="28" t="s">
        <v>202</v>
      </c>
      <c r="O4" s="40"/>
      <c r="P4" s="28" t="s">
        <v>239</v>
      </c>
    </row>
    <row r="5" spans="1:16" ht="12.75" customHeight="1" x14ac:dyDescent="0.25">
      <c r="A5" s="19"/>
      <c r="B5" s="19"/>
      <c r="C5" s="19"/>
      <c r="D5" s="19"/>
      <c r="E5" s="19"/>
      <c r="F5" s="20"/>
      <c r="G5" s="20"/>
      <c r="I5" s="29" t="s">
        <v>194</v>
      </c>
      <c r="J5" s="28" t="s">
        <v>240</v>
      </c>
      <c r="K5" t="s">
        <v>178</v>
      </c>
      <c r="L5" s="29" t="s">
        <v>198</v>
      </c>
      <c r="M5" s="29" t="s">
        <v>203</v>
      </c>
      <c r="O5" s="40"/>
      <c r="P5" s="28" t="s">
        <v>240</v>
      </c>
    </row>
    <row r="6" spans="1:16" ht="12.75" customHeight="1" x14ac:dyDescent="0.2">
      <c r="A6" s="21"/>
      <c r="B6" s="21"/>
      <c r="C6" s="35" t="s">
        <v>191</v>
      </c>
      <c r="D6">
        <f>IF(COUNTIF(Table!B7:B9,"All")=0,1,0)</f>
        <v>0</v>
      </c>
      <c r="E6" s="21"/>
      <c r="F6">
        <f>MATCH(month,P4:P15,0)</f>
        <v>7</v>
      </c>
      <c r="G6" s="22"/>
      <c r="J6" s="28" t="s">
        <v>204</v>
      </c>
      <c r="K6" t="s">
        <v>179</v>
      </c>
      <c r="L6" s="30" t="s">
        <v>200</v>
      </c>
      <c r="O6" s="40"/>
      <c r="P6" s="28" t="s">
        <v>204</v>
      </c>
    </row>
    <row r="7" spans="1:16" ht="12.75" customHeight="1" x14ac:dyDescent="0.25">
      <c r="A7" s="19"/>
      <c r="B7" s="35" t="s">
        <v>222</v>
      </c>
      <c r="C7" s="35" t="s">
        <v>188</v>
      </c>
      <c r="D7" s="35" t="s">
        <v>217</v>
      </c>
      <c r="E7" s="35" t="s">
        <v>218</v>
      </c>
      <c r="F7" s="35" t="s">
        <v>221</v>
      </c>
      <c r="J7" s="28" t="s">
        <v>205</v>
      </c>
      <c r="K7" t="s">
        <v>180</v>
      </c>
      <c r="O7" s="40"/>
      <c r="P7" s="28" t="s">
        <v>205</v>
      </c>
    </row>
    <row r="8" spans="1:16" ht="12.75" customHeight="1" x14ac:dyDescent="0.25">
      <c r="A8" s="20"/>
      <c r="B8">
        <v>1</v>
      </c>
      <c r="C8" s="36">
        <f>MAX(0,Table!I8-75)</f>
        <v>0</v>
      </c>
      <c r="D8" s="35" t="s">
        <v>219</v>
      </c>
      <c r="E8" s="35" t="s">
        <v>219</v>
      </c>
      <c r="F8" s="45" t="str">
        <f t="shared" ref="F8:F31" si="0">IF(AND($F$6&gt;=5,$F$6&lt;=10),E8,D8)</f>
        <v>Off-Peak</v>
      </c>
      <c r="J8" s="28" t="s">
        <v>206</v>
      </c>
      <c r="K8" t="s">
        <v>181</v>
      </c>
      <c r="L8" s="23"/>
      <c r="O8" s="40"/>
      <c r="P8" s="28" t="s">
        <v>206</v>
      </c>
    </row>
    <row r="9" spans="1:16" ht="12.75" customHeight="1" x14ac:dyDescent="0.2">
      <c r="B9">
        <f>B8+1</f>
        <v>2</v>
      </c>
      <c r="C9" s="36">
        <f>MAX(0,Table!I9-75)</f>
        <v>0</v>
      </c>
      <c r="D9" s="35" t="s">
        <v>219</v>
      </c>
      <c r="E9" s="35" t="s">
        <v>219</v>
      </c>
      <c r="F9" s="45" t="str">
        <f t="shared" si="0"/>
        <v>Off-Peak</v>
      </c>
      <c r="J9" s="28" t="s">
        <v>207</v>
      </c>
      <c r="K9" t="s">
        <v>182</v>
      </c>
      <c r="L9" s="23"/>
      <c r="O9" s="40"/>
      <c r="P9" s="28" t="s">
        <v>207</v>
      </c>
    </row>
    <row r="10" spans="1:16" ht="12.75" customHeight="1" x14ac:dyDescent="0.2">
      <c r="B10">
        <f t="shared" ref="B10:B31" si="1">B9+1</f>
        <v>3</v>
      </c>
      <c r="C10" s="36">
        <f>MAX(0,Table!I10-75)</f>
        <v>0</v>
      </c>
      <c r="D10" s="35" t="s">
        <v>219</v>
      </c>
      <c r="E10" s="35" t="s">
        <v>219</v>
      </c>
      <c r="F10" s="45" t="str">
        <f t="shared" si="0"/>
        <v>Off-Peak</v>
      </c>
      <c r="J10" s="28" t="s">
        <v>208</v>
      </c>
      <c r="K10" t="s">
        <v>183</v>
      </c>
      <c r="L10" s="23"/>
      <c r="O10" s="40"/>
      <c r="P10" s="28" t="s">
        <v>208</v>
      </c>
    </row>
    <row r="11" spans="1:16" ht="12.75" customHeight="1" x14ac:dyDescent="0.2">
      <c r="B11">
        <f t="shared" si="1"/>
        <v>4</v>
      </c>
      <c r="C11" s="36">
        <f>MAX(0,Table!I11-75)</f>
        <v>0</v>
      </c>
      <c r="D11" s="35" t="s">
        <v>219</v>
      </c>
      <c r="E11" s="35" t="s">
        <v>219</v>
      </c>
      <c r="F11" s="45" t="str">
        <f t="shared" si="0"/>
        <v>Off-Peak</v>
      </c>
      <c r="J11" s="28" t="s">
        <v>209</v>
      </c>
      <c r="K11" t="s">
        <v>184</v>
      </c>
      <c r="L11" s="23"/>
      <c r="O11" s="40"/>
      <c r="P11" s="28" t="s">
        <v>209</v>
      </c>
    </row>
    <row r="12" spans="1:16" ht="12.75" customHeight="1" x14ac:dyDescent="0.2">
      <c r="B12">
        <f t="shared" si="1"/>
        <v>5</v>
      </c>
      <c r="C12" s="36">
        <f>MAX(0,Table!I12-75)</f>
        <v>0</v>
      </c>
      <c r="D12" s="35" t="s">
        <v>219</v>
      </c>
      <c r="E12" s="35" t="s">
        <v>219</v>
      </c>
      <c r="F12" s="45" t="str">
        <f t="shared" si="0"/>
        <v>Off-Peak</v>
      </c>
      <c r="J12" s="28" t="s">
        <v>210</v>
      </c>
      <c r="K12" t="s">
        <v>185</v>
      </c>
      <c r="O12" s="40"/>
      <c r="P12" s="28" t="s">
        <v>210</v>
      </c>
    </row>
    <row r="13" spans="1:16" ht="12.75" customHeight="1" x14ac:dyDescent="0.2">
      <c r="B13">
        <f t="shared" si="1"/>
        <v>6</v>
      </c>
      <c r="C13" s="36">
        <f>MAX(0,Table!I13-75)</f>
        <v>0</v>
      </c>
      <c r="D13" s="35" t="s">
        <v>219</v>
      </c>
      <c r="E13" s="35" t="s">
        <v>219</v>
      </c>
      <c r="F13" s="45" t="str">
        <f t="shared" si="0"/>
        <v>Off-Peak</v>
      </c>
      <c r="J13" s="28" t="s">
        <v>241</v>
      </c>
      <c r="O13" s="40"/>
      <c r="P13" s="28" t="s">
        <v>241</v>
      </c>
    </row>
    <row r="14" spans="1:16" ht="12.75" customHeight="1" x14ac:dyDescent="0.2">
      <c r="B14">
        <f t="shared" si="1"/>
        <v>7</v>
      </c>
      <c r="C14" s="36">
        <f>MAX(0,Table!I14-75)</f>
        <v>0</v>
      </c>
      <c r="D14" s="35" t="s">
        <v>219</v>
      </c>
      <c r="E14" s="35" t="s">
        <v>219</v>
      </c>
      <c r="F14" s="45" t="str">
        <f t="shared" si="0"/>
        <v>Off-Peak</v>
      </c>
      <c r="J14" s="28" t="s">
        <v>242</v>
      </c>
      <c r="O14" s="40"/>
      <c r="P14" s="28" t="s">
        <v>242</v>
      </c>
    </row>
    <row r="15" spans="1:16" ht="12.75" customHeight="1" x14ac:dyDescent="0.2">
      <c r="B15">
        <f t="shared" si="1"/>
        <v>8</v>
      </c>
      <c r="C15" s="36">
        <f>MAX(0,Table!I15-75)</f>
        <v>0</v>
      </c>
      <c r="D15" s="35" t="s">
        <v>219</v>
      </c>
      <c r="E15" s="35" t="s">
        <v>219</v>
      </c>
      <c r="F15" s="45" t="str">
        <f t="shared" si="0"/>
        <v>Off-Peak</v>
      </c>
      <c r="J15" s="28" t="s">
        <v>243</v>
      </c>
      <c r="O15" s="40"/>
      <c r="P15" s="28" t="s">
        <v>243</v>
      </c>
    </row>
    <row r="16" spans="1:16" ht="12.75" customHeight="1" x14ac:dyDescent="0.2">
      <c r="B16">
        <f t="shared" si="1"/>
        <v>9</v>
      </c>
      <c r="C16" s="36">
        <f>MAX(0,Table!I16-75)</f>
        <v>0</v>
      </c>
      <c r="D16" s="35" t="s">
        <v>219</v>
      </c>
      <c r="E16" s="35" t="s">
        <v>219</v>
      </c>
      <c r="F16" s="45" t="str">
        <f t="shared" si="0"/>
        <v>Off-Peak</v>
      </c>
      <c r="O16" s="40"/>
    </row>
    <row r="17" spans="1:15" ht="12.75" customHeight="1" x14ac:dyDescent="0.2">
      <c r="B17">
        <f t="shared" si="1"/>
        <v>10</v>
      </c>
      <c r="C17" s="36">
        <f>MAX(0,Table!I17-75)</f>
        <v>0</v>
      </c>
      <c r="D17" s="35" t="s">
        <v>219</v>
      </c>
      <c r="E17" s="35" t="s">
        <v>219</v>
      </c>
      <c r="F17" s="45" t="str">
        <f t="shared" si="0"/>
        <v>Off-Peak</v>
      </c>
      <c r="O17" s="40"/>
    </row>
    <row r="18" spans="1:15" ht="12.75" customHeight="1" x14ac:dyDescent="0.2">
      <c r="B18">
        <f t="shared" si="1"/>
        <v>11</v>
      </c>
      <c r="C18" s="36">
        <f>MAX(0,Table!I18-75)</f>
        <v>2.4440765380859375</v>
      </c>
      <c r="D18" s="35" t="s">
        <v>219</v>
      </c>
      <c r="E18" s="35" t="s">
        <v>219</v>
      </c>
      <c r="F18" s="45" t="str">
        <f t="shared" si="0"/>
        <v>Off-Peak</v>
      </c>
      <c r="J18" s="40"/>
      <c r="O18" s="40"/>
    </row>
    <row r="19" spans="1:15" ht="12.75" customHeight="1" x14ac:dyDescent="0.2">
      <c r="B19">
        <f t="shared" si="1"/>
        <v>12</v>
      </c>
      <c r="C19" s="36">
        <f>MAX(0,Table!I19-75)</f>
        <v>6.217376708984375</v>
      </c>
      <c r="D19" s="35" t="s">
        <v>219</v>
      </c>
      <c r="E19" s="35" t="s">
        <v>219</v>
      </c>
      <c r="F19" s="45" t="str">
        <f t="shared" si="0"/>
        <v>Off-Peak</v>
      </c>
      <c r="M19" s="23"/>
    </row>
    <row r="20" spans="1:15" ht="12.75" customHeight="1" x14ac:dyDescent="0.2">
      <c r="B20">
        <f t="shared" si="1"/>
        <v>13</v>
      </c>
      <c r="C20" s="36">
        <f>MAX(0,Table!I20-75)</f>
        <v>9.372772216796875</v>
      </c>
      <c r="D20" s="35" t="s">
        <v>219</v>
      </c>
      <c r="E20" s="35" t="s">
        <v>219</v>
      </c>
      <c r="F20" s="45" t="str">
        <f t="shared" si="0"/>
        <v>Off-Peak</v>
      </c>
      <c r="M20" s="23"/>
    </row>
    <row r="21" spans="1:15" ht="12.75" customHeight="1" x14ac:dyDescent="0.2">
      <c r="B21">
        <f t="shared" si="1"/>
        <v>14</v>
      </c>
      <c r="C21" s="36">
        <f>MAX(0,Table!I21-75)</f>
        <v>12.164276123046875</v>
      </c>
      <c r="D21" s="35" t="s">
        <v>219</v>
      </c>
      <c r="E21" s="35" t="s">
        <v>219</v>
      </c>
      <c r="F21" s="45" t="str">
        <f t="shared" si="0"/>
        <v>Off-Peak</v>
      </c>
      <c r="M21" s="23"/>
    </row>
    <row r="22" spans="1:15" ht="12.75" customHeight="1" x14ac:dyDescent="0.2">
      <c r="B22">
        <f t="shared" si="1"/>
        <v>15</v>
      </c>
      <c r="C22" s="36">
        <f>MAX(0,Table!I22-75)</f>
        <v>14.078643798828125</v>
      </c>
      <c r="D22" s="35" t="s">
        <v>219</v>
      </c>
      <c r="E22" s="35" t="s">
        <v>219</v>
      </c>
      <c r="F22" s="45" t="str">
        <f t="shared" si="0"/>
        <v>Off-Peak</v>
      </c>
      <c r="M22" s="23"/>
    </row>
    <row r="23" spans="1:15" ht="12.75" customHeight="1" x14ac:dyDescent="0.2">
      <c r="B23">
        <f t="shared" si="1"/>
        <v>16</v>
      </c>
      <c r="C23" s="36">
        <f>MAX(0,Table!I23-75)</f>
        <v>14.990699768066406</v>
      </c>
      <c r="D23" s="35" t="s">
        <v>220</v>
      </c>
      <c r="E23" s="35" t="s">
        <v>220</v>
      </c>
      <c r="F23" s="45" t="str">
        <f t="shared" si="0"/>
        <v>Peak</v>
      </c>
      <c r="M23" s="23"/>
    </row>
    <row r="24" spans="1:15" ht="12.75" customHeight="1" x14ac:dyDescent="0.2">
      <c r="B24">
        <f t="shared" si="1"/>
        <v>17</v>
      </c>
      <c r="C24" s="36">
        <f>MAX(0,Table!I24-75)</f>
        <v>15.064567565917969</v>
      </c>
      <c r="D24" s="35" t="s">
        <v>220</v>
      </c>
      <c r="E24" s="35" t="s">
        <v>220</v>
      </c>
      <c r="F24" s="45" t="str">
        <f t="shared" si="0"/>
        <v>Peak</v>
      </c>
      <c r="M24" s="23"/>
    </row>
    <row r="25" spans="1:15" ht="12.75" customHeight="1" x14ac:dyDescent="0.2">
      <c r="B25">
        <f t="shared" si="1"/>
        <v>18</v>
      </c>
      <c r="C25" s="36">
        <f>MAX(0,Table!I25-75)</f>
        <v>13.943794250488281</v>
      </c>
      <c r="D25" s="35" t="s">
        <v>220</v>
      </c>
      <c r="E25" s="35" t="s">
        <v>220</v>
      </c>
      <c r="F25" s="45" t="str">
        <f t="shared" si="0"/>
        <v>Peak</v>
      </c>
      <c r="M25" s="23"/>
    </row>
    <row r="26" spans="1:15" ht="12.75" customHeight="1" x14ac:dyDescent="0.2">
      <c r="B26">
        <f t="shared" si="1"/>
        <v>19</v>
      </c>
      <c r="C26" s="36">
        <f>MAX(0,Table!I26-75)</f>
        <v>11.760368347167969</v>
      </c>
      <c r="D26" s="35" t="s">
        <v>220</v>
      </c>
      <c r="E26" s="35" t="s">
        <v>220</v>
      </c>
      <c r="F26" s="45" t="str">
        <f t="shared" si="0"/>
        <v>Peak</v>
      </c>
    </row>
    <row r="27" spans="1:15" ht="12.75" customHeight="1" x14ac:dyDescent="0.2">
      <c r="B27">
        <f t="shared" si="1"/>
        <v>20</v>
      </c>
      <c r="C27" s="36">
        <f>MAX(0,Table!I27-75)</f>
        <v>7.8082351684570313</v>
      </c>
      <c r="D27" s="35" t="s">
        <v>220</v>
      </c>
      <c r="E27" s="35" t="s">
        <v>220</v>
      </c>
      <c r="F27" s="45" t="str">
        <f t="shared" si="0"/>
        <v>Peak</v>
      </c>
    </row>
    <row r="28" spans="1:15" ht="12.75" customHeight="1" x14ac:dyDescent="0.2">
      <c r="A28" s="6"/>
      <c r="B28">
        <f t="shared" si="1"/>
        <v>21</v>
      </c>
      <c r="C28" s="36">
        <f>MAX(0,Table!I28-75)</f>
        <v>2.674468994140625</v>
      </c>
      <c r="D28" s="35" t="s">
        <v>219</v>
      </c>
      <c r="E28" s="35" t="s">
        <v>219</v>
      </c>
      <c r="F28" s="45" t="str">
        <f t="shared" si="0"/>
        <v>Off-Peak</v>
      </c>
    </row>
    <row r="29" spans="1:15" ht="12.75" customHeight="1" x14ac:dyDescent="0.2">
      <c r="A29" s="6"/>
      <c r="B29">
        <f t="shared" si="1"/>
        <v>22</v>
      </c>
      <c r="C29" s="36">
        <f>MAX(0,Table!I29-75)</f>
        <v>0</v>
      </c>
      <c r="D29" s="35" t="s">
        <v>219</v>
      </c>
      <c r="E29" s="35" t="s">
        <v>219</v>
      </c>
      <c r="F29" s="45" t="str">
        <f t="shared" si="0"/>
        <v>Off-Peak</v>
      </c>
    </row>
    <row r="30" spans="1:15" ht="12.75" customHeight="1" x14ac:dyDescent="0.2">
      <c r="A30" s="6"/>
      <c r="B30">
        <f t="shared" si="1"/>
        <v>23</v>
      </c>
      <c r="C30" s="36">
        <f>MAX(0,Table!I30-75)</f>
        <v>0</v>
      </c>
      <c r="D30" s="35" t="s">
        <v>219</v>
      </c>
      <c r="E30" s="35" t="s">
        <v>219</v>
      </c>
      <c r="F30" s="45" t="str">
        <f t="shared" si="0"/>
        <v>Off-Peak</v>
      </c>
    </row>
    <row r="31" spans="1:15" ht="12.75" customHeight="1" x14ac:dyDescent="0.2">
      <c r="B31">
        <f t="shared" si="1"/>
        <v>24</v>
      </c>
      <c r="C31" s="36">
        <f>MAX(0,Table!I31-75)</f>
        <v>0</v>
      </c>
      <c r="D31" s="35" t="s">
        <v>219</v>
      </c>
      <c r="E31" s="35" t="s">
        <v>219</v>
      </c>
      <c r="F31" s="45" t="str">
        <f t="shared" si="0"/>
        <v>Off-Peak</v>
      </c>
      <c r="G31" s="28"/>
      <c r="H31" s="28"/>
      <c r="I31" s="28"/>
      <c r="J31" s="28"/>
      <c r="K31" s="28"/>
    </row>
    <row r="32" spans="1:15" ht="12.75" customHeight="1" x14ac:dyDescent="0.2">
      <c r="G32" s="6"/>
      <c r="H32" s="6"/>
      <c r="I32" s="6"/>
      <c r="J32" s="6"/>
      <c r="K32" s="25"/>
    </row>
    <row r="33" spans="1:7" ht="12.75" customHeight="1" x14ac:dyDescent="0.2">
      <c r="A33" s="28" t="s">
        <v>196</v>
      </c>
      <c r="B33" t="s">
        <v>195</v>
      </c>
      <c r="C33">
        <v>0.1</v>
      </c>
      <c r="D33">
        <v>0.3</v>
      </c>
      <c r="E33">
        <v>0.5</v>
      </c>
      <c r="F33">
        <v>0.7</v>
      </c>
      <c r="G33" s="6">
        <v>0.9</v>
      </c>
    </row>
    <row r="34" spans="1:7" ht="12.75" customHeight="1" x14ac:dyDescent="0.2">
      <c r="A34" s="28" t="s">
        <v>5</v>
      </c>
      <c r="B34" s="44">
        <f>DGET(data,"stderr_daily",_xlnm.Criteria)</f>
        <v>7.1759238839149475E-2</v>
      </c>
      <c r="C34" s="43">
        <f>IF($B34=0,"n/a",NORMINV(C$33,Table!$H34,$B34))</f>
        <v>18.022158495713573</v>
      </c>
      <c r="D34" s="43">
        <f>IF($B34=0,"n/a",NORMINV(D$33,Table!$H34,$B34))</f>
        <v>18.076491078951381</v>
      </c>
      <c r="E34" s="43">
        <f>IF($B34=0,"n/a",NORMINV(E$33,Table!$H34,$B34))</f>
        <v>18.114121660590172</v>
      </c>
      <c r="F34" s="43">
        <f>IF($B34=0,"n/a",NORMINV(F$33,Table!$H34,$B34))</f>
        <v>18.151752242228959</v>
      </c>
      <c r="G34" s="43">
        <f>IF($B34=0,"n/a",NORMINV(G$33,Table!$H34,$B34))</f>
        <v>18.206084825466771</v>
      </c>
    </row>
    <row r="35" spans="1:7" ht="12.75" customHeight="1" x14ac:dyDescent="0.2">
      <c r="A35" t="s">
        <v>220</v>
      </c>
      <c r="B35" s="44">
        <f>DGET(data,"stderr_peak",_xlnm.Criteria)</f>
        <v>0.14796684682369232</v>
      </c>
      <c r="C35" s="43">
        <f>IF($B35=0,"n/a",NORMINV(C$33,Table!$H35,$B35))</f>
        <v>5.1888184811095748</v>
      </c>
      <c r="D35" s="43">
        <f>IF($B35=0,"n/a",NORMINV(D$33,Table!$H35,$B35))</f>
        <v>5.300851734967039</v>
      </c>
      <c r="E35" s="43">
        <f>IF($B35=0,"n/a",NORMINV(E$33,Table!$H35,$B35))</f>
        <v>5.3784456253051758</v>
      </c>
      <c r="F35" s="43">
        <f>IF($B35=0,"n/a",NORMINV(F$33,Table!$H35,$B35))</f>
        <v>5.4560395156433126</v>
      </c>
      <c r="G35" s="43">
        <f>IF($B35=0,"n/a",NORMINV(G$33,Table!$H35,$B35))</f>
        <v>5.5680727695007768</v>
      </c>
    </row>
    <row r="36" spans="1:7" ht="12.75" customHeight="1" x14ac:dyDescent="0.2">
      <c r="A36" s="29" t="s">
        <v>219</v>
      </c>
      <c r="B36" s="44">
        <f>DGET(data,"stderr_offpeak",_xlnm.Criteria)</f>
        <v>7.5262114405632019E-2</v>
      </c>
      <c r="C36" s="43">
        <f>IF($B36=0,"n/a",NORMINV(C$33,Table!$H36,$B36))</f>
        <v>-0.55845788401303498</v>
      </c>
      <c r="D36" s="43">
        <f>IF($B36=0,"n/a",NORMINV(D$33,Table!$H36,$B36))</f>
        <v>-0.50147309485210501</v>
      </c>
      <c r="E36" s="43">
        <f>IF($B36=0,"n/a",NORMINV(E$33,Table!$H36,$B36))</f>
        <v>-0.4620056034703004</v>
      </c>
      <c r="F36" s="43">
        <f>IF($B36=0,"n/a",NORMINV(F$33,Table!$H36,$B36))</f>
        <v>-0.42253811208849573</v>
      </c>
      <c r="G36" s="43">
        <f>IF($B36=0,"n/a",NORMINV(G$33,Table!$H36,$B36))</f>
        <v>-0.36555332292756582</v>
      </c>
    </row>
    <row r="37" spans="1:7" x14ac:dyDescent="0.2">
      <c r="B37" s="28"/>
      <c r="F37" s="6"/>
      <c r="G37" s="6"/>
    </row>
    <row r="38" spans="1:7" x14ac:dyDescent="0.2">
      <c r="A38" s="28"/>
      <c r="B38" s="44"/>
      <c r="F38" s="6"/>
      <c r="G38" s="6"/>
    </row>
    <row r="39" spans="1:7" x14ac:dyDescent="0.2">
      <c r="B39" s="44"/>
      <c r="F39" s="6"/>
      <c r="G39" s="6"/>
    </row>
    <row r="40" spans="1:7" x14ac:dyDescent="0.2">
      <c r="B40" s="44"/>
      <c r="F40" s="6"/>
      <c r="G40" s="6"/>
    </row>
    <row r="41" spans="1:7" x14ac:dyDescent="0.2">
      <c r="A41" s="29"/>
      <c r="B41" s="44"/>
      <c r="F41" s="6"/>
      <c r="G41" s="6"/>
    </row>
    <row r="42" spans="1:7" x14ac:dyDescent="0.2">
      <c r="B42" s="28"/>
      <c r="F42" s="6"/>
      <c r="G42" s="6"/>
    </row>
    <row r="43" spans="1:7" x14ac:dyDescent="0.2">
      <c r="A43" s="28"/>
      <c r="B43" s="44"/>
      <c r="F43" s="6"/>
      <c r="G43" s="6"/>
    </row>
    <row r="44" spans="1:7" x14ac:dyDescent="0.2">
      <c r="B44" s="44"/>
      <c r="F44" s="6"/>
      <c r="G44" s="6"/>
    </row>
    <row r="45" spans="1:7" x14ac:dyDescent="0.2">
      <c r="B45" s="44"/>
      <c r="G45" s="6"/>
    </row>
    <row r="46" spans="1:7" x14ac:dyDescent="0.2">
      <c r="A46" s="29"/>
      <c r="B46" s="44"/>
      <c r="G46" s="6"/>
    </row>
    <row r="47" spans="1:7" x14ac:dyDescent="0.2">
      <c r="G47" s="6"/>
    </row>
    <row r="48" spans="1:7" x14ac:dyDescent="0.2">
      <c r="G48" s="6"/>
    </row>
    <row r="49" spans="7:7" x14ac:dyDescent="0.2">
      <c r="G49" s="6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A529"/>
  <sheetViews>
    <sheetView zoomScaleNormal="100" workbookViewId="0">
      <pane xSplit="8" ySplit="1" topLeftCell="FM479" activePane="bottomRight" state="frozen"/>
      <selection pane="topRight"/>
      <selection pane="bottomLeft"/>
      <selection pane="bottomRight" sqref="A1:FY529"/>
    </sheetView>
  </sheetViews>
  <sheetFormatPr defaultRowHeight="12.75" x14ac:dyDescent="0.2"/>
  <cols>
    <col min="1" max="4" width="15.5703125" customWidth="1"/>
    <col min="5" max="5" width="16.42578125" customWidth="1"/>
    <col min="6" max="6" width="11.85546875" customWidth="1"/>
    <col min="7" max="7" width="16" customWidth="1"/>
    <col min="8" max="181" width="10.7109375" customWidth="1"/>
    <col min="182" max="182" width="12" bestFit="1" customWidth="1"/>
    <col min="183" max="183" width="9.28515625" customWidth="1"/>
    <col min="184" max="186" width="10.140625" bestFit="1" customWidth="1"/>
  </cols>
  <sheetData>
    <row r="1" spans="1:183" x14ac:dyDescent="0.2">
      <c r="A1" t="s">
        <v>226</v>
      </c>
      <c r="B1" t="s">
        <v>227</v>
      </c>
      <c r="C1" t="s">
        <v>228</v>
      </c>
      <c r="D1" t="s">
        <v>215</v>
      </c>
      <c r="E1" t="s">
        <v>216</v>
      </c>
      <c r="F1" t="s">
        <v>189</v>
      </c>
      <c r="G1" t="s">
        <v>197</v>
      </c>
      <c r="H1" t="s">
        <v>201</v>
      </c>
      <c r="I1" t="s">
        <v>154</v>
      </c>
      <c r="J1" t="s">
        <v>155</v>
      </c>
      <c r="K1" t="s">
        <v>156</v>
      </c>
      <c r="L1" t="s">
        <v>157</v>
      </c>
      <c r="M1" t="s">
        <v>158</v>
      </c>
      <c r="N1" t="s">
        <v>159</v>
      </c>
      <c r="O1" t="s">
        <v>160</v>
      </c>
      <c r="P1" t="s">
        <v>161</v>
      </c>
      <c r="Q1" t="s">
        <v>162</v>
      </c>
      <c r="R1" t="s">
        <v>163</v>
      </c>
      <c r="S1" t="s">
        <v>164</v>
      </c>
      <c r="T1" t="s">
        <v>165</v>
      </c>
      <c r="U1" t="s">
        <v>166</v>
      </c>
      <c r="V1" t="s">
        <v>167</v>
      </c>
      <c r="W1" t="s">
        <v>168</v>
      </c>
      <c r="X1" t="s">
        <v>169</v>
      </c>
      <c r="Y1" t="s">
        <v>170</v>
      </c>
      <c r="Z1" t="s">
        <v>171</v>
      </c>
      <c r="AA1" t="s">
        <v>172</v>
      </c>
      <c r="AB1" t="s">
        <v>173</v>
      </c>
      <c r="AC1" t="s">
        <v>174</v>
      </c>
      <c r="AD1" t="s">
        <v>175</v>
      </c>
      <c r="AE1" t="s">
        <v>176</v>
      </c>
      <c r="AF1" t="s">
        <v>177</v>
      </c>
      <c r="AG1" t="s">
        <v>9</v>
      </c>
      <c r="AH1" t="s">
        <v>10</v>
      </c>
      <c r="AI1" t="s">
        <v>11</v>
      </c>
      <c r="AJ1" t="s">
        <v>12</v>
      </c>
      <c r="AK1" t="s">
        <v>13</v>
      </c>
      <c r="AL1" t="s">
        <v>14</v>
      </c>
      <c r="AM1" t="s">
        <v>15</v>
      </c>
      <c r="AN1" t="s">
        <v>16</v>
      </c>
      <c r="AO1" t="s">
        <v>17</v>
      </c>
      <c r="AP1" t="s">
        <v>18</v>
      </c>
      <c r="AQ1" t="s">
        <v>19</v>
      </c>
      <c r="AR1" t="s">
        <v>20</v>
      </c>
      <c r="AS1" t="s">
        <v>21</v>
      </c>
      <c r="AT1" t="s">
        <v>22</v>
      </c>
      <c r="AU1" t="s">
        <v>23</v>
      </c>
      <c r="AV1" t="s">
        <v>24</v>
      </c>
      <c r="AW1" t="s">
        <v>25</v>
      </c>
      <c r="AX1" t="s">
        <v>26</v>
      </c>
      <c r="AY1" t="s">
        <v>27</v>
      </c>
      <c r="AZ1" t="s">
        <v>28</v>
      </c>
      <c r="BA1" t="s">
        <v>29</v>
      </c>
      <c r="BB1" t="s">
        <v>30</v>
      </c>
      <c r="BC1" t="s">
        <v>31</v>
      </c>
      <c r="BD1" t="s">
        <v>32</v>
      </c>
      <c r="BE1" t="s">
        <v>33</v>
      </c>
      <c r="BF1" t="s">
        <v>34</v>
      </c>
      <c r="BG1" t="s">
        <v>35</v>
      </c>
      <c r="BH1" t="s">
        <v>36</v>
      </c>
      <c r="BI1" t="s">
        <v>37</v>
      </c>
      <c r="BJ1" t="s">
        <v>38</v>
      </c>
      <c r="BK1" t="s">
        <v>39</v>
      </c>
      <c r="BL1" t="s">
        <v>40</v>
      </c>
      <c r="BM1" t="s">
        <v>41</v>
      </c>
      <c r="BN1" t="s">
        <v>42</v>
      </c>
      <c r="BO1" t="s">
        <v>43</v>
      </c>
      <c r="BP1" t="s">
        <v>44</v>
      </c>
      <c r="BQ1" t="s">
        <v>45</v>
      </c>
      <c r="BR1" t="s">
        <v>46</v>
      </c>
      <c r="BS1" t="s">
        <v>47</v>
      </c>
      <c r="BT1" t="s">
        <v>48</v>
      </c>
      <c r="BU1" t="s">
        <v>49</v>
      </c>
      <c r="BV1" t="s">
        <v>50</v>
      </c>
      <c r="BW1" t="s">
        <v>51</v>
      </c>
      <c r="BX1" t="s">
        <v>52</v>
      </c>
      <c r="BY1" t="s">
        <v>53</v>
      </c>
      <c r="BZ1" t="s">
        <v>54</v>
      </c>
      <c r="CA1" t="s">
        <v>55</v>
      </c>
      <c r="CB1" t="s">
        <v>56</v>
      </c>
      <c r="CC1" t="s">
        <v>57</v>
      </c>
      <c r="CD1" t="s">
        <v>58</v>
      </c>
      <c r="CE1" t="s">
        <v>59</v>
      </c>
      <c r="CF1" t="s">
        <v>60</v>
      </c>
      <c r="CG1" t="s">
        <v>61</v>
      </c>
      <c r="CH1" t="s">
        <v>62</v>
      </c>
      <c r="CI1" t="s">
        <v>63</v>
      </c>
      <c r="CJ1" t="s">
        <v>64</v>
      </c>
      <c r="CK1" t="s">
        <v>65</v>
      </c>
      <c r="CL1" t="s">
        <v>66</v>
      </c>
      <c r="CM1" t="s">
        <v>67</v>
      </c>
      <c r="CN1" t="s">
        <v>68</v>
      </c>
      <c r="CO1" t="s">
        <v>69</v>
      </c>
      <c r="CP1" t="s">
        <v>70</v>
      </c>
      <c r="CQ1" t="s">
        <v>71</v>
      </c>
      <c r="CR1" t="s">
        <v>72</v>
      </c>
      <c r="CS1" t="s">
        <v>73</v>
      </c>
      <c r="CT1" t="s">
        <v>74</v>
      </c>
      <c r="CU1" t="s">
        <v>75</v>
      </c>
      <c r="CV1" t="s">
        <v>76</v>
      </c>
      <c r="CW1" t="s">
        <v>77</v>
      </c>
      <c r="CX1" t="s">
        <v>78</v>
      </c>
      <c r="CY1" t="s">
        <v>79</v>
      </c>
      <c r="CZ1" t="s">
        <v>80</v>
      </c>
      <c r="DA1" t="s">
        <v>81</v>
      </c>
      <c r="DB1" t="s">
        <v>82</v>
      </c>
      <c r="DC1" t="s">
        <v>83</v>
      </c>
      <c r="DD1" t="s">
        <v>84</v>
      </c>
      <c r="DE1" t="s">
        <v>85</v>
      </c>
      <c r="DF1" t="s">
        <v>86</v>
      </c>
      <c r="DG1" t="s">
        <v>87</v>
      </c>
      <c r="DH1" t="s">
        <v>88</v>
      </c>
      <c r="DI1" t="s">
        <v>89</v>
      </c>
      <c r="DJ1" t="s">
        <v>90</v>
      </c>
      <c r="DK1" t="s">
        <v>91</v>
      </c>
      <c r="DL1" t="s">
        <v>92</v>
      </c>
      <c r="DM1" t="s">
        <v>93</v>
      </c>
      <c r="DN1" t="s">
        <v>94</v>
      </c>
      <c r="DO1" t="s">
        <v>95</v>
      </c>
      <c r="DP1" t="s">
        <v>96</v>
      </c>
      <c r="DQ1" t="s">
        <v>97</v>
      </c>
      <c r="DR1" t="s">
        <v>98</v>
      </c>
      <c r="DS1" t="s">
        <v>99</v>
      </c>
      <c r="DT1" t="s">
        <v>100</v>
      </c>
      <c r="DU1" t="s">
        <v>101</v>
      </c>
      <c r="DV1" t="s">
        <v>102</v>
      </c>
      <c r="DW1" t="s">
        <v>103</v>
      </c>
      <c r="DX1" t="s">
        <v>104</v>
      </c>
      <c r="DY1" t="s">
        <v>105</v>
      </c>
      <c r="DZ1" t="s">
        <v>106</v>
      </c>
      <c r="EA1" t="s">
        <v>107</v>
      </c>
      <c r="EB1" t="s">
        <v>108</v>
      </c>
      <c r="EC1" t="s">
        <v>109</v>
      </c>
      <c r="ED1" t="s">
        <v>110</v>
      </c>
      <c r="EE1" t="s">
        <v>111</v>
      </c>
      <c r="EF1" t="s">
        <v>112</v>
      </c>
      <c r="EG1" t="s">
        <v>113</v>
      </c>
      <c r="EH1" t="s">
        <v>114</v>
      </c>
      <c r="EI1" t="s">
        <v>115</v>
      </c>
      <c r="EJ1" t="s">
        <v>116</v>
      </c>
      <c r="EK1" t="s">
        <v>117</v>
      </c>
      <c r="EL1" t="s">
        <v>118</v>
      </c>
      <c r="EM1" t="s">
        <v>119</v>
      </c>
      <c r="EN1" t="s">
        <v>120</v>
      </c>
      <c r="EO1" t="s">
        <v>121</v>
      </c>
      <c r="EP1" t="s">
        <v>122</v>
      </c>
      <c r="EQ1" t="s">
        <v>123</v>
      </c>
      <c r="ER1" t="s">
        <v>124</v>
      </c>
      <c r="ES1" t="s">
        <v>125</v>
      </c>
      <c r="ET1" t="s">
        <v>126</v>
      </c>
      <c r="EU1" t="s">
        <v>127</v>
      </c>
      <c r="EV1" t="s">
        <v>128</v>
      </c>
      <c r="EW1" t="s">
        <v>129</v>
      </c>
      <c r="EX1" t="s">
        <v>130</v>
      </c>
      <c r="EY1" t="s">
        <v>131</v>
      </c>
      <c r="EZ1" t="s">
        <v>132</v>
      </c>
      <c r="FA1" t="s">
        <v>133</v>
      </c>
      <c r="FB1" t="s">
        <v>134</v>
      </c>
      <c r="FC1" t="s">
        <v>135</v>
      </c>
      <c r="FD1" t="s">
        <v>136</v>
      </c>
      <c r="FE1" t="s">
        <v>137</v>
      </c>
      <c r="FF1" t="s">
        <v>138</v>
      </c>
      <c r="FG1" t="s">
        <v>139</v>
      </c>
      <c r="FH1" t="s">
        <v>140</v>
      </c>
      <c r="FI1" t="s">
        <v>141</v>
      </c>
      <c r="FJ1" t="s">
        <v>142</v>
      </c>
      <c r="FK1" t="s">
        <v>143</v>
      </c>
      <c r="FL1" t="s">
        <v>144</v>
      </c>
      <c r="FM1" t="s">
        <v>145</v>
      </c>
      <c r="FN1" t="s">
        <v>146</v>
      </c>
      <c r="FO1" t="s">
        <v>147</v>
      </c>
      <c r="FP1" t="s">
        <v>148</v>
      </c>
      <c r="FQ1" t="s">
        <v>149</v>
      </c>
      <c r="FR1" t="s">
        <v>150</v>
      </c>
      <c r="FS1" t="s">
        <v>151</v>
      </c>
      <c r="FT1" t="s">
        <v>152</v>
      </c>
      <c r="FU1" t="s">
        <v>225</v>
      </c>
      <c r="FV1" t="s">
        <v>223</v>
      </c>
      <c r="FW1" t="s">
        <v>224</v>
      </c>
      <c r="FX1" t="s">
        <v>244</v>
      </c>
      <c r="FY1" t="s">
        <v>237</v>
      </c>
      <c r="FZ1" s="28"/>
      <c r="GA1" s="28"/>
    </row>
    <row r="2" spans="1:183" x14ac:dyDescent="0.2">
      <c r="A2" t="s">
        <v>186</v>
      </c>
      <c r="B2" t="s">
        <v>236</v>
      </c>
      <c r="C2" t="s">
        <v>2</v>
      </c>
      <c r="D2" t="s">
        <v>202</v>
      </c>
      <c r="E2" t="s">
        <v>239</v>
      </c>
      <c r="F2" t="s">
        <v>1</v>
      </c>
      <c r="G2" t="s">
        <v>198</v>
      </c>
      <c r="H2">
        <v>27830</v>
      </c>
      <c r="I2">
        <v>24.024164199829102</v>
      </c>
      <c r="J2">
        <v>22.626516342163086</v>
      </c>
      <c r="K2">
        <v>22.085306167602539</v>
      </c>
      <c r="L2">
        <v>21.23747444152832</v>
      </c>
      <c r="M2">
        <v>21.586189270019531</v>
      </c>
      <c r="N2">
        <v>23.957820892333984</v>
      </c>
      <c r="O2">
        <v>26.677934646606445</v>
      </c>
      <c r="P2">
        <v>29.646812438964844</v>
      </c>
      <c r="Q2">
        <v>29.139854431152344</v>
      </c>
      <c r="R2">
        <v>27.836565017700195</v>
      </c>
      <c r="S2">
        <v>26.01179313659668</v>
      </c>
      <c r="T2">
        <v>25.056964874267578</v>
      </c>
      <c r="U2">
        <v>24.253011703491211</v>
      </c>
      <c r="V2">
        <v>22.638704299926758</v>
      </c>
      <c r="W2">
        <v>22.569755554199219</v>
      </c>
      <c r="X2">
        <v>23.365322113037109</v>
      </c>
      <c r="Y2">
        <v>25.824350357055664</v>
      </c>
      <c r="Z2">
        <v>32.032871246337891</v>
      </c>
      <c r="AA2">
        <v>36.631195068359375</v>
      </c>
      <c r="AB2">
        <v>38.239429473876953</v>
      </c>
      <c r="AC2">
        <v>38.37481689453125</v>
      </c>
      <c r="AD2">
        <v>36.100948333740234</v>
      </c>
      <c r="AE2">
        <v>32.817039489746094</v>
      </c>
      <c r="AF2">
        <v>27.764533996582031</v>
      </c>
      <c r="AG2">
        <v>0.31048652529716492</v>
      </c>
      <c r="AH2">
        <v>-0.45792809128761292</v>
      </c>
      <c r="AI2">
        <v>0.22707247734069824</v>
      </c>
      <c r="AJ2">
        <v>-0.10458063334226608</v>
      </c>
      <c r="AK2">
        <v>0.24514974653720856</v>
      </c>
      <c r="AL2">
        <v>0.6297486424446106</v>
      </c>
      <c r="AM2">
        <v>-0.68146824836730957</v>
      </c>
      <c r="AN2">
        <v>0.3290974497795105</v>
      </c>
      <c r="AO2">
        <v>1.0589100122451782</v>
      </c>
      <c r="AP2">
        <v>1.4196361303329468</v>
      </c>
      <c r="AQ2">
        <v>1.6174582242965698</v>
      </c>
      <c r="AR2">
        <v>1.4638512134552002</v>
      </c>
      <c r="AS2">
        <v>1.0198289155960083</v>
      </c>
      <c r="AT2">
        <v>1.0450392961502075</v>
      </c>
      <c r="AU2">
        <v>1.793005108833313</v>
      </c>
      <c r="AV2">
        <v>2.255565881729126</v>
      </c>
      <c r="AW2">
        <v>2.6765937805175781</v>
      </c>
      <c r="AX2">
        <v>3.0184769630432129</v>
      </c>
      <c r="AY2">
        <v>3.9706332683563232</v>
      </c>
      <c r="AZ2">
        <v>4.3375163078308105</v>
      </c>
      <c r="BA2">
        <v>3.2551264762878418</v>
      </c>
      <c r="BB2">
        <v>2.409808874130249</v>
      </c>
      <c r="BC2">
        <v>2.0556943416595459</v>
      </c>
      <c r="BD2">
        <v>1.3418734073638916</v>
      </c>
      <c r="BE2">
        <v>0.55496859550476074</v>
      </c>
      <c r="BF2">
        <v>-0.22820396721363068</v>
      </c>
      <c r="BG2">
        <v>0.44725444912910461</v>
      </c>
      <c r="BH2">
        <v>0.10376445949077606</v>
      </c>
      <c r="BI2">
        <v>0.44983911514282227</v>
      </c>
      <c r="BJ2">
        <v>0.86315643787384033</v>
      </c>
      <c r="BK2">
        <v>-0.41936469078063965</v>
      </c>
      <c r="BL2">
        <v>0.59733432531356812</v>
      </c>
      <c r="BM2">
        <v>1.3446182012557983</v>
      </c>
      <c r="BN2">
        <v>1.744057297706604</v>
      </c>
      <c r="BO2">
        <v>1.9152092933654785</v>
      </c>
      <c r="BP2">
        <v>1.7605727910995483</v>
      </c>
      <c r="BQ2">
        <v>1.3327416181564331</v>
      </c>
      <c r="BR2">
        <v>1.3347688913345337</v>
      </c>
      <c r="BS2">
        <v>2.0614800453186035</v>
      </c>
      <c r="BT2">
        <v>2.5275325775146484</v>
      </c>
      <c r="BU2">
        <v>2.9518206119537354</v>
      </c>
      <c r="BV2">
        <v>3.3368401527404785</v>
      </c>
      <c r="BW2">
        <v>4.3072538375854492</v>
      </c>
      <c r="BX2">
        <v>4.6732468605041504</v>
      </c>
      <c r="BY2">
        <v>3.5948860645294189</v>
      </c>
      <c r="BZ2">
        <v>2.7276215553283691</v>
      </c>
      <c r="CA2">
        <v>2.3591208457946777</v>
      </c>
      <c r="CB2">
        <v>1.6130504608154297</v>
      </c>
      <c r="CC2">
        <v>0.72429615259170532</v>
      </c>
      <c r="CD2">
        <v>-6.9097742438316345E-2</v>
      </c>
      <c r="CE2">
        <v>0.59975183010101318</v>
      </c>
      <c r="CF2">
        <v>0.24806363880634308</v>
      </c>
      <c r="CG2">
        <v>0.59160631895065308</v>
      </c>
      <c r="CH2">
        <v>1.0248140096664429</v>
      </c>
      <c r="CI2">
        <v>-0.23783257603645325</v>
      </c>
      <c r="CJ2">
        <v>0.78311437368392944</v>
      </c>
      <c r="CK2">
        <v>1.5424988269805908</v>
      </c>
      <c r="CL2">
        <v>1.9687504768371582</v>
      </c>
      <c r="CM2">
        <v>2.1214308738708496</v>
      </c>
      <c r="CN2">
        <v>1.9660811424255371</v>
      </c>
      <c r="CO2">
        <v>1.5494639873504639</v>
      </c>
      <c r="CP2">
        <v>1.5354347229003906</v>
      </c>
      <c r="CQ2">
        <v>2.2474250793457031</v>
      </c>
      <c r="CR2">
        <v>2.7158956527709961</v>
      </c>
      <c r="CS2">
        <v>3.142441987991333</v>
      </c>
      <c r="CT2">
        <v>3.5573375225067139</v>
      </c>
      <c r="CU2">
        <v>4.5403962135314941</v>
      </c>
      <c r="CV2">
        <v>4.9057726860046387</v>
      </c>
      <c r="CW2">
        <v>3.830202579498291</v>
      </c>
      <c r="CX2">
        <v>2.9477376937866211</v>
      </c>
      <c r="CY2">
        <v>2.5692732334136963</v>
      </c>
      <c r="CZ2">
        <v>1.8008668422698975</v>
      </c>
      <c r="DA2">
        <v>0.8936237096786499</v>
      </c>
      <c r="DB2">
        <v>9.0008489787578583E-2</v>
      </c>
      <c r="DC2">
        <v>0.75224918127059937</v>
      </c>
      <c r="DD2">
        <v>0.3923628032207489</v>
      </c>
      <c r="DE2">
        <v>0.73337352275848389</v>
      </c>
      <c r="DF2">
        <v>1.1864715814590454</v>
      </c>
      <c r="DG2">
        <v>-5.6300457566976547E-2</v>
      </c>
      <c r="DH2">
        <v>0.96889442205429077</v>
      </c>
      <c r="DI2">
        <v>1.7403794527053833</v>
      </c>
      <c r="DJ2">
        <v>2.1934435367584229</v>
      </c>
      <c r="DK2">
        <v>2.3276524543762207</v>
      </c>
      <c r="DL2">
        <v>2.1715896129608154</v>
      </c>
      <c r="DM2">
        <v>1.7661863565444946</v>
      </c>
      <c r="DN2">
        <v>1.7361005544662476</v>
      </c>
      <c r="DO2">
        <v>2.4333701133728027</v>
      </c>
      <c r="DP2">
        <v>2.9042587280273438</v>
      </c>
      <c r="DQ2">
        <v>3.3330633640289307</v>
      </c>
      <c r="DR2">
        <v>3.7778348922729492</v>
      </c>
      <c r="DS2">
        <v>4.7735385894775391</v>
      </c>
      <c r="DT2">
        <v>5.138298511505127</v>
      </c>
      <c r="DU2">
        <v>4.065518856048584</v>
      </c>
      <c r="DV2">
        <v>3.167853832244873</v>
      </c>
      <c r="DW2">
        <v>2.7794256210327148</v>
      </c>
      <c r="DX2">
        <v>1.9886832237243652</v>
      </c>
      <c r="DY2">
        <v>1.1381057500839233</v>
      </c>
      <c r="DZ2">
        <v>0.31973260641098022</v>
      </c>
      <c r="EA2">
        <v>0.97243118286132813</v>
      </c>
      <c r="EB2">
        <v>0.60070788860321045</v>
      </c>
      <c r="EC2">
        <v>0.93806290626525879</v>
      </c>
      <c r="ED2">
        <v>1.4198794364929199</v>
      </c>
      <c r="EE2">
        <v>0.20580309629440308</v>
      </c>
      <c r="EF2">
        <v>1.2371313571929932</v>
      </c>
      <c r="EG2">
        <v>2.026087760925293</v>
      </c>
      <c r="EH2">
        <v>2.5178647041320801</v>
      </c>
      <c r="EI2">
        <v>2.6254036426544189</v>
      </c>
      <c r="EJ2">
        <v>2.468311071395874</v>
      </c>
      <c r="EK2">
        <v>2.079099178314209</v>
      </c>
      <c r="EL2">
        <v>2.0258300304412842</v>
      </c>
      <c r="EM2">
        <v>2.7018451690673828</v>
      </c>
      <c r="EN2">
        <v>3.1762254238128662</v>
      </c>
      <c r="EO2">
        <v>3.6082901954650879</v>
      </c>
      <c r="EP2">
        <v>4.0961980819702148</v>
      </c>
      <c r="EQ2">
        <v>5.1101589202880859</v>
      </c>
      <c r="ER2">
        <v>5.4740290641784668</v>
      </c>
      <c r="ES2">
        <v>4.4052786827087402</v>
      </c>
      <c r="ET2">
        <v>3.4856665134429932</v>
      </c>
      <c r="EU2">
        <v>3.0828521251678467</v>
      </c>
      <c r="EV2">
        <v>2.2598602771759033</v>
      </c>
      <c r="EW2">
        <v>44.490657806396484</v>
      </c>
      <c r="EX2">
        <v>43.727382659912109</v>
      </c>
      <c r="EY2">
        <v>43.168689727783203</v>
      </c>
      <c r="EZ2">
        <v>42.695835113525391</v>
      </c>
      <c r="FA2">
        <v>42.266040802001953</v>
      </c>
      <c r="FB2">
        <v>41.991512298583984</v>
      </c>
      <c r="FC2">
        <v>41.884712219238281</v>
      </c>
      <c r="FD2">
        <v>42.199138641357422</v>
      </c>
      <c r="FE2">
        <v>44.05108642578125</v>
      </c>
      <c r="FF2">
        <v>46.979927062988281</v>
      </c>
      <c r="FG2">
        <v>49.415081024169922</v>
      </c>
      <c r="FH2">
        <v>51.473613739013672</v>
      </c>
      <c r="FI2">
        <v>53.088348388671875</v>
      </c>
      <c r="FJ2">
        <v>54.074375152587891</v>
      </c>
      <c r="FK2">
        <v>54.325084686279297</v>
      </c>
      <c r="FL2">
        <v>54.107086181640625</v>
      </c>
      <c r="FM2">
        <v>52.972419738769531</v>
      </c>
      <c r="FN2">
        <v>50.968475341796875</v>
      </c>
      <c r="FO2">
        <v>49.273735046386719</v>
      </c>
      <c r="FP2">
        <v>48.013660430908203</v>
      </c>
      <c r="FQ2">
        <v>46.998088836669922</v>
      </c>
      <c r="FR2">
        <v>46.152244567871094</v>
      </c>
      <c r="FS2">
        <v>45.531291961669922</v>
      </c>
      <c r="FT2">
        <v>45.063785552978516</v>
      </c>
      <c r="FU2">
        <v>9.2641271650791168E-2</v>
      </c>
      <c r="FV2">
        <v>0.19654139876365662</v>
      </c>
      <c r="FW2">
        <v>0.10093258321285248</v>
      </c>
      <c r="FX2">
        <v>471.38095092773438</v>
      </c>
      <c r="FY2">
        <v>1</v>
      </c>
      <c r="FZ2" s="28"/>
      <c r="GA2" s="28"/>
    </row>
    <row r="3" spans="1:183" x14ac:dyDescent="0.2">
      <c r="A3" t="s">
        <v>186</v>
      </c>
      <c r="B3" t="s">
        <v>236</v>
      </c>
      <c r="C3" t="s">
        <v>2</v>
      </c>
      <c r="D3" t="s">
        <v>202</v>
      </c>
      <c r="E3" t="s">
        <v>239</v>
      </c>
      <c r="F3" t="s">
        <v>1</v>
      </c>
      <c r="G3" t="s">
        <v>200</v>
      </c>
      <c r="H3">
        <v>3555</v>
      </c>
      <c r="I3">
        <v>3.3790543079376221</v>
      </c>
      <c r="J3">
        <v>3.1333854198455811</v>
      </c>
      <c r="K3">
        <v>3.0169820785522461</v>
      </c>
      <c r="L3">
        <v>2.9702854156494141</v>
      </c>
      <c r="M3">
        <v>2.9731330871582031</v>
      </c>
      <c r="N3">
        <v>3.0169904232025146</v>
      </c>
      <c r="O3">
        <v>3.5515999794006348</v>
      </c>
      <c r="P3">
        <v>3.9102344512939453</v>
      </c>
      <c r="Q3">
        <v>3.6513435840606689</v>
      </c>
      <c r="R3">
        <v>3.6826145648956299</v>
      </c>
      <c r="S3">
        <v>3.6077349185943604</v>
      </c>
      <c r="T3">
        <v>3.4652121067047119</v>
      </c>
      <c r="U3">
        <v>3.4296779632568359</v>
      </c>
      <c r="V3">
        <v>3.3919851779937744</v>
      </c>
      <c r="W3">
        <v>3.4007120132446289</v>
      </c>
      <c r="X3">
        <v>3.4631025791168213</v>
      </c>
      <c r="Y3">
        <v>3.6556017398834229</v>
      </c>
      <c r="Z3">
        <v>4.2915124893188477</v>
      </c>
      <c r="AA3">
        <v>4.7955894470214844</v>
      </c>
      <c r="AB3">
        <v>4.8799972534179688</v>
      </c>
      <c r="AC3">
        <v>4.9432387351989746</v>
      </c>
      <c r="AD3">
        <v>4.8373618125915527</v>
      </c>
      <c r="AE3">
        <v>4.2897825241088867</v>
      </c>
      <c r="AF3">
        <v>3.739938497543335</v>
      </c>
      <c r="AG3">
        <v>-0.31166419386863708</v>
      </c>
      <c r="AH3">
        <v>-0.27841866016387939</v>
      </c>
      <c r="AI3">
        <v>-0.26632893085479736</v>
      </c>
      <c r="AJ3">
        <v>-0.24992853403091431</v>
      </c>
      <c r="AK3">
        <v>-0.22592122852802277</v>
      </c>
      <c r="AL3">
        <v>-0.22504501044750214</v>
      </c>
      <c r="AM3">
        <v>-0.30698513984680176</v>
      </c>
      <c r="AN3">
        <v>-0.2986607551574707</v>
      </c>
      <c r="AO3">
        <v>-0.45888558030128479</v>
      </c>
      <c r="AP3">
        <v>-0.2843509316444397</v>
      </c>
      <c r="AQ3">
        <v>-0.23561723530292511</v>
      </c>
      <c r="AR3">
        <v>-0.16001845896244049</v>
      </c>
      <c r="AS3">
        <v>3.4174524247646332E-2</v>
      </c>
      <c r="AT3">
        <v>5.9884201735258102E-2</v>
      </c>
      <c r="AU3">
        <v>0.23715370893478394</v>
      </c>
      <c r="AV3">
        <v>0.29901140928268433</v>
      </c>
      <c r="AW3">
        <v>0.25786584615707397</v>
      </c>
      <c r="AX3">
        <v>0.17735081911087036</v>
      </c>
      <c r="AY3">
        <v>0.39732149243354797</v>
      </c>
      <c r="AZ3">
        <v>0.24196065962314606</v>
      </c>
      <c r="BA3">
        <v>0.20863863825798035</v>
      </c>
      <c r="BB3">
        <v>0.18496659398078918</v>
      </c>
      <c r="BC3">
        <v>-6.2536090612411499E-2</v>
      </c>
      <c r="BD3">
        <v>-0.22848835587501526</v>
      </c>
      <c r="BE3">
        <v>-0.2532508373260498</v>
      </c>
      <c r="BF3">
        <v>-0.2264079749584198</v>
      </c>
      <c r="BG3">
        <v>-0.21633653342723846</v>
      </c>
      <c r="BH3">
        <v>-0.20274753868579865</v>
      </c>
      <c r="BI3">
        <v>-0.17740438878536224</v>
      </c>
      <c r="BJ3">
        <v>-0.17571447789669037</v>
      </c>
      <c r="BK3">
        <v>-0.24581018090248108</v>
      </c>
      <c r="BL3">
        <v>-0.23053102195262909</v>
      </c>
      <c r="BM3">
        <v>-0.3895147442817688</v>
      </c>
      <c r="BN3">
        <v>-0.21381086111068726</v>
      </c>
      <c r="BO3">
        <v>-0.16604198515415192</v>
      </c>
      <c r="BP3">
        <v>-8.8969439268112183E-2</v>
      </c>
      <c r="BQ3">
        <v>0.10253123193979263</v>
      </c>
      <c r="BR3">
        <v>0.1289423406124115</v>
      </c>
      <c r="BS3">
        <v>0.30284044146537781</v>
      </c>
      <c r="BT3">
        <v>0.36001911759376526</v>
      </c>
      <c r="BU3">
        <v>0.32005470991134644</v>
      </c>
      <c r="BV3">
        <v>0.24358299374580383</v>
      </c>
      <c r="BW3">
        <v>0.46322903037071228</v>
      </c>
      <c r="BX3">
        <v>0.30950450897216797</v>
      </c>
      <c r="BY3">
        <v>0.27660608291625977</v>
      </c>
      <c r="BZ3">
        <v>0.25624072551727295</v>
      </c>
      <c r="CA3">
        <v>5.3653344511985779E-3</v>
      </c>
      <c r="CB3">
        <v>-0.1666618287563324</v>
      </c>
      <c r="CC3">
        <v>-0.21279394626617432</v>
      </c>
      <c r="CD3">
        <v>-0.19038555026054382</v>
      </c>
      <c r="CE3">
        <v>-0.18171195685863495</v>
      </c>
      <c r="CF3">
        <v>-0.1700701117515564</v>
      </c>
      <c r="CG3">
        <v>-0.14380177855491638</v>
      </c>
      <c r="CH3">
        <v>-0.14154830574989319</v>
      </c>
      <c r="CI3">
        <v>-0.2034405916929245</v>
      </c>
      <c r="CJ3">
        <v>-0.18334457278251648</v>
      </c>
      <c r="CK3">
        <v>-0.34146872162818909</v>
      </c>
      <c r="CL3">
        <v>-0.16495500504970551</v>
      </c>
      <c r="CM3">
        <v>-0.11785439401865005</v>
      </c>
      <c r="CN3">
        <v>-3.9761114865541458E-2</v>
      </c>
      <c r="CO3">
        <v>0.14987488090991974</v>
      </c>
      <c r="CP3">
        <v>0.17677180469036102</v>
      </c>
      <c r="CQ3">
        <v>0.34833487868309021</v>
      </c>
      <c r="CR3">
        <v>0.40227288007736206</v>
      </c>
      <c r="CS3">
        <v>0.36312654614448547</v>
      </c>
      <c r="CT3">
        <v>0.28945520520210266</v>
      </c>
      <c r="CU3">
        <v>0.50887638330459595</v>
      </c>
      <c r="CV3">
        <v>0.35628515481948853</v>
      </c>
      <c r="CW3">
        <v>0.32368013262748718</v>
      </c>
      <c r="CX3">
        <v>0.30560499429702759</v>
      </c>
      <c r="CY3">
        <v>5.2393656224012375E-2</v>
      </c>
      <c r="CZ3">
        <v>-0.12384097278118134</v>
      </c>
      <c r="DA3">
        <v>-0.17233704030513763</v>
      </c>
      <c r="DB3">
        <v>-0.15436312556266785</v>
      </c>
      <c r="DC3">
        <v>-0.14708738029003143</v>
      </c>
      <c r="DD3">
        <v>-0.13739268481731415</v>
      </c>
      <c r="DE3">
        <v>-0.11019916087388992</v>
      </c>
      <c r="DF3">
        <v>-0.10738213360309601</v>
      </c>
      <c r="DG3">
        <v>-0.16107100248336792</v>
      </c>
      <c r="DH3">
        <v>-0.13615812361240387</v>
      </c>
      <c r="DI3">
        <v>-0.29342269897460938</v>
      </c>
      <c r="DJ3">
        <v>-0.11609915643930435</v>
      </c>
      <c r="DK3">
        <v>-6.9666795432567596E-2</v>
      </c>
      <c r="DL3">
        <v>9.4472123309969902E-3</v>
      </c>
      <c r="DM3">
        <v>0.19721852242946625</v>
      </c>
      <c r="DN3">
        <v>0.22460126876831055</v>
      </c>
      <c r="DO3">
        <v>0.39382931590080261</v>
      </c>
      <c r="DP3">
        <v>0.44452664256095886</v>
      </c>
      <c r="DQ3">
        <v>0.40619838237762451</v>
      </c>
      <c r="DR3">
        <v>0.33532741665840149</v>
      </c>
      <c r="DS3">
        <v>0.554523766040802</v>
      </c>
      <c r="DT3">
        <v>0.40306580066680908</v>
      </c>
      <c r="DU3">
        <v>0.3707541823387146</v>
      </c>
      <c r="DV3">
        <v>0.35496926307678223</v>
      </c>
      <c r="DW3">
        <v>9.9421977996826172E-2</v>
      </c>
      <c r="DX3">
        <v>-8.1020116806030273E-2</v>
      </c>
      <c r="DY3">
        <v>-0.11392371356487274</v>
      </c>
      <c r="DZ3">
        <v>-0.10235244780778885</v>
      </c>
      <c r="EA3">
        <v>-9.7094997763633728E-2</v>
      </c>
      <c r="EB3">
        <v>-9.0211682021617889E-2</v>
      </c>
      <c r="EC3">
        <v>-6.1682321131229401E-2</v>
      </c>
      <c r="ED3">
        <v>-5.8051601052284241E-2</v>
      </c>
      <c r="EE3">
        <v>-9.9896050989627838E-2</v>
      </c>
      <c r="EF3">
        <v>-6.8028375506401062E-2</v>
      </c>
      <c r="EG3">
        <v>-0.22405184805393219</v>
      </c>
      <c r="EH3">
        <v>-4.5559071004390717E-2</v>
      </c>
      <c r="EI3">
        <v>-9.1557616542559117E-5</v>
      </c>
      <c r="EJ3">
        <v>8.0496221780776978E-2</v>
      </c>
      <c r="EK3">
        <v>0.26557523012161255</v>
      </c>
      <c r="EL3">
        <v>0.29365941882133484</v>
      </c>
      <c r="EM3">
        <v>0.45951604843139648</v>
      </c>
      <c r="EN3">
        <v>0.50553435087203979</v>
      </c>
      <c r="EO3">
        <v>0.46838724613189697</v>
      </c>
      <c r="EP3">
        <v>0.40155959129333496</v>
      </c>
      <c r="EQ3">
        <v>0.62043130397796631</v>
      </c>
      <c r="ER3">
        <v>0.4706096351146698</v>
      </c>
      <c r="ES3">
        <v>0.43872162699699402</v>
      </c>
      <c r="ET3">
        <v>0.42624339461326599</v>
      </c>
      <c r="EU3">
        <v>0.16732341051101685</v>
      </c>
      <c r="EV3">
        <v>-1.919359527528286E-2</v>
      </c>
      <c r="EW3">
        <v>44.542469024658203</v>
      </c>
      <c r="EX3">
        <v>43.953838348388672</v>
      </c>
      <c r="EY3">
        <v>43.412975311279297</v>
      </c>
      <c r="EZ3">
        <v>43.056270599365234</v>
      </c>
      <c r="FA3">
        <v>42.7490234375</v>
      </c>
      <c r="FB3">
        <v>42.359958648681641</v>
      </c>
      <c r="FC3">
        <v>42.116336822509766</v>
      </c>
      <c r="FD3">
        <v>41.995742797851563</v>
      </c>
      <c r="FE3">
        <v>43.642742156982422</v>
      </c>
      <c r="FF3">
        <v>46.659038543701172</v>
      </c>
      <c r="FG3">
        <v>49.313865661621094</v>
      </c>
      <c r="FH3">
        <v>51.3162841796875</v>
      </c>
      <c r="FI3">
        <v>52.764438629150391</v>
      </c>
      <c r="FJ3">
        <v>53.591259002685547</v>
      </c>
      <c r="FK3">
        <v>53.82427978515625</v>
      </c>
      <c r="FL3">
        <v>53.770748138427734</v>
      </c>
      <c r="FM3">
        <v>52.669620513916016</v>
      </c>
      <c r="FN3">
        <v>50.746173858642578</v>
      </c>
      <c r="FO3">
        <v>49.230094909667969</v>
      </c>
      <c r="FP3">
        <v>47.765270233154297</v>
      </c>
      <c r="FQ3">
        <v>46.726997375488281</v>
      </c>
      <c r="FR3">
        <v>45.889564514160156</v>
      </c>
      <c r="FS3">
        <v>45.236358642578125</v>
      </c>
      <c r="FT3">
        <v>44.921531677246094</v>
      </c>
      <c r="FU3">
        <v>1.867205835878849E-2</v>
      </c>
      <c r="FV3">
        <v>3.9527583867311478E-2</v>
      </c>
      <c r="FW3">
        <v>2.0856438204646111E-2</v>
      </c>
      <c r="FX3">
        <v>134.76190185546875</v>
      </c>
      <c r="FY3">
        <v>1</v>
      </c>
      <c r="FZ3" s="28"/>
      <c r="GA3" s="28"/>
    </row>
    <row r="4" spans="1:183" x14ac:dyDescent="0.2">
      <c r="A4" t="s">
        <v>186</v>
      </c>
      <c r="B4" t="s">
        <v>236</v>
      </c>
      <c r="C4" t="s">
        <v>2</v>
      </c>
      <c r="D4" t="s">
        <v>202</v>
      </c>
      <c r="E4" t="s">
        <v>239</v>
      </c>
      <c r="F4" t="s">
        <v>1</v>
      </c>
      <c r="G4" t="s">
        <v>1</v>
      </c>
      <c r="H4">
        <v>31385</v>
      </c>
      <c r="I4">
        <v>27.403217315673828</v>
      </c>
      <c r="J4">
        <v>25.759902954101563</v>
      </c>
      <c r="K4">
        <v>25.102287292480469</v>
      </c>
      <c r="L4">
        <v>24.207759857177734</v>
      </c>
      <c r="M4">
        <v>24.559322357177734</v>
      </c>
      <c r="N4">
        <v>26.974809646606445</v>
      </c>
      <c r="O4">
        <v>30.229534149169922</v>
      </c>
      <c r="P4">
        <v>33.557044982910156</v>
      </c>
      <c r="Q4">
        <v>32.79119873046875</v>
      </c>
      <c r="R4">
        <v>31.51917839050293</v>
      </c>
      <c r="S4">
        <v>29.619527816772461</v>
      </c>
      <c r="T4">
        <v>28.522176742553711</v>
      </c>
      <c r="U4">
        <v>27.682689666748047</v>
      </c>
      <c r="V4">
        <v>26.030689239501953</v>
      </c>
      <c r="W4">
        <v>25.970466613769531</v>
      </c>
      <c r="X4">
        <v>26.828424453735352</v>
      </c>
      <c r="Y4">
        <v>29.479951858520508</v>
      </c>
      <c r="Z4">
        <v>36.324386596679688</v>
      </c>
      <c r="AA4">
        <v>41.426784515380859</v>
      </c>
      <c r="AB4">
        <v>43.119426727294922</v>
      </c>
      <c r="AC4">
        <v>43.31805419921875</v>
      </c>
      <c r="AD4">
        <v>40.938312530517578</v>
      </c>
      <c r="AE4">
        <v>37.106819152832031</v>
      </c>
      <c r="AF4">
        <v>31.504472732543945</v>
      </c>
      <c r="AG4">
        <v>8.6045123636722565E-2</v>
      </c>
      <c r="AH4">
        <v>-0.65815466642379761</v>
      </c>
      <c r="AI4">
        <v>3.5875089466571808E-2</v>
      </c>
      <c r="AJ4">
        <v>-0.28357991576194763</v>
      </c>
      <c r="AK4">
        <v>9.1748706996440887E-2</v>
      </c>
      <c r="AL4">
        <v>0.47947320342063904</v>
      </c>
      <c r="AM4">
        <v>-0.89683222770690918</v>
      </c>
      <c r="AN4">
        <v>0.13133706152439117</v>
      </c>
      <c r="AO4">
        <v>0.70339083671569824</v>
      </c>
      <c r="AP4">
        <v>1.241850733757019</v>
      </c>
      <c r="AQ4">
        <v>1.4860279560089111</v>
      </c>
      <c r="AR4">
        <v>1.409893274307251</v>
      </c>
      <c r="AS4">
        <v>1.157213568687439</v>
      </c>
      <c r="AT4">
        <v>1.2080732583999634</v>
      </c>
      <c r="AU4">
        <v>2.1279363632202148</v>
      </c>
      <c r="AV4">
        <v>2.6463992595672607</v>
      </c>
      <c r="AW4">
        <v>3.0279762744903564</v>
      </c>
      <c r="AX4">
        <v>3.2963945865631104</v>
      </c>
      <c r="AY4">
        <v>4.4686918258666992</v>
      </c>
      <c r="AZ4">
        <v>4.6824154853820801</v>
      </c>
      <c r="BA4">
        <v>3.5674126148223877</v>
      </c>
      <c r="BB4">
        <v>2.7020523548126221</v>
      </c>
      <c r="BC4">
        <v>2.0953855514526367</v>
      </c>
      <c r="BD4">
        <v>1.2062541246414185</v>
      </c>
      <c r="BE4">
        <v>0.33740860223770142</v>
      </c>
      <c r="BF4">
        <v>-0.42261636257171631</v>
      </c>
      <c r="BG4">
        <v>0.26166114211082458</v>
      </c>
      <c r="BH4">
        <v>-6.9959394633769989E-2</v>
      </c>
      <c r="BI4">
        <v>0.30210939049720764</v>
      </c>
      <c r="BJ4">
        <v>0.71803706884384155</v>
      </c>
      <c r="BK4">
        <v>-0.62768423557281494</v>
      </c>
      <c r="BL4">
        <v>0.40809091925621033</v>
      </c>
      <c r="BM4">
        <v>0.99740016460418701</v>
      </c>
      <c r="BN4">
        <v>1.5738521814346313</v>
      </c>
      <c r="BO4">
        <v>1.791799783706665</v>
      </c>
      <c r="BP4">
        <v>1.7150024175643921</v>
      </c>
      <c r="BQ4">
        <v>1.4775055646896362</v>
      </c>
      <c r="BR4">
        <v>1.5059192180633545</v>
      </c>
      <c r="BS4">
        <v>2.4043302536010742</v>
      </c>
      <c r="BT4">
        <v>2.9251244068145752</v>
      </c>
      <c r="BU4">
        <v>3.3101415634155273</v>
      </c>
      <c r="BV4">
        <v>3.6215741634368896</v>
      </c>
      <c r="BW4">
        <v>4.8117036819458008</v>
      </c>
      <c r="BX4">
        <v>5.0248727798461914</v>
      </c>
      <c r="BY4">
        <v>3.9139037132263184</v>
      </c>
      <c r="BZ4">
        <v>3.0277590751647949</v>
      </c>
      <c r="CA4">
        <v>2.4063167572021484</v>
      </c>
      <c r="CB4">
        <v>1.4843899011611938</v>
      </c>
      <c r="CC4">
        <v>0.51150220632553101</v>
      </c>
      <c r="CD4">
        <v>-0.25948327779769897</v>
      </c>
      <c r="CE4">
        <v>0.41803988814353943</v>
      </c>
      <c r="CF4">
        <v>7.7993527054786682E-2</v>
      </c>
      <c r="CG4">
        <v>0.44780454039573669</v>
      </c>
      <c r="CH4">
        <v>0.88326567411422729</v>
      </c>
      <c r="CI4">
        <v>-0.44127315282821655</v>
      </c>
      <c r="CJ4">
        <v>0.59976977109909058</v>
      </c>
      <c r="CK4">
        <v>1.2010301351547241</v>
      </c>
      <c r="CL4">
        <v>1.8037954568862915</v>
      </c>
      <c r="CM4">
        <v>2.0035765171051025</v>
      </c>
      <c r="CN4">
        <v>1.9263200759887695</v>
      </c>
      <c r="CO4">
        <v>1.6993389129638672</v>
      </c>
      <c r="CP4">
        <v>1.7122064828872681</v>
      </c>
      <c r="CQ4">
        <v>2.5957598686218262</v>
      </c>
      <c r="CR4">
        <v>3.1181685924530029</v>
      </c>
      <c r="CS4">
        <v>3.5055685043334961</v>
      </c>
      <c r="CT4">
        <v>3.8467926979064941</v>
      </c>
      <c r="CU4">
        <v>5.0492725372314453</v>
      </c>
      <c r="CV4">
        <v>5.2620577812194824</v>
      </c>
      <c r="CW4">
        <v>4.1538825035095215</v>
      </c>
      <c r="CX4">
        <v>3.2533426284790039</v>
      </c>
      <c r="CY4">
        <v>2.6216669082641602</v>
      </c>
      <c r="CZ4">
        <v>1.6770259141921997</v>
      </c>
      <c r="DA4">
        <v>0.6855958104133606</v>
      </c>
      <c r="DB4">
        <v>-9.6350178122520447E-2</v>
      </c>
      <c r="DC4">
        <v>0.57441860437393188</v>
      </c>
      <c r="DD4">
        <v>0.22594644129276276</v>
      </c>
      <c r="DE4">
        <v>0.59349972009658813</v>
      </c>
      <c r="DF4">
        <v>1.0484943389892578</v>
      </c>
      <c r="DG4">
        <v>-0.25486207008361816</v>
      </c>
      <c r="DH4">
        <v>0.79144865274429321</v>
      </c>
      <c r="DI4">
        <v>1.4046601057052612</v>
      </c>
      <c r="DJ4">
        <v>2.0337386131286621</v>
      </c>
      <c r="DK4">
        <v>2.21535325050354</v>
      </c>
      <c r="DL4">
        <v>2.1376378536224365</v>
      </c>
      <c r="DM4">
        <v>1.9211722612380981</v>
      </c>
      <c r="DN4">
        <v>1.9184937477111816</v>
      </c>
      <c r="DO4">
        <v>2.7871894836425781</v>
      </c>
      <c r="DP4">
        <v>3.3112127780914307</v>
      </c>
      <c r="DQ4">
        <v>3.7009954452514648</v>
      </c>
      <c r="DR4">
        <v>4.0720109939575195</v>
      </c>
      <c r="DS4">
        <v>5.2868413925170898</v>
      </c>
      <c r="DT4">
        <v>5.4992427825927734</v>
      </c>
      <c r="DU4">
        <v>4.3938612937927246</v>
      </c>
      <c r="DV4">
        <v>3.4789261817932129</v>
      </c>
      <c r="DW4">
        <v>2.8370170593261719</v>
      </c>
      <c r="DX4">
        <v>1.8696619272232056</v>
      </c>
      <c r="DY4">
        <v>0.93695926666259766</v>
      </c>
      <c r="DZ4">
        <v>0.13918811082839966</v>
      </c>
      <c r="EA4">
        <v>0.80020469427108765</v>
      </c>
      <c r="EB4">
        <v>0.439566969871521</v>
      </c>
      <c r="EC4">
        <v>0.8038603663444519</v>
      </c>
      <c r="ED4">
        <v>1.2870581150054932</v>
      </c>
      <c r="EE4">
        <v>1.4285928569734097E-2</v>
      </c>
      <c r="EF4">
        <v>1.0682024955749512</v>
      </c>
      <c r="EG4">
        <v>1.69866943359375</v>
      </c>
      <c r="EH4">
        <v>2.3657402992248535</v>
      </c>
      <c r="EI4">
        <v>2.5211250782012939</v>
      </c>
      <c r="EJ4">
        <v>2.4427468776702881</v>
      </c>
      <c r="EK4">
        <v>2.241464376449585</v>
      </c>
      <c r="EL4">
        <v>2.2163398265838623</v>
      </c>
      <c r="EM4">
        <v>3.0635833740234375</v>
      </c>
      <c r="EN4">
        <v>3.5899379253387451</v>
      </c>
      <c r="EO4">
        <v>3.9831607341766357</v>
      </c>
      <c r="EP4">
        <v>4.3971905708312988</v>
      </c>
      <c r="EQ4">
        <v>5.6298532485961914</v>
      </c>
      <c r="ER4">
        <v>5.8417000770568848</v>
      </c>
      <c r="ES4">
        <v>4.7403526306152344</v>
      </c>
      <c r="ET4">
        <v>3.8046329021453857</v>
      </c>
      <c r="EU4">
        <v>3.1479482650756836</v>
      </c>
      <c r="EV4">
        <v>2.1477975845336914</v>
      </c>
      <c r="EW4">
        <v>44.497577667236328</v>
      </c>
      <c r="EX4">
        <v>43.756313323974609</v>
      </c>
      <c r="EY4">
        <v>43.200344085693359</v>
      </c>
      <c r="EZ4">
        <v>42.742744445800781</v>
      </c>
      <c r="FA4">
        <v>42.328475952148438</v>
      </c>
      <c r="FB4">
        <v>42.036113739013672</v>
      </c>
      <c r="FC4">
        <v>41.913070678710938</v>
      </c>
      <c r="FD4">
        <v>42.173877716064453</v>
      </c>
      <c r="FE4">
        <v>43.999473571777344</v>
      </c>
      <c r="FF4">
        <v>46.938377380371094</v>
      </c>
      <c r="FG4">
        <v>49.40142822265625</v>
      </c>
      <c r="FH4">
        <v>51.452880859375</v>
      </c>
      <c r="FI4">
        <v>53.047462463378906</v>
      </c>
      <c r="FJ4">
        <v>54.010501861572266</v>
      </c>
      <c r="FK4">
        <v>54.259685516357422</v>
      </c>
      <c r="FL4">
        <v>54.063667297363281</v>
      </c>
      <c r="FM4">
        <v>52.934036254882813</v>
      </c>
      <c r="FN4">
        <v>50.941082000732422</v>
      </c>
      <c r="FO4">
        <v>49.268592834472656</v>
      </c>
      <c r="FP4">
        <v>47.983982086181641</v>
      </c>
      <c r="FQ4">
        <v>46.966114044189453</v>
      </c>
      <c r="FR4">
        <v>46.120655059814453</v>
      </c>
      <c r="FS4">
        <v>45.495052337646484</v>
      </c>
      <c r="FT4">
        <v>45.045360565185547</v>
      </c>
      <c r="FU4">
        <v>9.4504237174987793E-2</v>
      </c>
      <c r="FV4">
        <v>0.20047681033611298</v>
      </c>
      <c r="FW4">
        <v>0.10306491702795029</v>
      </c>
      <c r="FX4">
        <v>606.14288330078125</v>
      </c>
      <c r="FY4">
        <v>1</v>
      </c>
      <c r="FZ4" s="28"/>
      <c r="GA4" s="28"/>
    </row>
    <row r="5" spans="1:183" x14ac:dyDescent="0.2">
      <c r="A5" t="s">
        <v>186</v>
      </c>
      <c r="B5" t="s">
        <v>236</v>
      </c>
      <c r="C5" t="s">
        <v>2</v>
      </c>
      <c r="D5" t="s">
        <v>202</v>
      </c>
      <c r="E5" t="s">
        <v>239</v>
      </c>
      <c r="F5" t="s">
        <v>178</v>
      </c>
      <c r="G5" t="s">
        <v>1</v>
      </c>
      <c r="H5">
        <v>14101</v>
      </c>
      <c r="I5">
        <v>9.828862190246582</v>
      </c>
      <c r="J5">
        <v>8.7660989761352539</v>
      </c>
      <c r="K5">
        <v>8.1221170425415039</v>
      </c>
      <c r="L5">
        <v>8.0594940185546875</v>
      </c>
      <c r="M5">
        <v>8.1017475128173828</v>
      </c>
      <c r="N5">
        <v>8.7362871170043945</v>
      </c>
      <c r="O5">
        <v>10.23136043548584</v>
      </c>
      <c r="P5">
        <v>11.883795738220215</v>
      </c>
      <c r="Q5">
        <v>11.632217407226563</v>
      </c>
      <c r="R5">
        <v>10.89061450958252</v>
      </c>
      <c r="S5">
        <v>10.229644775390625</v>
      </c>
      <c r="T5">
        <v>9.7534246444702148</v>
      </c>
      <c r="U5">
        <v>9.3741884231567383</v>
      </c>
      <c r="V5">
        <v>9.0157833099365234</v>
      </c>
      <c r="W5">
        <v>8.9408674240112305</v>
      </c>
      <c r="X5">
        <v>9.1301088333129883</v>
      </c>
      <c r="Y5">
        <v>10.15111255645752</v>
      </c>
      <c r="Z5">
        <v>12.555482864379883</v>
      </c>
      <c r="AA5">
        <v>14.752978324890137</v>
      </c>
      <c r="AB5">
        <v>15.722563743591309</v>
      </c>
      <c r="AC5">
        <v>16.108219146728516</v>
      </c>
      <c r="AD5">
        <v>15.740896224975586</v>
      </c>
      <c r="AE5">
        <v>14.417593002319336</v>
      </c>
      <c r="AF5">
        <v>12.030178070068359</v>
      </c>
      <c r="AG5">
        <v>0.14953191578388214</v>
      </c>
      <c r="AH5">
        <v>0.12179362773895264</v>
      </c>
      <c r="AI5">
        <v>1.5579698607325554E-2</v>
      </c>
      <c r="AJ5">
        <v>8.8231548666954041E-2</v>
      </c>
      <c r="AK5">
        <v>8.5889928042888641E-2</v>
      </c>
      <c r="AL5">
        <v>0.28351578116416931</v>
      </c>
      <c r="AM5">
        <v>0.41314792633056641</v>
      </c>
      <c r="AN5">
        <v>0.60808509588241577</v>
      </c>
      <c r="AO5">
        <v>0.90862643718719482</v>
      </c>
      <c r="AP5">
        <v>1.1318204402923584</v>
      </c>
      <c r="AQ5">
        <v>0.88964152336120605</v>
      </c>
      <c r="AR5">
        <v>0.76021796464920044</v>
      </c>
      <c r="AS5">
        <v>0.42565414309501648</v>
      </c>
      <c r="AT5">
        <v>0.41241919994354248</v>
      </c>
      <c r="AU5">
        <v>0.74173051118850708</v>
      </c>
      <c r="AV5">
        <v>1.069358229637146</v>
      </c>
      <c r="AW5">
        <v>0.94164168834686279</v>
      </c>
      <c r="AX5">
        <v>0.76687717437744141</v>
      </c>
      <c r="AY5">
        <v>0.77822709083557129</v>
      </c>
      <c r="AZ5">
        <v>1.0270763635635376</v>
      </c>
      <c r="BA5">
        <v>0.5691838264465332</v>
      </c>
      <c r="BB5">
        <v>0.31888386607170105</v>
      </c>
      <c r="BC5">
        <v>0.18670758605003357</v>
      </c>
      <c r="BD5">
        <v>-8.1278178840875626E-3</v>
      </c>
      <c r="BE5">
        <v>0.23610006272792816</v>
      </c>
      <c r="BF5">
        <v>0.19818957149982452</v>
      </c>
      <c r="BG5">
        <v>8.574318140745163E-2</v>
      </c>
      <c r="BH5">
        <v>0.15644146502017975</v>
      </c>
      <c r="BI5">
        <v>0.15444773435592651</v>
      </c>
      <c r="BJ5">
        <v>0.35304653644561768</v>
      </c>
      <c r="BK5">
        <v>0.49398240447044373</v>
      </c>
      <c r="BL5">
        <v>0.69931554794311523</v>
      </c>
      <c r="BM5">
        <v>1.0023277997970581</v>
      </c>
      <c r="BN5">
        <v>1.2247114181518555</v>
      </c>
      <c r="BO5">
        <v>0.98363250494003296</v>
      </c>
      <c r="BP5">
        <v>0.85301786661148071</v>
      </c>
      <c r="BQ5">
        <v>0.5214880108833313</v>
      </c>
      <c r="BR5">
        <v>0.50653451681137085</v>
      </c>
      <c r="BS5">
        <v>0.83298724889755249</v>
      </c>
      <c r="BT5">
        <v>1.165688157081604</v>
      </c>
      <c r="BU5">
        <v>1.0414470434188843</v>
      </c>
      <c r="BV5">
        <v>0.88139712810516357</v>
      </c>
      <c r="BW5">
        <v>0.89531528949737549</v>
      </c>
      <c r="BX5">
        <v>1.1489642858505249</v>
      </c>
      <c r="BY5">
        <v>0.69096505641937256</v>
      </c>
      <c r="BZ5">
        <v>0.43741980195045471</v>
      </c>
      <c r="CA5">
        <v>0.3010028600692749</v>
      </c>
      <c r="CB5">
        <v>9.9441811442375183E-2</v>
      </c>
      <c r="CC5">
        <v>0.29605689644813538</v>
      </c>
      <c r="CD5">
        <v>0.25110116600990295</v>
      </c>
      <c r="CE5">
        <v>0.13433820009231567</v>
      </c>
      <c r="CF5">
        <v>0.20368345081806183</v>
      </c>
      <c r="CG5">
        <v>0.20193067193031311</v>
      </c>
      <c r="CH5">
        <v>0.40120330452919006</v>
      </c>
      <c r="CI5">
        <v>0.54996812343597412</v>
      </c>
      <c r="CJ5">
        <v>0.76250147819519043</v>
      </c>
      <c r="CK5">
        <v>1.0672250986099243</v>
      </c>
      <c r="CL5">
        <v>1.2890473604202271</v>
      </c>
      <c r="CM5">
        <v>1.0487303733825684</v>
      </c>
      <c r="CN5">
        <v>0.91729074716567993</v>
      </c>
      <c r="CO5">
        <v>0.58786225318908691</v>
      </c>
      <c r="CP5">
        <v>0.57171851396560669</v>
      </c>
      <c r="CQ5">
        <v>0.89619141817092896</v>
      </c>
      <c r="CR5">
        <v>1.2324060201644897</v>
      </c>
      <c r="CS5">
        <v>1.1105719804763794</v>
      </c>
      <c r="CT5">
        <v>0.96071332693099976</v>
      </c>
      <c r="CU5">
        <v>0.9764101505279541</v>
      </c>
      <c r="CV5">
        <v>1.2333835363388062</v>
      </c>
      <c r="CW5">
        <v>0.77531039714813232</v>
      </c>
      <c r="CX5">
        <v>0.51951742172241211</v>
      </c>
      <c r="CY5">
        <v>0.38016340136528015</v>
      </c>
      <c r="CZ5">
        <v>0.17394420504570007</v>
      </c>
      <c r="DA5">
        <v>0.3560137152671814</v>
      </c>
      <c r="DB5">
        <v>0.30401277542114258</v>
      </c>
      <c r="DC5">
        <v>0.18293321132659912</v>
      </c>
      <c r="DD5">
        <v>0.25092542171478271</v>
      </c>
      <c r="DE5">
        <v>0.24941360950469971</v>
      </c>
      <c r="DF5">
        <v>0.44936007261276245</v>
      </c>
      <c r="DG5">
        <v>0.6059538722038269</v>
      </c>
      <c r="DH5">
        <v>0.82568740844726563</v>
      </c>
      <c r="DI5">
        <v>1.1321223974227905</v>
      </c>
      <c r="DJ5">
        <v>1.3533833026885986</v>
      </c>
      <c r="DK5">
        <v>1.113828182220459</v>
      </c>
      <c r="DL5">
        <v>0.98156362771987915</v>
      </c>
      <c r="DM5">
        <v>0.65423649549484253</v>
      </c>
      <c r="DN5">
        <v>0.63690251111984253</v>
      </c>
      <c r="DO5">
        <v>0.95939558744430542</v>
      </c>
      <c r="DP5">
        <v>1.2991238832473755</v>
      </c>
      <c r="DQ5">
        <v>1.1796969175338745</v>
      </c>
      <c r="DR5">
        <v>1.0400295257568359</v>
      </c>
      <c r="DS5">
        <v>1.0575050115585327</v>
      </c>
      <c r="DT5">
        <v>1.3178027868270874</v>
      </c>
      <c r="DU5">
        <v>0.85965573787689209</v>
      </c>
      <c r="DV5">
        <v>0.60161507129669189</v>
      </c>
      <c r="DW5">
        <v>0.4593239426612854</v>
      </c>
      <c r="DX5">
        <v>0.24844659864902496</v>
      </c>
      <c r="DY5">
        <v>0.44258186221122742</v>
      </c>
      <c r="DZ5">
        <v>0.38040870428085327</v>
      </c>
      <c r="EA5">
        <v>0.25309669971466064</v>
      </c>
      <c r="EB5">
        <v>0.31913533806800842</v>
      </c>
      <c r="EC5">
        <v>0.31797140836715698</v>
      </c>
      <c r="ED5">
        <v>0.51889079809188843</v>
      </c>
      <c r="EE5">
        <v>0.68678832054138184</v>
      </c>
      <c r="EF5">
        <v>0.91691786050796509</v>
      </c>
      <c r="EG5">
        <v>1.2258237600326538</v>
      </c>
      <c r="EH5">
        <v>1.4462742805480957</v>
      </c>
      <c r="EI5">
        <v>1.2078192234039307</v>
      </c>
      <c r="EJ5">
        <v>1.0743634700775146</v>
      </c>
      <c r="EK5">
        <v>0.75007033348083496</v>
      </c>
      <c r="EL5">
        <v>0.7310178279876709</v>
      </c>
      <c r="EM5">
        <v>1.0506522655487061</v>
      </c>
      <c r="EN5">
        <v>1.3954538106918335</v>
      </c>
      <c r="EO5">
        <v>1.279502272605896</v>
      </c>
      <c r="EP5">
        <v>1.1545494794845581</v>
      </c>
      <c r="EQ5">
        <v>1.1745932102203369</v>
      </c>
      <c r="ER5">
        <v>1.4396907091140747</v>
      </c>
      <c r="ES5">
        <v>0.98143696784973145</v>
      </c>
      <c r="ET5">
        <v>0.72015100717544556</v>
      </c>
      <c r="EU5">
        <v>0.57361924648284912</v>
      </c>
      <c r="EV5">
        <v>0.35601621866226196</v>
      </c>
      <c r="EW5">
        <v>46.161048889160156</v>
      </c>
      <c r="EX5">
        <v>45.473430633544922</v>
      </c>
      <c r="EY5">
        <v>44.977577209472656</v>
      </c>
      <c r="EZ5">
        <v>44.653671264648438</v>
      </c>
      <c r="FA5">
        <v>44.162635803222656</v>
      </c>
      <c r="FB5">
        <v>43.851856231689453</v>
      </c>
      <c r="FC5">
        <v>43.923568725585938</v>
      </c>
      <c r="FD5">
        <v>44.154609680175781</v>
      </c>
      <c r="FE5">
        <v>46.305377960205078</v>
      </c>
      <c r="FF5">
        <v>49.340644836425781</v>
      </c>
      <c r="FG5">
        <v>51.509765625</v>
      </c>
      <c r="FH5">
        <v>53.097156524658203</v>
      </c>
      <c r="FI5">
        <v>54.393844604492188</v>
      </c>
      <c r="FJ5">
        <v>55.059635162353516</v>
      </c>
      <c r="FK5">
        <v>55.433578491210938</v>
      </c>
      <c r="FL5">
        <v>55.239406585693359</v>
      </c>
      <c r="FM5">
        <v>54.117408752441406</v>
      </c>
      <c r="FN5">
        <v>52.302028656005859</v>
      </c>
      <c r="FO5">
        <v>50.736358642578125</v>
      </c>
      <c r="FP5">
        <v>49.680061340332031</v>
      </c>
      <c r="FQ5">
        <v>48.658069610595703</v>
      </c>
      <c r="FR5">
        <v>47.85394287109375</v>
      </c>
      <c r="FS5">
        <v>47.229866027832031</v>
      </c>
      <c r="FT5">
        <v>46.72491455078125</v>
      </c>
      <c r="FU5">
        <v>3.1182246282696724E-2</v>
      </c>
      <c r="FV5">
        <v>7.1031667292118073E-2</v>
      </c>
      <c r="FW5">
        <v>3.3899091184139252E-2</v>
      </c>
      <c r="FX5">
        <v>412.28570556640625</v>
      </c>
      <c r="FY5">
        <v>1</v>
      </c>
      <c r="FZ5" s="28"/>
      <c r="GA5" s="28"/>
    </row>
    <row r="6" spans="1:183" x14ac:dyDescent="0.2">
      <c r="A6" t="s">
        <v>186</v>
      </c>
      <c r="B6" t="s">
        <v>236</v>
      </c>
      <c r="C6" t="s">
        <v>2</v>
      </c>
      <c r="D6" t="s">
        <v>202</v>
      </c>
      <c r="E6" t="s">
        <v>239</v>
      </c>
      <c r="F6" t="s">
        <v>179</v>
      </c>
      <c r="G6" t="s">
        <v>1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  <c r="BY6">
        <v>0</v>
      </c>
      <c r="BZ6">
        <v>0</v>
      </c>
      <c r="CA6">
        <v>0</v>
      </c>
      <c r="CB6">
        <v>0</v>
      </c>
      <c r="CC6">
        <v>0</v>
      </c>
      <c r="CD6">
        <v>0</v>
      </c>
      <c r="CE6">
        <v>0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Q6">
        <v>0</v>
      </c>
      <c r="CR6">
        <v>0</v>
      </c>
      <c r="CS6">
        <v>0</v>
      </c>
      <c r="CT6">
        <v>0</v>
      </c>
      <c r="CU6">
        <v>0</v>
      </c>
      <c r="CV6">
        <v>0</v>
      </c>
      <c r="CW6">
        <v>0</v>
      </c>
      <c r="CX6">
        <v>0</v>
      </c>
      <c r="CY6">
        <v>0</v>
      </c>
      <c r="CZ6">
        <v>0</v>
      </c>
      <c r="DA6">
        <v>0</v>
      </c>
      <c r="DB6">
        <v>0</v>
      </c>
      <c r="DC6">
        <v>0</v>
      </c>
      <c r="DD6">
        <v>0</v>
      </c>
      <c r="DE6">
        <v>0</v>
      </c>
      <c r="DF6">
        <v>0</v>
      </c>
      <c r="DG6">
        <v>0</v>
      </c>
      <c r="DH6">
        <v>0</v>
      </c>
      <c r="DI6">
        <v>0</v>
      </c>
      <c r="DJ6">
        <v>0</v>
      </c>
      <c r="DK6">
        <v>0</v>
      </c>
      <c r="DL6">
        <v>0</v>
      </c>
      <c r="DM6">
        <v>0</v>
      </c>
      <c r="DN6">
        <v>0</v>
      </c>
      <c r="DO6">
        <v>0</v>
      </c>
      <c r="DP6">
        <v>0</v>
      </c>
      <c r="DQ6">
        <v>0</v>
      </c>
      <c r="DR6">
        <v>0</v>
      </c>
      <c r="DS6">
        <v>0</v>
      </c>
      <c r="DT6">
        <v>0</v>
      </c>
      <c r="DU6">
        <v>0</v>
      </c>
      <c r="DV6">
        <v>0</v>
      </c>
      <c r="DW6">
        <v>0</v>
      </c>
      <c r="DX6">
        <v>0</v>
      </c>
      <c r="DY6">
        <v>0</v>
      </c>
      <c r="DZ6">
        <v>0</v>
      </c>
      <c r="EA6">
        <v>0</v>
      </c>
      <c r="EB6">
        <v>0</v>
      </c>
      <c r="EC6">
        <v>0</v>
      </c>
      <c r="ED6">
        <v>0</v>
      </c>
      <c r="EE6">
        <v>0</v>
      </c>
      <c r="EF6">
        <v>0</v>
      </c>
      <c r="EG6">
        <v>0</v>
      </c>
      <c r="EH6">
        <v>0</v>
      </c>
      <c r="EI6">
        <v>0</v>
      </c>
      <c r="EJ6">
        <v>0</v>
      </c>
      <c r="EK6">
        <v>0</v>
      </c>
      <c r="EL6">
        <v>0</v>
      </c>
      <c r="EM6">
        <v>0</v>
      </c>
      <c r="EN6">
        <v>0</v>
      </c>
      <c r="EO6">
        <v>0</v>
      </c>
      <c r="EP6">
        <v>0</v>
      </c>
      <c r="EQ6">
        <v>0</v>
      </c>
      <c r="ER6">
        <v>0</v>
      </c>
      <c r="ES6">
        <v>0</v>
      </c>
      <c r="ET6">
        <v>0</v>
      </c>
      <c r="EU6">
        <v>0</v>
      </c>
      <c r="EV6">
        <v>0</v>
      </c>
      <c r="EW6">
        <v>0</v>
      </c>
      <c r="EX6">
        <v>0</v>
      </c>
      <c r="EY6">
        <v>0</v>
      </c>
      <c r="EZ6">
        <v>0</v>
      </c>
      <c r="FA6">
        <v>0</v>
      </c>
      <c r="FB6">
        <v>0</v>
      </c>
      <c r="FC6">
        <v>0</v>
      </c>
      <c r="FD6">
        <v>0</v>
      </c>
      <c r="FE6">
        <v>0</v>
      </c>
      <c r="FF6">
        <v>0</v>
      </c>
      <c r="FG6">
        <v>0</v>
      </c>
      <c r="FH6">
        <v>0</v>
      </c>
      <c r="FI6">
        <v>0</v>
      </c>
      <c r="FJ6">
        <v>0</v>
      </c>
      <c r="FK6">
        <v>0</v>
      </c>
      <c r="FL6">
        <v>0</v>
      </c>
      <c r="FM6">
        <v>0</v>
      </c>
      <c r="FN6">
        <v>0</v>
      </c>
      <c r="FO6">
        <v>0</v>
      </c>
      <c r="FP6">
        <v>0</v>
      </c>
      <c r="FQ6">
        <v>0</v>
      </c>
      <c r="FR6">
        <v>0</v>
      </c>
      <c r="FS6">
        <v>0</v>
      </c>
      <c r="FT6">
        <v>0</v>
      </c>
      <c r="FU6">
        <v>0</v>
      </c>
      <c r="FV6">
        <v>0</v>
      </c>
      <c r="FW6">
        <v>0</v>
      </c>
      <c r="FX6">
        <v>18.952381134033203</v>
      </c>
      <c r="FY6">
        <v>0</v>
      </c>
      <c r="FZ6" s="28"/>
      <c r="GA6" s="28"/>
    </row>
    <row r="7" spans="1:183" x14ac:dyDescent="0.2">
      <c r="A7" t="s">
        <v>186</v>
      </c>
      <c r="B7" t="s">
        <v>236</v>
      </c>
      <c r="C7" t="s">
        <v>2</v>
      </c>
      <c r="D7" t="s">
        <v>202</v>
      </c>
      <c r="E7" t="s">
        <v>239</v>
      </c>
      <c r="F7" t="s">
        <v>180</v>
      </c>
      <c r="G7" t="s">
        <v>1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BZ7">
        <v>0</v>
      </c>
      <c r="CA7">
        <v>0</v>
      </c>
      <c r="CB7">
        <v>0</v>
      </c>
      <c r="CC7">
        <v>0</v>
      </c>
      <c r="CD7">
        <v>0</v>
      </c>
      <c r="CE7">
        <v>0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Q7">
        <v>0</v>
      </c>
      <c r="CR7">
        <v>0</v>
      </c>
      <c r="CS7">
        <v>0</v>
      </c>
      <c r="CT7">
        <v>0</v>
      </c>
      <c r="CU7">
        <v>0</v>
      </c>
      <c r="CV7">
        <v>0</v>
      </c>
      <c r="CW7">
        <v>0</v>
      </c>
      <c r="CX7">
        <v>0</v>
      </c>
      <c r="CY7">
        <v>0</v>
      </c>
      <c r="CZ7">
        <v>0</v>
      </c>
      <c r="DA7">
        <v>0</v>
      </c>
      <c r="DB7">
        <v>0</v>
      </c>
      <c r="DC7">
        <v>0</v>
      </c>
      <c r="DD7">
        <v>0</v>
      </c>
      <c r="DE7">
        <v>0</v>
      </c>
      <c r="DF7">
        <v>0</v>
      </c>
      <c r="DG7">
        <v>0</v>
      </c>
      <c r="DH7">
        <v>0</v>
      </c>
      <c r="DI7">
        <v>0</v>
      </c>
      <c r="DJ7">
        <v>0</v>
      </c>
      <c r="DK7">
        <v>0</v>
      </c>
      <c r="DL7">
        <v>0</v>
      </c>
      <c r="DM7">
        <v>0</v>
      </c>
      <c r="DN7">
        <v>0</v>
      </c>
      <c r="DO7">
        <v>0</v>
      </c>
      <c r="DP7">
        <v>0</v>
      </c>
      <c r="DQ7">
        <v>0</v>
      </c>
      <c r="DR7">
        <v>0</v>
      </c>
      <c r="DS7">
        <v>0</v>
      </c>
      <c r="DT7">
        <v>0</v>
      </c>
      <c r="DU7">
        <v>0</v>
      </c>
      <c r="DV7">
        <v>0</v>
      </c>
      <c r="DW7">
        <v>0</v>
      </c>
      <c r="DX7">
        <v>0</v>
      </c>
      <c r="DY7">
        <v>0</v>
      </c>
      <c r="DZ7">
        <v>0</v>
      </c>
      <c r="EA7">
        <v>0</v>
      </c>
      <c r="EB7">
        <v>0</v>
      </c>
      <c r="EC7">
        <v>0</v>
      </c>
      <c r="ED7">
        <v>0</v>
      </c>
      <c r="EE7">
        <v>0</v>
      </c>
      <c r="EF7">
        <v>0</v>
      </c>
      <c r="EG7">
        <v>0</v>
      </c>
      <c r="EH7">
        <v>0</v>
      </c>
      <c r="EI7">
        <v>0</v>
      </c>
      <c r="EJ7">
        <v>0</v>
      </c>
      <c r="EK7">
        <v>0</v>
      </c>
      <c r="EL7">
        <v>0</v>
      </c>
      <c r="EM7">
        <v>0</v>
      </c>
      <c r="EN7">
        <v>0</v>
      </c>
      <c r="EO7">
        <v>0</v>
      </c>
      <c r="EP7">
        <v>0</v>
      </c>
      <c r="EQ7">
        <v>0</v>
      </c>
      <c r="ER7">
        <v>0</v>
      </c>
      <c r="ES7">
        <v>0</v>
      </c>
      <c r="ET7">
        <v>0</v>
      </c>
      <c r="EU7">
        <v>0</v>
      </c>
      <c r="EV7">
        <v>0</v>
      </c>
      <c r="EW7">
        <v>0</v>
      </c>
      <c r="EX7">
        <v>0</v>
      </c>
      <c r="EY7">
        <v>0</v>
      </c>
      <c r="EZ7">
        <v>0</v>
      </c>
      <c r="FA7">
        <v>0</v>
      </c>
      <c r="FB7">
        <v>0</v>
      </c>
      <c r="FC7">
        <v>0</v>
      </c>
      <c r="FD7">
        <v>0</v>
      </c>
      <c r="FE7">
        <v>0</v>
      </c>
      <c r="FF7">
        <v>0</v>
      </c>
      <c r="FG7">
        <v>0</v>
      </c>
      <c r="FH7">
        <v>0</v>
      </c>
      <c r="FI7">
        <v>0</v>
      </c>
      <c r="FJ7">
        <v>0</v>
      </c>
      <c r="FK7">
        <v>0</v>
      </c>
      <c r="FL7">
        <v>0</v>
      </c>
      <c r="FM7">
        <v>0</v>
      </c>
      <c r="FN7">
        <v>0</v>
      </c>
      <c r="FO7">
        <v>0</v>
      </c>
      <c r="FP7">
        <v>0</v>
      </c>
      <c r="FQ7">
        <v>0</v>
      </c>
      <c r="FR7">
        <v>0</v>
      </c>
      <c r="FS7">
        <v>0</v>
      </c>
      <c r="FT7">
        <v>0</v>
      </c>
      <c r="FU7">
        <v>0</v>
      </c>
      <c r="FV7">
        <v>0</v>
      </c>
      <c r="FW7">
        <v>0</v>
      </c>
      <c r="FX7">
        <v>14.666666984558105</v>
      </c>
      <c r="FY7">
        <v>0</v>
      </c>
      <c r="FZ7" s="28"/>
      <c r="GA7" s="28"/>
    </row>
    <row r="8" spans="1:183" x14ac:dyDescent="0.2">
      <c r="A8" t="s">
        <v>186</v>
      </c>
      <c r="B8" t="s">
        <v>236</v>
      </c>
      <c r="C8" t="s">
        <v>2</v>
      </c>
      <c r="D8" t="s">
        <v>202</v>
      </c>
      <c r="E8" t="s">
        <v>239</v>
      </c>
      <c r="F8" t="s">
        <v>181</v>
      </c>
      <c r="G8" t="s">
        <v>1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BZ8">
        <v>0</v>
      </c>
      <c r="CA8">
        <v>0</v>
      </c>
      <c r="CB8">
        <v>0</v>
      </c>
      <c r="CC8">
        <v>0</v>
      </c>
      <c r="CD8">
        <v>0</v>
      </c>
      <c r="CE8">
        <v>0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</v>
      </c>
      <c r="CM8">
        <v>0</v>
      </c>
      <c r="CN8">
        <v>0</v>
      </c>
      <c r="CO8">
        <v>0</v>
      </c>
      <c r="CP8">
        <v>0</v>
      </c>
      <c r="CQ8">
        <v>0</v>
      </c>
      <c r="CR8">
        <v>0</v>
      </c>
      <c r="CS8">
        <v>0</v>
      </c>
      <c r="CT8">
        <v>0</v>
      </c>
      <c r="CU8">
        <v>0</v>
      </c>
      <c r="CV8">
        <v>0</v>
      </c>
      <c r="CW8">
        <v>0</v>
      </c>
      <c r="CX8">
        <v>0</v>
      </c>
      <c r="CY8">
        <v>0</v>
      </c>
      <c r="CZ8">
        <v>0</v>
      </c>
      <c r="DA8">
        <v>0</v>
      </c>
      <c r="DB8">
        <v>0</v>
      </c>
      <c r="DC8">
        <v>0</v>
      </c>
      <c r="DD8">
        <v>0</v>
      </c>
      <c r="DE8">
        <v>0</v>
      </c>
      <c r="DF8">
        <v>0</v>
      </c>
      <c r="DG8">
        <v>0</v>
      </c>
      <c r="DH8">
        <v>0</v>
      </c>
      <c r="DI8">
        <v>0</v>
      </c>
      <c r="DJ8">
        <v>0</v>
      </c>
      <c r="DK8">
        <v>0</v>
      </c>
      <c r="DL8">
        <v>0</v>
      </c>
      <c r="DM8">
        <v>0</v>
      </c>
      <c r="DN8">
        <v>0</v>
      </c>
      <c r="DO8">
        <v>0</v>
      </c>
      <c r="DP8">
        <v>0</v>
      </c>
      <c r="DQ8">
        <v>0</v>
      </c>
      <c r="DR8">
        <v>0</v>
      </c>
      <c r="DS8">
        <v>0</v>
      </c>
      <c r="DT8">
        <v>0</v>
      </c>
      <c r="DU8">
        <v>0</v>
      </c>
      <c r="DV8">
        <v>0</v>
      </c>
      <c r="DW8">
        <v>0</v>
      </c>
      <c r="DX8">
        <v>0</v>
      </c>
      <c r="DY8">
        <v>0</v>
      </c>
      <c r="DZ8">
        <v>0</v>
      </c>
      <c r="EA8">
        <v>0</v>
      </c>
      <c r="EB8">
        <v>0</v>
      </c>
      <c r="EC8">
        <v>0</v>
      </c>
      <c r="ED8">
        <v>0</v>
      </c>
      <c r="EE8">
        <v>0</v>
      </c>
      <c r="EF8">
        <v>0</v>
      </c>
      <c r="EG8">
        <v>0</v>
      </c>
      <c r="EH8">
        <v>0</v>
      </c>
      <c r="EI8">
        <v>0</v>
      </c>
      <c r="EJ8">
        <v>0</v>
      </c>
      <c r="EK8">
        <v>0</v>
      </c>
      <c r="EL8">
        <v>0</v>
      </c>
      <c r="EM8">
        <v>0</v>
      </c>
      <c r="EN8">
        <v>0</v>
      </c>
      <c r="EO8">
        <v>0</v>
      </c>
      <c r="EP8">
        <v>0</v>
      </c>
      <c r="EQ8">
        <v>0</v>
      </c>
      <c r="ER8">
        <v>0</v>
      </c>
      <c r="ES8">
        <v>0</v>
      </c>
      <c r="ET8">
        <v>0</v>
      </c>
      <c r="EU8">
        <v>0</v>
      </c>
      <c r="EV8">
        <v>0</v>
      </c>
      <c r="EW8">
        <v>0</v>
      </c>
      <c r="EX8">
        <v>0</v>
      </c>
      <c r="EY8">
        <v>0</v>
      </c>
      <c r="EZ8">
        <v>0</v>
      </c>
      <c r="FA8">
        <v>0</v>
      </c>
      <c r="FB8">
        <v>0</v>
      </c>
      <c r="FC8">
        <v>0</v>
      </c>
      <c r="FD8">
        <v>0</v>
      </c>
      <c r="FE8">
        <v>0</v>
      </c>
      <c r="FF8">
        <v>0</v>
      </c>
      <c r="FG8">
        <v>0</v>
      </c>
      <c r="FH8">
        <v>0</v>
      </c>
      <c r="FI8">
        <v>0</v>
      </c>
      <c r="FJ8">
        <v>0</v>
      </c>
      <c r="FK8">
        <v>0</v>
      </c>
      <c r="FL8">
        <v>0</v>
      </c>
      <c r="FM8">
        <v>0</v>
      </c>
      <c r="FN8">
        <v>0</v>
      </c>
      <c r="FO8">
        <v>0</v>
      </c>
      <c r="FP8">
        <v>0</v>
      </c>
      <c r="FQ8">
        <v>0</v>
      </c>
      <c r="FR8">
        <v>0</v>
      </c>
      <c r="FS8">
        <v>0</v>
      </c>
      <c r="FT8">
        <v>0</v>
      </c>
      <c r="FU8">
        <v>0</v>
      </c>
      <c r="FV8">
        <v>0</v>
      </c>
      <c r="FW8">
        <v>0</v>
      </c>
      <c r="FX8">
        <v>6</v>
      </c>
      <c r="FY8">
        <v>0</v>
      </c>
      <c r="FZ8" s="28"/>
      <c r="GA8" s="28"/>
    </row>
    <row r="9" spans="1:183" x14ac:dyDescent="0.2">
      <c r="A9" t="s">
        <v>186</v>
      </c>
      <c r="B9" t="s">
        <v>236</v>
      </c>
      <c r="C9" t="s">
        <v>2</v>
      </c>
      <c r="D9" t="s">
        <v>202</v>
      </c>
      <c r="E9" t="s">
        <v>239</v>
      </c>
      <c r="F9" t="s">
        <v>182</v>
      </c>
      <c r="G9" t="s">
        <v>1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BZ9">
        <v>0</v>
      </c>
      <c r="CA9">
        <v>0</v>
      </c>
      <c r="CB9">
        <v>0</v>
      </c>
      <c r="CC9">
        <v>0</v>
      </c>
      <c r="CD9">
        <v>0</v>
      </c>
      <c r="CE9">
        <v>0</v>
      </c>
      <c r="CF9">
        <v>0</v>
      </c>
      <c r="CG9">
        <v>0</v>
      </c>
      <c r="CH9">
        <v>0</v>
      </c>
      <c r="CI9">
        <v>0</v>
      </c>
      <c r="CJ9">
        <v>0</v>
      </c>
      <c r="CK9">
        <v>0</v>
      </c>
      <c r="CL9">
        <v>0</v>
      </c>
      <c r="CM9">
        <v>0</v>
      </c>
      <c r="CN9">
        <v>0</v>
      </c>
      <c r="CO9">
        <v>0</v>
      </c>
      <c r="CP9">
        <v>0</v>
      </c>
      <c r="CQ9">
        <v>0</v>
      </c>
      <c r="CR9">
        <v>0</v>
      </c>
      <c r="CS9">
        <v>0</v>
      </c>
      <c r="CT9">
        <v>0</v>
      </c>
      <c r="CU9">
        <v>0</v>
      </c>
      <c r="CV9">
        <v>0</v>
      </c>
      <c r="CW9">
        <v>0</v>
      </c>
      <c r="CX9">
        <v>0</v>
      </c>
      <c r="CY9">
        <v>0</v>
      </c>
      <c r="CZ9">
        <v>0</v>
      </c>
      <c r="DA9">
        <v>0</v>
      </c>
      <c r="DB9">
        <v>0</v>
      </c>
      <c r="DC9">
        <v>0</v>
      </c>
      <c r="DD9">
        <v>0</v>
      </c>
      <c r="DE9">
        <v>0</v>
      </c>
      <c r="DF9">
        <v>0</v>
      </c>
      <c r="DG9">
        <v>0</v>
      </c>
      <c r="DH9">
        <v>0</v>
      </c>
      <c r="DI9">
        <v>0</v>
      </c>
      <c r="DJ9">
        <v>0</v>
      </c>
      <c r="DK9">
        <v>0</v>
      </c>
      <c r="DL9">
        <v>0</v>
      </c>
      <c r="DM9">
        <v>0</v>
      </c>
      <c r="DN9">
        <v>0</v>
      </c>
      <c r="DO9">
        <v>0</v>
      </c>
      <c r="DP9">
        <v>0</v>
      </c>
      <c r="DQ9">
        <v>0</v>
      </c>
      <c r="DR9">
        <v>0</v>
      </c>
      <c r="DS9">
        <v>0</v>
      </c>
      <c r="DT9">
        <v>0</v>
      </c>
      <c r="DU9">
        <v>0</v>
      </c>
      <c r="DV9">
        <v>0</v>
      </c>
      <c r="DW9">
        <v>0</v>
      </c>
      <c r="DX9">
        <v>0</v>
      </c>
      <c r="DY9">
        <v>0</v>
      </c>
      <c r="DZ9">
        <v>0</v>
      </c>
      <c r="EA9">
        <v>0</v>
      </c>
      <c r="EB9">
        <v>0</v>
      </c>
      <c r="EC9">
        <v>0</v>
      </c>
      <c r="ED9">
        <v>0</v>
      </c>
      <c r="EE9">
        <v>0</v>
      </c>
      <c r="EF9">
        <v>0</v>
      </c>
      <c r="EG9">
        <v>0</v>
      </c>
      <c r="EH9">
        <v>0</v>
      </c>
      <c r="EI9">
        <v>0</v>
      </c>
      <c r="EJ9">
        <v>0</v>
      </c>
      <c r="EK9">
        <v>0</v>
      </c>
      <c r="EL9">
        <v>0</v>
      </c>
      <c r="EM9">
        <v>0</v>
      </c>
      <c r="EN9">
        <v>0</v>
      </c>
      <c r="EO9">
        <v>0</v>
      </c>
      <c r="EP9">
        <v>0</v>
      </c>
      <c r="EQ9">
        <v>0</v>
      </c>
      <c r="ER9">
        <v>0</v>
      </c>
      <c r="ES9">
        <v>0</v>
      </c>
      <c r="ET9">
        <v>0</v>
      </c>
      <c r="EU9">
        <v>0</v>
      </c>
      <c r="EV9">
        <v>0</v>
      </c>
      <c r="EW9">
        <v>0</v>
      </c>
      <c r="EX9">
        <v>0</v>
      </c>
      <c r="EY9">
        <v>0</v>
      </c>
      <c r="EZ9">
        <v>0</v>
      </c>
      <c r="FA9">
        <v>0</v>
      </c>
      <c r="FB9">
        <v>0</v>
      </c>
      <c r="FC9">
        <v>0</v>
      </c>
      <c r="FD9">
        <v>0</v>
      </c>
      <c r="FE9">
        <v>0</v>
      </c>
      <c r="FF9">
        <v>0</v>
      </c>
      <c r="FG9">
        <v>0</v>
      </c>
      <c r="FH9">
        <v>0</v>
      </c>
      <c r="FI9">
        <v>0</v>
      </c>
      <c r="FJ9">
        <v>0</v>
      </c>
      <c r="FK9">
        <v>0</v>
      </c>
      <c r="FL9">
        <v>0</v>
      </c>
      <c r="FM9">
        <v>0</v>
      </c>
      <c r="FN9">
        <v>0</v>
      </c>
      <c r="FO9">
        <v>0</v>
      </c>
      <c r="FP9">
        <v>0</v>
      </c>
      <c r="FQ9">
        <v>0</v>
      </c>
      <c r="FR9">
        <v>0</v>
      </c>
      <c r="FS9">
        <v>0</v>
      </c>
      <c r="FT9">
        <v>0</v>
      </c>
      <c r="FU9">
        <v>0</v>
      </c>
      <c r="FV9">
        <v>0</v>
      </c>
      <c r="FW9">
        <v>0</v>
      </c>
      <c r="FX9">
        <v>65</v>
      </c>
      <c r="FY9">
        <v>0</v>
      </c>
      <c r="FZ9" s="28"/>
      <c r="GA9" s="28"/>
    </row>
    <row r="10" spans="1:183" x14ac:dyDescent="0.2">
      <c r="A10" t="s">
        <v>186</v>
      </c>
      <c r="B10" t="s">
        <v>236</v>
      </c>
      <c r="C10" t="s">
        <v>2</v>
      </c>
      <c r="D10" t="s">
        <v>202</v>
      </c>
      <c r="E10" t="s">
        <v>239</v>
      </c>
      <c r="F10" t="s">
        <v>183</v>
      </c>
      <c r="G10" t="s">
        <v>1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</v>
      </c>
      <c r="CB10">
        <v>0</v>
      </c>
      <c r="CC10">
        <v>0</v>
      </c>
      <c r="CD10">
        <v>0</v>
      </c>
      <c r="CE10">
        <v>0</v>
      </c>
      <c r="CF10">
        <v>0</v>
      </c>
      <c r="CG10">
        <v>0</v>
      </c>
      <c r="CH10">
        <v>0</v>
      </c>
      <c r="CI10">
        <v>0</v>
      </c>
      <c r="CJ10">
        <v>0</v>
      </c>
      <c r="CK10">
        <v>0</v>
      </c>
      <c r="CL10">
        <v>0</v>
      </c>
      <c r="CM10">
        <v>0</v>
      </c>
      <c r="CN10">
        <v>0</v>
      </c>
      <c r="CO10">
        <v>0</v>
      </c>
      <c r="CP10">
        <v>0</v>
      </c>
      <c r="CQ10">
        <v>0</v>
      </c>
      <c r="CR10">
        <v>0</v>
      </c>
      <c r="CS10">
        <v>0</v>
      </c>
      <c r="CT10">
        <v>0</v>
      </c>
      <c r="CU10">
        <v>0</v>
      </c>
      <c r="CV10">
        <v>0</v>
      </c>
      <c r="CW10">
        <v>0</v>
      </c>
      <c r="CX10">
        <v>0</v>
      </c>
      <c r="CY10">
        <v>0</v>
      </c>
      <c r="CZ10">
        <v>0</v>
      </c>
      <c r="DA10">
        <v>0</v>
      </c>
      <c r="DB10">
        <v>0</v>
      </c>
      <c r="DC10">
        <v>0</v>
      </c>
      <c r="DD10">
        <v>0</v>
      </c>
      <c r="DE10">
        <v>0</v>
      </c>
      <c r="DF10">
        <v>0</v>
      </c>
      <c r="DG10">
        <v>0</v>
      </c>
      <c r="DH10">
        <v>0</v>
      </c>
      <c r="DI10">
        <v>0</v>
      </c>
      <c r="DJ10">
        <v>0</v>
      </c>
      <c r="DK10">
        <v>0</v>
      </c>
      <c r="DL10">
        <v>0</v>
      </c>
      <c r="DM10">
        <v>0</v>
      </c>
      <c r="DN10">
        <v>0</v>
      </c>
      <c r="DO10">
        <v>0</v>
      </c>
      <c r="DP10">
        <v>0</v>
      </c>
      <c r="DQ10">
        <v>0</v>
      </c>
      <c r="DR10">
        <v>0</v>
      </c>
      <c r="DS10">
        <v>0</v>
      </c>
      <c r="DT10">
        <v>0</v>
      </c>
      <c r="DU10">
        <v>0</v>
      </c>
      <c r="DV10">
        <v>0</v>
      </c>
      <c r="DW10">
        <v>0</v>
      </c>
      <c r="DX10">
        <v>0</v>
      </c>
      <c r="DY10">
        <v>0</v>
      </c>
      <c r="DZ10">
        <v>0</v>
      </c>
      <c r="EA10">
        <v>0</v>
      </c>
      <c r="EB10">
        <v>0</v>
      </c>
      <c r="EC10">
        <v>0</v>
      </c>
      <c r="ED10">
        <v>0</v>
      </c>
      <c r="EE10">
        <v>0</v>
      </c>
      <c r="EF10">
        <v>0</v>
      </c>
      <c r="EG10">
        <v>0</v>
      </c>
      <c r="EH10">
        <v>0</v>
      </c>
      <c r="EI10">
        <v>0</v>
      </c>
      <c r="EJ10">
        <v>0</v>
      </c>
      <c r="EK10">
        <v>0</v>
      </c>
      <c r="EL10">
        <v>0</v>
      </c>
      <c r="EM10">
        <v>0</v>
      </c>
      <c r="EN10">
        <v>0</v>
      </c>
      <c r="EO10">
        <v>0</v>
      </c>
      <c r="EP10">
        <v>0</v>
      </c>
      <c r="EQ10">
        <v>0</v>
      </c>
      <c r="ER10">
        <v>0</v>
      </c>
      <c r="ES10">
        <v>0</v>
      </c>
      <c r="ET10">
        <v>0</v>
      </c>
      <c r="EU10">
        <v>0</v>
      </c>
      <c r="EV10">
        <v>0</v>
      </c>
      <c r="EW10">
        <v>0</v>
      </c>
      <c r="EX10">
        <v>0</v>
      </c>
      <c r="EY10">
        <v>0</v>
      </c>
      <c r="EZ10">
        <v>0</v>
      </c>
      <c r="FA10">
        <v>0</v>
      </c>
      <c r="FB10">
        <v>0</v>
      </c>
      <c r="FC10">
        <v>0</v>
      </c>
      <c r="FD10">
        <v>0</v>
      </c>
      <c r="FE10">
        <v>0</v>
      </c>
      <c r="FF10">
        <v>0</v>
      </c>
      <c r="FG10">
        <v>0</v>
      </c>
      <c r="FH10">
        <v>0</v>
      </c>
      <c r="FI10">
        <v>0</v>
      </c>
      <c r="FJ10">
        <v>0</v>
      </c>
      <c r="FK10">
        <v>0</v>
      </c>
      <c r="FL10">
        <v>0</v>
      </c>
      <c r="FM10">
        <v>0</v>
      </c>
      <c r="FN10">
        <v>0</v>
      </c>
      <c r="FO10">
        <v>0</v>
      </c>
      <c r="FP10">
        <v>0</v>
      </c>
      <c r="FQ10">
        <v>0</v>
      </c>
      <c r="FR10">
        <v>0</v>
      </c>
      <c r="FS10">
        <v>0</v>
      </c>
      <c r="FT10">
        <v>0</v>
      </c>
      <c r="FU10">
        <v>0</v>
      </c>
      <c r="FV10">
        <v>0</v>
      </c>
      <c r="FW10">
        <v>0</v>
      </c>
      <c r="FX10">
        <v>53.047618865966797</v>
      </c>
      <c r="FY10">
        <v>0</v>
      </c>
      <c r="FZ10" s="28"/>
      <c r="GA10" s="28"/>
    </row>
    <row r="11" spans="1:183" x14ac:dyDescent="0.2">
      <c r="A11" t="s">
        <v>186</v>
      </c>
      <c r="B11" t="s">
        <v>236</v>
      </c>
      <c r="C11" t="s">
        <v>2</v>
      </c>
      <c r="D11" t="s">
        <v>202</v>
      </c>
      <c r="E11" t="s">
        <v>239</v>
      </c>
      <c r="F11" t="s">
        <v>184</v>
      </c>
      <c r="G11" t="s">
        <v>1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BZ11">
        <v>0</v>
      </c>
      <c r="CA11">
        <v>0</v>
      </c>
      <c r="CB11">
        <v>0</v>
      </c>
      <c r="CC11">
        <v>0</v>
      </c>
      <c r="CD11">
        <v>0</v>
      </c>
      <c r="CE11">
        <v>0</v>
      </c>
      <c r="CF11">
        <v>0</v>
      </c>
      <c r="CG11">
        <v>0</v>
      </c>
      <c r="CH11">
        <v>0</v>
      </c>
      <c r="CI11">
        <v>0</v>
      </c>
      <c r="CJ11">
        <v>0</v>
      </c>
      <c r="CK11">
        <v>0</v>
      </c>
      <c r="CL11">
        <v>0</v>
      </c>
      <c r="CM11">
        <v>0</v>
      </c>
      <c r="CN11">
        <v>0</v>
      </c>
      <c r="CO11">
        <v>0</v>
      </c>
      <c r="CP11">
        <v>0</v>
      </c>
      <c r="CQ11">
        <v>0</v>
      </c>
      <c r="CR11">
        <v>0</v>
      </c>
      <c r="CS11">
        <v>0</v>
      </c>
      <c r="CT11">
        <v>0</v>
      </c>
      <c r="CU11">
        <v>0</v>
      </c>
      <c r="CV11">
        <v>0</v>
      </c>
      <c r="CW11">
        <v>0</v>
      </c>
      <c r="CX11">
        <v>0</v>
      </c>
      <c r="CY11">
        <v>0</v>
      </c>
      <c r="CZ11">
        <v>0</v>
      </c>
      <c r="DA11">
        <v>0</v>
      </c>
      <c r="DB11">
        <v>0</v>
      </c>
      <c r="DC11">
        <v>0</v>
      </c>
      <c r="DD11">
        <v>0</v>
      </c>
      <c r="DE11">
        <v>0</v>
      </c>
      <c r="DF11">
        <v>0</v>
      </c>
      <c r="DG11">
        <v>0</v>
      </c>
      <c r="DH11">
        <v>0</v>
      </c>
      <c r="DI11">
        <v>0</v>
      </c>
      <c r="DJ11">
        <v>0</v>
      </c>
      <c r="DK11">
        <v>0</v>
      </c>
      <c r="DL11">
        <v>0</v>
      </c>
      <c r="DM11">
        <v>0</v>
      </c>
      <c r="DN11">
        <v>0</v>
      </c>
      <c r="DO11">
        <v>0</v>
      </c>
      <c r="DP11">
        <v>0</v>
      </c>
      <c r="DQ11">
        <v>0</v>
      </c>
      <c r="DR11">
        <v>0</v>
      </c>
      <c r="DS11">
        <v>0</v>
      </c>
      <c r="DT11">
        <v>0</v>
      </c>
      <c r="DU11">
        <v>0</v>
      </c>
      <c r="DV11">
        <v>0</v>
      </c>
      <c r="DW11">
        <v>0</v>
      </c>
      <c r="DX11">
        <v>0</v>
      </c>
      <c r="DY11">
        <v>0</v>
      </c>
      <c r="DZ11">
        <v>0</v>
      </c>
      <c r="EA11">
        <v>0</v>
      </c>
      <c r="EB11">
        <v>0</v>
      </c>
      <c r="EC11">
        <v>0</v>
      </c>
      <c r="ED11">
        <v>0</v>
      </c>
      <c r="EE11">
        <v>0</v>
      </c>
      <c r="EF11">
        <v>0</v>
      </c>
      <c r="EG11">
        <v>0</v>
      </c>
      <c r="EH11">
        <v>0</v>
      </c>
      <c r="EI11">
        <v>0</v>
      </c>
      <c r="EJ11">
        <v>0</v>
      </c>
      <c r="EK11">
        <v>0</v>
      </c>
      <c r="EL11">
        <v>0</v>
      </c>
      <c r="EM11">
        <v>0</v>
      </c>
      <c r="EN11">
        <v>0</v>
      </c>
      <c r="EO11">
        <v>0</v>
      </c>
      <c r="EP11">
        <v>0</v>
      </c>
      <c r="EQ11">
        <v>0</v>
      </c>
      <c r="ER11">
        <v>0</v>
      </c>
      <c r="ES11">
        <v>0</v>
      </c>
      <c r="ET11">
        <v>0</v>
      </c>
      <c r="EU11">
        <v>0</v>
      </c>
      <c r="EV11">
        <v>0</v>
      </c>
      <c r="EW11">
        <v>0</v>
      </c>
      <c r="EX11">
        <v>0</v>
      </c>
      <c r="EY11">
        <v>0</v>
      </c>
      <c r="EZ11">
        <v>0</v>
      </c>
      <c r="FA11">
        <v>0</v>
      </c>
      <c r="FB11">
        <v>0</v>
      </c>
      <c r="FC11">
        <v>0</v>
      </c>
      <c r="FD11">
        <v>0</v>
      </c>
      <c r="FE11">
        <v>0</v>
      </c>
      <c r="FF11">
        <v>0</v>
      </c>
      <c r="FG11">
        <v>0</v>
      </c>
      <c r="FH11">
        <v>0</v>
      </c>
      <c r="FI11">
        <v>0</v>
      </c>
      <c r="FJ11">
        <v>0</v>
      </c>
      <c r="FK11">
        <v>0</v>
      </c>
      <c r="FL11">
        <v>0</v>
      </c>
      <c r="FM11">
        <v>0</v>
      </c>
      <c r="FN11">
        <v>0</v>
      </c>
      <c r="FO11">
        <v>0</v>
      </c>
      <c r="FP11">
        <v>0</v>
      </c>
      <c r="FQ11">
        <v>0</v>
      </c>
      <c r="FR11">
        <v>0</v>
      </c>
      <c r="FS11">
        <v>0</v>
      </c>
      <c r="FT11">
        <v>0</v>
      </c>
      <c r="FU11">
        <v>0</v>
      </c>
      <c r="FV11">
        <v>0</v>
      </c>
      <c r="FW11">
        <v>0</v>
      </c>
      <c r="FX11">
        <v>23</v>
      </c>
      <c r="FY11">
        <v>0</v>
      </c>
      <c r="FZ11" s="28"/>
      <c r="GA11" s="28"/>
    </row>
    <row r="12" spans="1:183" x14ac:dyDescent="0.2">
      <c r="A12" t="s">
        <v>186</v>
      </c>
      <c r="B12" t="s">
        <v>236</v>
      </c>
      <c r="C12" t="s">
        <v>2</v>
      </c>
      <c r="D12" t="s">
        <v>202</v>
      </c>
      <c r="E12" t="s">
        <v>239</v>
      </c>
      <c r="F12" t="s">
        <v>185</v>
      </c>
      <c r="G12" t="s">
        <v>1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E12">
        <v>0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Q12">
        <v>0</v>
      </c>
      <c r="CR12">
        <v>0</v>
      </c>
      <c r="CS12">
        <v>0</v>
      </c>
      <c r="CT12">
        <v>0</v>
      </c>
      <c r="CU12">
        <v>0</v>
      </c>
      <c r="CV12">
        <v>0</v>
      </c>
      <c r="CW12">
        <v>0</v>
      </c>
      <c r="CX12">
        <v>0</v>
      </c>
      <c r="CY12">
        <v>0</v>
      </c>
      <c r="CZ12">
        <v>0</v>
      </c>
      <c r="DA12">
        <v>0</v>
      </c>
      <c r="DB12">
        <v>0</v>
      </c>
      <c r="DC12">
        <v>0</v>
      </c>
      <c r="DD12">
        <v>0</v>
      </c>
      <c r="DE12">
        <v>0</v>
      </c>
      <c r="DF12">
        <v>0</v>
      </c>
      <c r="DG12">
        <v>0</v>
      </c>
      <c r="DH12">
        <v>0</v>
      </c>
      <c r="DI12">
        <v>0</v>
      </c>
      <c r="DJ12">
        <v>0</v>
      </c>
      <c r="DK12">
        <v>0</v>
      </c>
      <c r="DL12">
        <v>0</v>
      </c>
      <c r="DM12">
        <v>0</v>
      </c>
      <c r="DN12">
        <v>0</v>
      </c>
      <c r="DO12">
        <v>0</v>
      </c>
      <c r="DP12">
        <v>0</v>
      </c>
      <c r="DQ12">
        <v>0</v>
      </c>
      <c r="DR12">
        <v>0</v>
      </c>
      <c r="DS12">
        <v>0</v>
      </c>
      <c r="DT12">
        <v>0</v>
      </c>
      <c r="DU12">
        <v>0</v>
      </c>
      <c r="DV12">
        <v>0</v>
      </c>
      <c r="DW12">
        <v>0</v>
      </c>
      <c r="DX12">
        <v>0</v>
      </c>
      <c r="DY12">
        <v>0</v>
      </c>
      <c r="DZ12">
        <v>0</v>
      </c>
      <c r="EA12">
        <v>0</v>
      </c>
      <c r="EB12">
        <v>0</v>
      </c>
      <c r="EC12">
        <v>0</v>
      </c>
      <c r="ED12">
        <v>0</v>
      </c>
      <c r="EE12">
        <v>0</v>
      </c>
      <c r="EF12">
        <v>0</v>
      </c>
      <c r="EG12">
        <v>0</v>
      </c>
      <c r="EH12">
        <v>0</v>
      </c>
      <c r="EI12">
        <v>0</v>
      </c>
      <c r="EJ12">
        <v>0</v>
      </c>
      <c r="EK12">
        <v>0</v>
      </c>
      <c r="EL12">
        <v>0</v>
      </c>
      <c r="EM12">
        <v>0</v>
      </c>
      <c r="EN12">
        <v>0</v>
      </c>
      <c r="EO12">
        <v>0</v>
      </c>
      <c r="EP12">
        <v>0</v>
      </c>
      <c r="EQ12">
        <v>0</v>
      </c>
      <c r="ER12">
        <v>0</v>
      </c>
      <c r="ES12">
        <v>0</v>
      </c>
      <c r="ET12">
        <v>0</v>
      </c>
      <c r="EU12">
        <v>0</v>
      </c>
      <c r="EV12">
        <v>0</v>
      </c>
      <c r="EW12">
        <v>0</v>
      </c>
      <c r="EX12">
        <v>0</v>
      </c>
      <c r="EY12">
        <v>0</v>
      </c>
      <c r="EZ12">
        <v>0</v>
      </c>
      <c r="FA12">
        <v>0</v>
      </c>
      <c r="FB12">
        <v>0</v>
      </c>
      <c r="FC12">
        <v>0</v>
      </c>
      <c r="FD12">
        <v>0</v>
      </c>
      <c r="FE12">
        <v>0</v>
      </c>
      <c r="FF12">
        <v>0</v>
      </c>
      <c r="FG12">
        <v>0</v>
      </c>
      <c r="FH12">
        <v>0</v>
      </c>
      <c r="FI12">
        <v>0</v>
      </c>
      <c r="FJ12">
        <v>0</v>
      </c>
      <c r="FK12">
        <v>0</v>
      </c>
      <c r="FL12">
        <v>0</v>
      </c>
      <c r="FM12">
        <v>0</v>
      </c>
      <c r="FN12">
        <v>0</v>
      </c>
      <c r="FO12">
        <v>0</v>
      </c>
      <c r="FP12">
        <v>0</v>
      </c>
      <c r="FQ12">
        <v>0</v>
      </c>
      <c r="FR12">
        <v>0</v>
      </c>
      <c r="FS12">
        <v>0</v>
      </c>
      <c r="FT12">
        <v>0</v>
      </c>
      <c r="FU12">
        <v>0</v>
      </c>
      <c r="FV12">
        <v>0</v>
      </c>
      <c r="FW12">
        <v>0</v>
      </c>
      <c r="FX12">
        <v>13.190476417541504</v>
      </c>
      <c r="FY12">
        <v>0</v>
      </c>
      <c r="FZ12" s="28"/>
      <c r="GA12" s="28"/>
    </row>
    <row r="13" spans="1:183" x14ac:dyDescent="0.2">
      <c r="A13" t="s">
        <v>186</v>
      </c>
      <c r="B13" t="s">
        <v>236</v>
      </c>
      <c r="C13" t="s">
        <v>2</v>
      </c>
      <c r="D13" t="s">
        <v>202</v>
      </c>
      <c r="E13" t="s">
        <v>240</v>
      </c>
      <c r="F13" t="s">
        <v>1</v>
      </c>
      <c r="G13" t="s">
        <v>198</v>
      </c>
      <c r="H13">
        <v>25189</v>
      </c>
      <c r="I13">
        <v>19.078269958496094</v>
      </c>
      <c r="J13">
        <v>18.718635559082031</v>
      </c>
      <c r="K13">
        <v>17.489456176757813</v>
      </c>
      <c r="L13">
        <v>17.108413696289063</v>
      </c>
      <c r="M13">
        <v>17.042230606079102</v>
      </c>
      <c r="N13">
        <v>18.799177169799805</v>
      </c>
      <c r="O13">
        <v>21.827213287353516</v>
      </c>
      <c r="P13">
        <v>24.138832092285156</v>
      </c>
      <c r="Q13">
        <v>22.491081237792969</v>
      </c>
      <c r="R13">
        <v>21.410015106201172</v>
      </c>
      <c r="S13">
        <v>20.723451614379883</v>
      </c>
      <c r="T13">
        <v>19.766895294189453</v>
      </c>
      <c r="U13">
        <v>18.690025329589844</v>
      </c>
      <c r="V13">
        <v>17.435714721679688</v>
      </c>
      <c r="W13">
        <v>17.312021255493164</v>
      </c>
      <c r="X13">
        <v>17.584856033325195</v>
      </c>
      <c r="Y13">
        <v>19.450000762939453</v>
      </c>
      <c r="Z13">
        <v>23.510137557983398</v>
      </c>
      <c r="AA13">
        <v>27.753507614135742</v>
      </c>
      <c r="AB13">
        <v>28.956693649291992</v>
      </c>
      <c r="AC13">
        <v>29.715763092041016</v>
      </c>
      <c r="AD13">
        <v>28.808542251586914</v>
      </c>
      <c r="AE13">
        <v>25.883506774902344</v>
      </c>
      <c r="AF13">
        <v>22.139711380004883</v>
      </c>
      <c r="AG13">
        <v>0.13501352071762085</v>
      </c>
      <c r="AH13">
        <v>0.88603931665420532</v>
      </c>
      <c r="AI13">
        <v>0.27258455753326416</v>
      </c>
      <c r="AJ13">
        <v>4.9279320985078812E-2</v>
      </c>
      <c r="AK13">
        <v>-0.16952085494995117</v>
      </c>
      <c r="AL13">
        <v>-0.14569677412509918</v>
      </c>
      <c r="AM13">
        <v>2.5069428607821465E-2</v>
      </c>
      <c r="AN13">
        <v>0.82006168365478516</v>
      </c>
      <c r="AO13">
        <v>0.88624590635299683</v>
      </c>
      <c r="AP13">
        <v>0.9411885142326355</v>
      </c>
      <c r="AQ13">
        <v>1.3370320796966553</v>
      </c>
      <c r="AR13">
        <v>1.1387282609939575</v>
      </c>
      <c r="AS13">
        <v>0.75066202878952026</v>
      </c>
      <c r="AT13">
        <v>0.43766388297080994</v>
      </c>
      <c r="AU13">
        <v>0.81770634651184082</v>
      </c>
      <c r="AV13">
        <v>1.289146900177002</v>
      </c>
      <c r="AW13">
        <v>1.9228570461273193</v>
      </c>
      <c r="AX13">
        <v>2.2622125148773193</v>
      </c>
      <c r="AY13">
        <v>2.0465579032897949</v>
      </c>
      <c r="AZ13">
        <v>1.3280820846557617</v>
      </c>
      <c r="BA13">
        <v>0.84589684009552002</v>
      </c>
      <c r="BB13">
        <v>1.2392388582229614</v>
      </c>
      <c r="BC13">
        <v>1.0395578145980835</v>
      </c>
      <c r="BD13">
        <v>0.74436801671981812</v>
      </c>
      <c r="BE13">
        <v>0.35105270147323608</v>
      </c>
      <c r="BF13">
        <v>1.1048274040222168</v>
      </c>
      <c r="BG13">
        <v>0.45895761251449585</v>
      </c>
      <c r="BH13">
        <v>0.23632276058197021</v>
      </c>
      <c r="BI13">
        <v>1.7192358151078224E-2</v>
      </c>
      <c r="BJ13">
        <v>5.1032908260822296E-2</v>
      </c>
      <c r="BK13">
        <v>0.22914773225784302</v>
      </c>
      <c r="BL13">
        <v>1.0339031219482422</v>
      </c>
      <c r="BM13">
        <v>1.1068506240844727</v>
      </c>
      <c r="BN13">
        <v>1.1781015396118164</v>
      </c>
      <c r="BO13">
        <v>1.5636299848556519</v>
      </c>
      <c r="BP13">
        <v>1.3499075174331665</v>
      </c>
      <c r="BQ13">
        <v>0.95363819599151611</v>
      </c>
      <c r="BR13">
        <v>0.63609528541564941</v>
      </c>
      <c r="BS13">
        <v>1.0179387331008911</v>
      </c>
      <c r="BT13">
        <v>1.4810258150100708</v>
      </c>
      <c r="BU13">
        <v>2.1327328681945801</v>
      </c>
      <c r="BV13">
        <v>2.4980416297912598</v>
      </c>
      <c r="BW13">
        <v>2.3115975856781006</v>
      </c>
      <c r="BX13">
        <v>1.5992368459701538</v>
      </c>
      <c r="BY13">
        <v>1.117894172668457</v>
      </c>
      <c r="BZ13">
        <v>1.5039950609207153</v>
      </c>
      <c r="CA13">
        <v>1.2957028150558472</v>
      </c>
      <c r="CB13">
        <v>0.98424166440963745</v>
      </c>
      <c r="CC13">
        <v>0.50068080425262451</v>
      </c>
      <c r="CD13">
        <v>1.256359338760376</v>
      </c>
      <c r="CE13">
        <v>0.58803904056549072</v>
      </c>
      <c r="CF13">
        <v>0.36586847901344299</v>
      </c>
      <c r="CG13">
        <v>0.14650936424732208</v>
      </c>
      <c r="CH13">
        <v>0.18728728592395782</v>
      </c>
      <c r="CI13">
        <v>0.37049174308776855</v>
      </c>
      <c r="CJ13">
        <v>1.1820089817047119</v>
      </c>
      <c r="CK13">
        <v>1.2596408128738403</v>
      </c>
      <c r="CL13">
        <v>1.3421868085861206</v>
      </c>
      <c r="CM13">
        <v>1.7205710411071777</v>
      </c>
      <c r="CN13">
        <v>1.4961696863174438</v>
      </c>
      <c r="CO13">
        <v>1.0942188501358032</v>
      </c>
      <c r="CP13">
        <v>0.77352821826934814</v>
      </c>
      <c r="CQ13">
        <v>1.1566190719604492</v>
      </c>
      <c r="CR13">
        <v>1.6139205694198608</v>
      </c>
      <c r="CS13">
        <v>2.2780921459197998</v>
      </c>
      <c r="CT13">
        <v>2.6613759994506836</v>
      </c>
      <c r="CU13">
        <v>2.4951634407043457</v>
      </c>
      <c r="CV13">
        <v>1.78703773021698</v>
      </c>
      <c r="CW13">
        <v>1.3062787055969238</v>
      </c>
      <c r="CX13">
        <v>1.6873643398284912</v>
      </c>
      <c r="CY13">
        <v>1.4731080532073975</v>
      </c>
      <c r="CZ13">
        <v>1.1503773927688599</v>
      </c>
      <c r="DA13">
        <v>0.65030890703201294</v>
      </c>
      <c r="DB13">
        <v>1.4078912734985352</v>
      </c>
      <c r="DC13">
        <v>0.7171204686164856</v>
      </c>
      <c r="DD13">
        <v>0.49541419744491577</v>
      </c>
      <c r="DE13">
        <v>0.27582636475563049</v>
      </c>
      <c r="DF13">
        <v>0.32354167103767395</v>
      </c>
      <c r="DG13">
        <v>0.51183575391769409</v>
      </c>
      <c r="DH13">
        <v>1.3301148414611816</v>
      </c>
      <c r="DI13">
        <v>1.412431001663208</v>
      </c>
      <c r="DJ13">
        <v>1.5062720775604248</v>
      </c>
      <c r="DK13">
        <v>1.8775120973587036</v>
      </c>
      <c r="DL13">
        <v>1.6424318552017212</v>
      </c>
      <c r="DM13">
        <v>1.2347995042800903</v>
      </c>
      <c r="DN13">
        <v>0.91096115112304688</v>
      </c>
      <c r="DO13">
        <v>1.2952994108200073</v>
      </c>
      <c r="DP13">
        <v>1.7468153238296509</v>
      </c>
      <c r="DQ13">
        <v>2.4234514236450195</v>
      </c>
      <c r="DR13">
        <v>2.8247103691101074</v>
      </c>
      <c r="DS13">
        <v>2.6787292957305908</v>
      </c>
      <c r="DT13">
        <v>1.9748386144638062</v>
      </c>
      <c r="DU13">
        <v>1.4946632385253906</v>
      </c>
      <c r="DV13">
        <v>1.8707336187362671</v>
      </c>
      <c r="DW13">
        <v>1.6505132913589478</v>
      </c>
      <c r="DX13">
        <v>1.3165131807327271</v>
      </c>
      <c r="DY13">
        <v>0.86634808778762817</v>
      </c>
      <c r="DZ13">
        <v>1.6266794204711914</v>
      </c>
      <c r="EA13">
        <v>0.90349352359771729</v>
      </c>
      <c r="EB13">
        <v>0.68245762586593628</v>
      </c>
      <c r="EC13">
        <v>0.46253958344459534</v>
      </c>
      <c r="ED13">
        <v>0.52027136087417603</v>
      </c>
      <c r="EE13">
        <v>0.71591407060623169</v>
      </c>
      <c r="EF13">
        <v>1.5439562797546387</v>
      </c>
      <c r="EG13">
        <v>1.6330356597900391</v>
      </c>
      <c r="EH13">
        <v>1.7431851625442505</v>
      </c>
      <c r="EI13">
        <v>2.1041100025177002</v>
      </c>
      <c r="EJ13">
        <v>1.8536111116409302</v>
      </c>
      <c r="EK13">
        <v>1.4377756118774414</v>
      </c>
      <c r="EL13">
        <v>1.109392523765564</v>
      </c>
      <c r="EM13">
        <v>1.4955317974090576</v>
      </c>
      <c r="EN13">
        <v>1.9386942386627197</v>
      </c>
      <c r="EO13">
        <v>2.6333272457122803</v>
      </c>
      <c r="EP13">
        <v>3.0605394840240479</v>
      </c>
      <c r="EQ13">
        <v>2.9437689781188965</v>
      </c>
      <c r="ER13">
        <v>2.2459933757781982</v>
      </c>
      <c r="ES13">
        <v>1.7666605710983276</v>
      </c>
      <c r="ET13">
        <v>2.1354897022247314</v>
      </c>
      <c r="EU13">
        <v>1.9066582918167114</v>
      </c>
      <c r="EV13">
        <v>1.5563868284225464</v>
      </c>
      <c r="EW13">
        <v>49.669506072998047</v>
      </c>
      <c r="EX13">
        <v>49.090755462646484</v>
      </c>
      <c r="EY13">
        <v>48.687461853027344</v>
      </c>
      <c r="EZ13">
        <v>48.231163024902344</v>
      </c>
      <c r="FA13">
        <v>47.667453765869141</v>
      </c>
      <c r="FB13">
        <v>47.219001770019531</v>
      </c>
      <c r="FC13">
        <v>47.328628540039063</v>
      </c>
      <c r="FD13">
        <v>48.122833251953125</v>
      </c>
      <c r="FE13">
        <v>50.572280883789063</v>
      </c>
      <c r="FF13">
        <v>52.971065521240234</v>
      </c>
      <c r="FG13">
        <v>54.739334106445313</v>
      </c>
      <c r="FH13">
        <v>56.391666412353516</v>
      </c>
      <c r="FI13">
        <v>57.65069580078125</v>
      </c>
      <c r="FJ13">
        <v>58.339405059814453</v>
      </c>
      <c r="FK13">
        <v>58.518199920654297</v>
      </c>
      <c r="FL13">
        <v>58.350555419921875</v>
      </c>
      <c r="FM13">
        <v>57.647953033447266</v>
      </c>
      <c r="FN13">
        <v>56.060245513916016</v>
      </c>
      <c r="FO13">
        <v>54.235870361328125</v>
      </c>
      <c r="FP13">
        <v>52.927162170410156</v>
      </c>
      <c r="FQ13">
        <v>52.128135681152344</v>
      </c>
      <c r="FR13">
        <v>51.336471557617188</v>
      </c>
      <c r="FS13">
        <v>50.673171997070313</v>
      </c>
      <c r="FT13">
        <v>50.121635437011719</v>
      </c>
      <c r="FU13">
        <v>6.9421485066413879E-2</v>
      </c>
      <c r="FV13">
        <v>0.14799399673938751</v>
      </c>
      <c r="FW13">
        <v>7.700628787279129E-2</v>
      </c>
      <c r="FX13">
        <v>780.26318359375</v>
      </c>
      <c r="FY13">
        <v>1</v>
      </c>
      <c r="FZ13" s="28"/>
      <c r="GA13" s="28"/>
    </row>
    <row r="14" spans="1:183" x14ac:dyDescent="0.2">
      <c r="A14" t="s">
        <v>186</v>
      </c>
      <c r="B14" t="s">
        <v>236</v>
      </c>
      <c r="C14" t="s">
        <v>2</v>
      </c>
      <c r="D14" t="s">
        <v>202</v>
      </c>
      <c r="E14" t="s">
        <v>240</v>
      </c>
      <c r="F14" t="s">
        <v>1</v>
      </c>
      <c r="G14" t="s">
        <v>200</v>
      </c>
      <c r="H14">
        <v>3180</v>
      </c>
      <c r="I14">
        <v>2.7598869800567627</v>
      </c>
      <c r="J14">
        <v>2.533463716506958</v>
      </c>
      <c r="K14">
        <v>2.4047205448150635</v>
      </c>
      <c r="L14">
        <v>2.3875963687896729</v>
      </c>
      <c r="M14">
        <v>2.3863644599914551</v>
      </c>
      <c r="N14">
        <v>2.5350160598754883</v>
      </c>
      <c r="O14">
        <v>2.9323358535766602</v>
      </c>
      <c r="P14">
        <v>3.3391053676605225</v>
      </c>
      <c r="Q14">
        <v>3.1173405647277832</v>
      </c>
      <c r="R14">
        <v>3.1325643062591553</v>
      </c>
      <c r="S14">
        <v>3.0080523490905762</v>
      </c>
      <c r="T14">
        <v>2.8530824184417725</v>
      </c>
      <c r="U14">
        <v>2.7837779521942139</v>
      </c>
      <c r="V14">
        <v>2.8142859935760498</v>
      </c>
      <c r="W14">
        <v>2.6932127475738525</v>
      </c>
      <c r="X14">
        <v>2.7279369831085205</v>
      </c>
      <c r="Y14">
        <v>2.9678733348846436</v>
      </c>
      <c r="Z14">
        <v>3.3597831726074219</v>
      </c>
      <c r="AA14">
        <v>3.8830533027648926</v>
      </c>
      <c r="AB14">
        <v>4.0737509727478027</v>
      </c>
      <c r="AC14">
        <v>4.1092734336853027</v>
      </c>
      <c r="AD14">
        <v>3.9677274227142334</v>
      </c>
      <c r="AE14">
        <v>3.5574748516082764</v>
      </c>
      <c r="AF14">
        <v>3.1570134162902832</v>
      </c>
      <c r="AG14">
        <v>-0.24935942888259888</v>
      </c>
      <c r="AH14">
        <v>-0.23790308833122253</v>
      </c>
      <c r="AI14">
        <v>-0.27342182397842407</v>
      </c>
      <c r="AJ14">
        <v>-0.27326062321662903</v>
      </c>
      <c r="AK14">
        <v>-0.29071325063705444</v>
      </c>
      <c r="AL14">
        <v>-0.28452199697494507</v>
      </c>
      <c r="AM14">
        <v>-0.3242383599281311</v>
      </c>
      <c r="AN14">
        <v>-0.12785638868808746</v>
      </c>
      <c r="AO14">
        <v>-6.2418300658464432E-2</v>
      </c>
      <c r="AP14">
        <v>0.12670813500881195</v>
      </c>
      <c r="AQ14">
        <v>5.7181157171726227E-2</v>
      </c>
      <c r="AR14">
        <v>0.10062965005636215</v>
      </c>
      <c r="AS14">
        <v>0.16432346403598785</v>
      </c>
      <c r="AT14">
        <v>0.31821450591087341</v>
      </c>
      <c r="AU14">
        <v>0.1800062358379364</v>
      </c>
      <c r="AV14">
        <v>0.22755008935928345</v>
      </c>
      <c r="AW14">
        <v>0.26117435097694397</v>
      </c>
      <c r="AX14">
        <v>0.21701453626155853</v>
      </c>
      <c r="AY14">
        <v>0.35369625687599182</v>
      </c>
      <c r="AZ14">
        <v>0.38508880138397217</v>
      </c>
      <c r="BA14">
        <v>0.16899515688419342</v>
      </c>
      <c r="BB14">
        <v>2.6683956384658813E-2</v>
      </c>
      <c r="BC14">
        <v>-0.11384832859039307</v>
      </c>
      <c r="BD14">
        <v>-0.12419203668832779</v>
      </c>
      <c r="BE14">
        <v>-0.20345255732536316</v>
      </c>
      <c r="BF14">
        <v>-0.19633002579212189</v>
      </c>
      <c r="BG14">
        <v>-0.23274211585521698</v>
      </c>
      <c r="BH14">
        <v>-0.23278960585594177</v>
      </c>
      <c r="BI14">
        <v>-0.25089177489280701</v>
      </c>
      <c r="BJ14">
        <v>-0.24187217652797699</v>
      </c>
      <c r="BK14">
        <v>-0.27604705095291138</v>
      </c>
      <c r="BL14">
        <v>-7.3783516883850098E-2</v>
      </c>
      <c r="BM14">
        <v>-9.2976735904812813E-3</v>
      </c>
      <c r="BN14">
        <v>0.17967617511749268</v>
      </c>
      <c r="BO14">
        <v>0.11016210168600082</v>
      </c>
      <c r="BP14">
        <v>0.15151332318782806</v>
      </c>
      <c r="BQ14">
        <v>0.21527501940727234</v>
      </c>
      <c r="BR14">
        <v>0.36595219373703003</v>
      </c>
      <c r="BS14">
        <v>0.22846952080726624</v>
      </c>
      <c r="BT14">
        <v>0.27290785312652588</v>
      </c>
      <c r="BU14">
        <v>0.30935642123222351</v>
      </c>
      <c r="BV14">
        <v>0.26967537403106689</v>
      </c>
      <c r="BW14">
        <v>0.40722742676734924</v>
      </c>
      <c r="BX14">
        <v>0.44155958294868469</v>
      </c>
      <c r="BY14">
        <v>0.22544772922992706</v>
      </c>
      <c r="BZ14">
        <v>8.3360694348812103E-2</v>
      </c>
      <c r="CA14">
        <v>-6.0221526771783829E-2</v>
      </c>
      <c r="CB14">
        <v>-7.6815962791442871E-2</v>
      </c>
      <c r="CC14">
        <v>-0.17165759205818176</v>
      </c>
      <c r="CD14">
        <v>-0.167536661028862</v>
      </c>
      <c r="CE14">
        <v>-0.20456747710704803</v>
      </c>
      <c r="CF14">
        <v>-0.20475949347019196</v>
      </c>
      <c r="CG14">
        <v>-0.22331152856349945</v>
      </c>
      <c r="CH14">
        <v>-0.21233303844928741</v>
      </c>
      <c r="CI14">
        <v>-0.24266988039016724</v>
      </c>
      <c r="CJ14">
        <v>-3.6332808434963226E-2</v>
      </c>
      <c r="CK14">
        <v>2.7493510395288467E-2</v>
      </c>
      <c r="CL14">
        <v>0.21636167168617249</v>
      </c>
      <c r="CM14">
        <v>0.14685654640197754</v>
      </c>
      <c r="CN14">
        <v>0.18675521016120911</v>
      </c>
      <c r="CO14">
        <v>0.25056391954421997</v>
      </c>
      <c r="CP14">
        <v>0.3990151584148407</v>
      </c>
      <c r="CQ14">
        <v>0.26203504204750061</v>
      </c>
      <c r="CR14">
        <v>0.30432248115539551</v>
      </c>
      <c r="CS14">
        <v>0.34272715449333191</v>
      </c>
      <c r="CT14">
        <v>0.30614811182022095</v>
      </c>
      <c r="CU14">
        <v>0.44430297613143921</v>
      </c>
      <c r="CV14">
        <v>0.48067107796669006</v>
      </c>
      <c r="CW14">
        <v>0.26454660296440125</v>
      </c>
      <c r="CX14">
        <v>0.12261483073234558</v>
      </c>
      <c r="CY14">
        <v>-2.3079764097929001E-2</v>
      </c>
      <c r="CZ14">
        <v>-4.4003434479236603E-2</v>
      </c>
      <c r="DA14">
        <v>-0.13986262679100037</v>
      </c>
      <c r="DB14">
        <v>-0.13874329626560211</v>
      </c>
      <c r="DC14">
        <v>-0.17639283835887909</v>
      </c>
      <c r="DD14">
        <v>-0.17672938108444214</v>
      </c>
      <c r="DE14">
        <v>-0.19573129713535309</v>
      </c>
      <c r="DF14">
        <v>-0.18279390037059784</v>
      </c>
      <c r="DG14">
        <v>-0.2092927098274231</v>
      </c>
      <c r="DH14">
        <v>1.1179015273228288E-3</v>
      </c>
      <c r="DI14">
        <v>6.428469717502594E-2</v>
      </c>
      <c r="DJ14">
        <v>0.25304716825485229</v>
      </c>
      <c r="DK14">
        <v>0.18355098366737366</v>
      </c>
      <c r="DL14">
        <v>0.22199709713459015</v>
      </c>
      <c r="DM14">
        <v>0.2858528196811676</v>
      </c>
      <c r="DN14">
        <v>0.43207812309265137</v>
      </c>
      <c r="DO14">
        <v>0.29560056328773499</v>
      </c>
      <c r="DP14">
        <v>0.33573710918426514</v>
      </c>
      <c r="DQ14">
        <v>0.37609788775444031</v>
      </c>
      <c r="DR14">
        <v>0.342620849609375</v>
      </c>
      <c r="DS14">
        <v>0.48137852549552917</v>
      </c>
      <c r="DT14">
        <v>0.51978260278701782</v>
      </c>
      <c r="DU14">
        <v>0.30364549160003662</v>
      </c>
      <c r="DV14">
        <v>0.16186897456645966</v>
      </c>
      <c r="DW14">
        <v>1.4061997644603252E-2</v>
      </c>
      <c r="DX14">
        <v>-1.1190908029675484E-2</v>
      </c>
      <c r="DY14">
        <v>-9.3955755233764648E-2</v>
      </c>
      <c r="DZ14">
        <v>-9.7170241177082062E-2</v>
      </c>
      <c r="EA14">
        <v>-0.13571314513683319</v>
      </c>
      <c r="EB14">
        <v>-0.13625834882259369</v>
      </c>
      <c r="EC14">
        <v>-0.15590980648994446</v>
      </c>
      <c r="ED14">
        <v>-0.14014409482479095</v>
      </c>
      <c r="EE14">
        <v>-0.16110138595104218</v>
      </c>
      <c r="EF14">
        <v>5.5190779268741608E-2</v>
      </c>
      <c r="EG14">
        <v>0.11740531772375107</v>
      </c>
      <c r="EH14">
        <v>0.30601522326469421</v>
      </c>
      <c r="EI14">
        <v>0.23653194308280945</v>
      </c>
      <c r="EJ14">
        <v>0.27288076281547546</v>
      </c>
      <c r="EK14">
        <v>0.33680438995361328</v>
      </c>
      <c r="EL14">
        <v>0.47981581091880798</v>
      </c>
      <c r="EM14">
        <v>0.34406384825706482</v>
      </c>
      <c r="EN14">
        <v>0.38109487295150757</v>
      </c>
      <c r="EO14">
        <v>0.42427995800971985</v>
      </c>
      <c r="EP14">
        <v>0.39528167247772217</v>
      </c>
      <c r="EQ14">
        <v>0.53490972518920898</v>
      </c>
      <c r="ER14">
        <v>0.57625335454940796</v>
      </c>
      <c r="ES14">
        <v>0.36009803414344788</v>
      </c>
      <c r="ET14">
        <v>0.21854570508003235</v>
      </c>
      <c r="EU14">
        <v>6.7688800394535065E-2</v>
      </c>
      <c r="EV14">
        <v>3.6185171455144882E-2</v>
      </c>
      <c r="EW14">
        <v>49.938728332519531</v>
      </c>
      <c r="EX14">
        <v>49.384010314941406</v>
      </c>
      <c r="EY14">
        <v>48.947185516357422</v>
      </c>
      <c r="EZ14">
        <v>48.396373748779297</v>
      </c>
      <c r="FA14">
        <v>47.864276885986328</v>
      </c>
      <c r="FB14">
        <v>47.476993560791016</v>
      </c>
      <c r="FC14">
        <v>47.117198944091797</v>
      </c>
      <c r="FD14">
        <v>47.805107116699219</v>
      </c>
      <c r="FE14">
        <v>50.1871337890625</v>
      </c>
      <c r="FF14">
        <v>52.489078521728516</v>
      </c>
      <c r="FG14">
        <v>54.587089538574219</v>
      </c>
      <c r="FH14">
        <v>56.359188079833984</v>
      </c>
      <c r="FI14">
        <v>57.309505462646484</v>
      </c>
      <c r="FJ14">
        <v>58.083869934082031</v>
      </c>
      <c r="FK14">
        <v>58.305950164794922</v>
      </c>
      <c r="FL14">
        <v>58.558368682861328</v>
      </c>
      <c r="FM14">
        <v>57.745460510253906</v>
      </c>
      <c r="FN14">
        <v>56.2099609375</v>
      </c>
      <c r="FO14">
        <v>54.541038513183594</v>
      </c>
      <c r="FP14">
        <v>53.17962646484375</v>
      </c>
      <c r="FQ14">
        <v>52.201015472412109</v>
      </c>
      <c r="FR14">
        <v>51.243911743164063</v>
      </c>
      <c r="FS14">
        <v>50.537578582763672</v>
      </c>
      <c r="FT14">
        <v>50.037464141845703</v>
      </c>
      <c r="FU14">
        <v>1.494201086461544E-2</v>
      </c>
      <c r="FV14">
        <v>3.1632766127586365E-2</v>
      </c>
      <c r="FW14">
        <v>1.6630901023745537E-2</v>
      </c>
      <c r="FX14">
        <v>201</v>
      </c>
      <c r="FY14">
        <v>1</v>
      </c>
      <c r="FZ14" s="28"/>
      <c r="GA14" s="28"/>
    </row>
    <row r="15" spans="1:183" x14ac:dyDescent="0.2">
      <c r="A15" t="s">
        <v>186</v>
      </c>
      <c r="B15" t="s">
        <v>236</v>
      </c>
      <c r="C15" t="s">
        <v>2</v>
      </c>
      <c r="D15" t="s">
        <v>202</v>
      </c>
      <c r="E15" t="s">
        <v>240</v>
      </c>
      <c r="F15" t="s">
        <v>1</v>
      </c>
      <c r="G15" t="s">
        <v>1</v>
      </c>
      <c r="H15">
        <v>28369</v>
      </c>
      <c r="I15">
        <v>21.838157653808594</v>
      </c>
      <c r="J15">
        <v>21.252098083496094</v>
      </c>
      <c r="K15">
        <v>19.894176483154297</v>
      </c>
      <c r="L15">
        <v>19.496009826660156</v>
      </c>
      <c r="M15">
        <v>19.428596496582031</v>
      </c>
      <c r="N15">
        <v>21.334194183349609</v>
      </c>
      <c r="O15">
        <v>24.759550094604492</v>
      </c>
      <c r="P15">
        <v>27.477937698364258</v>
      </c>
      <c r="Q15">
        <v>25.608421325683594</v>
      </c>
      <c r="R15">
        <v>24.542579650878906</v>
      </c>
      <c r="S15">
        <v>23.731502532958984</v>
      </c>
      <c r="T15">
        <v>22.619977951049805</v>
      </c>
      <c r="U15">
        <v>21.473804473876953</v>
      </c>
      <c r="V15">
        <v>20.25</v>
      </c>
      <c r="W15">
        <v>20.005233764648438</v>
      </c>
      <c r="X15">
        <v>20.312793731689453</v>
      </c>
      <c r="Y15">
        <v>22.417875289916992</v>
      </c>
      <c r="Z15">
        <v>26.86992073059082</v>
      </c>
      <c r="AA15">
        <v>31.636560440063477</v>
      </c>
      <c r="AB15">
        <v>33.030445098876953</v>
      </c>
      <c r="AC15">
        <v>33.825035095214844</v>
      </c>
      <c r="AD15">
        <v>32.776268005371094</v>
      </c>
      <c r="AE15">
        <v>29.440980911254883</v>
      </c>
      <c r="AF15">
        <v>25.296724319458008</v>
      </c>
      <c r="AG15">
        <v>-4.4808458536863327E-2</v>
      </c>
      <c r="AH15">
        <v>0.71187663078308105</v>
      </c>
      <c r="AI15">
        <v>6.0590095818042755E-2</v>
      </c>
      <c r="AJ15">
        <v>-0.16280627250671387</v>
      </c>
      <c r="AK15">
        <v>-0.39994007349014282</v>
      </c>
      <c r="AL15">
        <v>-0.3657650351524353</v>
      </c>
      <c r="AM15">
        <v>-0.227100670337677</v>
      </c>
      <c r="AN15">
        <v>0.77233672142028809</v>
      </c>
      <c r="AO15">
        <v>0.90306675434112549</v>
      </c>
      <c r="AP15">
        <v>1.1476502418518066</v>
      </c>
      <c r="AQ15">
        <v>1.4735445976257324</v>
      </c>
      <c r="AR15">
        <v>1.3152538537979126</v>
      </c>
      <c r="AS15">
        <v>0.99056720733642578</v>
      </c>
      <c r="AT15">
        <v>0.82709634304046631</v>
      </c>
      <c r="AU15">
        <v>1.0699558258056641</v>
      </c>
      <c r="AV15">
        <v>1.5845186710357666</v>
      </c>
      <c r="AW15">
        <v>2.2563433647155762</v>
      </c>
      <c r="AX15">
        <v>2.5585300922393799</v>
      </c>
      <c r="AY15">
        <v>2.481802225112915</v>
      </c>
      <c r="AZ15">
        <v>1.7989058494567871</v>
      </c>
      <c r="BA15">
        <v>1.1006321907043457</v>
      </c>
      <c r="BB15">
        <v>1.3517006635665894</v>
      </c>
      <c r="BC15">
        <v>1.0070780515670776</v>
      </c>
      <c r="BD15">
        <v>0.69252163171768188</v>
      </c>
      <c r="BE15">
        <v>0.17605434358119965</v>
      </c>
      <c r="BF15">
        <v>0.93457943201065063</v>
      </c>
      <c r="BG15">
        <v>0.25135108828544617</v>
      </c>
      <c r="BH15">
        <v>2.8565498068928719E-2</v>
      </c>
      <c r="BI15">
        <v>-0.20902757346630096</v>
      </c>
      <c r="BJ15">
        <v>-0.16446533799171448</v>
      </c>
      <c r="BK15">
        <v>-1.7409570515155792E-2</v>
      </c>
      <c r="BL15">
        <v>0.99290871620178223</v>
      </c>
      <c r="BM15">
        <v>1.1299769878387451</v>
      </c>
      <c r="BN15">
        <v>1.3904123306274414</v>
      </c>
      <c r="BO15">
        <v>1.7062538862228394</v>
      </c>
      <c r="BP15">
        <v>1.5324769020080566</v>
      </c>
      <c r="BQ15">
        <v>1.1998406648635864</v>
      </c>
      <c r="BR15">
        <v>1.0311892032623291</v>
      </c>
      <c r="BS15">
        <v>1.2759696245193481</v>
      </c>
      <c r="BT15">
        <v>1.7816857099533081</v>
      </c>
      <c r="BU15">
        <v>2.4716787338256836</v>
      </c>
      <c r="BV15">
        <v>2.8001670837402344</v>
      </c>
      <c r="BW15">
        <v>2.7521939277648926</v>
      </c>
      <c r="BX15">
        <v>2.075878381729126</v>
      </c>
      <c r="BY15">
        <v>1.3784260749816895</v>
      </c>
      <c r="BZ15">
        <v>1.6224552392959595</v>
      </c>
      <c r="CA15">
        <v>1.268776535987854</v>
      </c>
      <c r="CB15">
        <v>0.93702894449234009</v>
      </c>
      <c r="CC15">
        <v>0.32902324199676514</v>
      </c>
      <c r="CD15">
        <v>1.0888227224349976</v>
      </c>
      <c r="CE15">
        <v>0.38347157835960388</v>
      </c>
      <c r="CF15">
        <v>0.16110900044441223</v>
      </c>
      <c r="CG15">
        <v>-7.6802171766757965E-2</v>
      </c>
      <c r="CH15">
        <v>-2.5045763701200485E-2</v>
      </c>
      <c r="CI15">
        <v>0.12782184779644012</v>
      </c>
      <c r="CJ15">
        <v>1.1456762552261353</v>
      </c>
      <c r="CK15">
        <v>1.2871342897415161</v>
      </c>
      <c r="CL15">
        <v>1.5585485696792603</v>
      </c>
      <c r="CM15">
        <v>1.8674275875091553</v>
      </c>
      <c r="CN15">
        <v>1.6829248666763306</v>
      </c>
      <c r="CO15">
        <v>1.344782829284668</v>
      </c>
      <c r="CP15">
        <v>1.1725432872772217</v>
      </c>
      <c r="CQ15">
        <v>1.418654203414917</v>
      </c>
      <c r="CR15">
        <v>1.9182430505752563</v>
      </c>
      <c r="CS15">
        <v>2.6208193302154541</v>
      </c>
      <c r="CT15">
        <v>2.9675242900848389</v>
      </c>
      <c r="CU15">
        <v>2.9394664764404297</v>
      </c>
      <c r="CV15">
        <v>2.2677087783813477</v>
      </c>
      <c r="CW15">
        <v>1.5708253383636475</v>
      </c>
      <c r="CX15">
        <v>1.8099790811538696</v>
      </c>
      <c r="CY15">
        <v>1.4500281810760498</v>
      </c>
      <c r="CZ15">
        <v>1.1063740253448486</v>
      </c>
      <c r="DA15">
        <v>0.48199215531349182</v>
      </c>
      <c r="DB15">
        <v>1.2430659532546997</v>
      </c>
      <c r="DC15">
        <v>0.51559203863143921</v>
      </c>
      <c r="DD15">
        <v>0.29365250468254089</v>
      </c>
      <c r="DE15">
        <v>5.5423233658075333E-2</v>
      </c>
      <c r="DF15">
        <v>0.11437380313873291</v>
      </c>
      <c r="DG15">
        <v>0.27305325865745544</v>
      </c>
      <c r="DH15">
        <v>1.2984437942504883</v>
      </c>
      <c r="DI15">
        <v>1.4442915916442871</v>
      </c>
      <c r="DJ15">
        <v>1.7266848087310791</v>
      </c>
      <c r="DK15">
        <v>2.0286014080047607</v>
      </c>
      <c r="DL15">
        <v>1.8333728313446045</v>
      </c>
      <c r="DM15">
        <v>1.4897249937057495</v>
      </c>
      <c r="DN15">
        <v>1.3138973712921143</v>
      </c>
      <c r="DO15">
        <v>1.5613387823104858</v>
      </c>
      <c r="DP15">
        <v>2.054800271987915</v>
      </c>
      <c r="DQ15">
        <v>2.7699599266052246</v>
      </c>
      <c r="DR15">
        <v>3.1348814964294434</v>
      </c>
      <c r="DS15">
        <v>3.1267390251159668</v>
      </c>
      <c r="DT15">
        <v>2.4595391750335693</v>
      </c>
      <c r="DU15">
        <v>1.7632246017456055</v>
      </c>
      <c r="DV15">
        <v>1.9975029230117798</v>
      </c>
      <c r="DW15">
        <v>1.6312798261642456</v>
      </c>
      <c r="DX15">
        <v>1.2757190465927124</v>
      </c>
      <c r="DY15">
        <v>0.70285493135452271</v>
      </c>
      <c r="DZ15">
        <v>1.4657688140869141</v>
      </c>
      <c r="EA15">
        <v>0.70635306835174561</v>
      </c>
      <c r="EB15">
        <v>0.48502427339553833</v>
      </c>
      <c r="EC15">
        <v>0.2463357150554657</v>
      </c>
      <c r="ED15">
        <v>0.31567353010177612</v>
      </c>
      <c r="EE15">
        <v>0.48274436593055725</v>
      </c>
      <c r="EF15">
        <v>1.5190157890319824</v>
      </c>
      <c r="EG15">
        <v>1.6712018251419067</v>
      </c>
      <c r="EH15">
        <v>1.9694468975067139</v>
      </c>
      <c r="EI15">
        <v>2.2613105773925781</v>
      </c>
      <c r="EJ15">
        <v>2.0505959987640381</v>
      </c>
      <c r="EK15">
        <v>1.6989984512329102</v>
      </c>
      <c r="EL15">
        <v>1.5179902315139771</v>
      </c>
      <c r="EM15">
        <v>1.7673525810241699</v>
      </c>
      <c r="EN15">
        <v>2.2519674301147461</v>
      </c>
      <c r="EO15">
        <v>2.985295295715332</v>
      </c>
      <c r="EP15">
        <v>3.3765184879302979</v>
      </c>
      <c r="EQ15">
        <v>3.3971307277679443</v>
      </c>
      <c r="ER15">
        <v>2.7365117073059082</v>
      </c>
      <c r="ES15">
        <v>2.0410184860229492</v>
      </c>
      <c r="ET15">
        <v>2.2682576179504395</v>
      </c>
      <c r="EU15">
        <v>1.892978310585022</v>
      </c>
      <c r="EV15">
        <v>1.5202264785766602</v>
      </c>
      <c r="EW15">
        <v>49.706199645996094</v>
      </c>
      <c r="EX15">
        <v>49.130039215087891</v>
      </c>
      <c r="EY15">
        <v>48.722194671630859</v>
      </c>
      <c r="EZ15">
        <v>48.253314971923828</v>
      </c>
      <c r="FA15">
        <v>47.69378662109375</v>
      </c>
      <c r="FB15">
        <v>47.252185821533203</v>
      </c>
      <c r="FC15">
        <v>47.301376342773438</v>
      </c>
      <c r="FD15">
        <v>48.082103729248047</v>
      </c>
      <c r="FE15">
        <v>50.523349761962891</v>
      </c>
      <c r="FF15">
        <v>52.909912109375</v>
      </c>
      <c r="FG15">
        <v>54.719409942626953</v>
      </c>
      <c r="FH15">
        <v>56.387531280517578</v>
      </c>
      <c r="FI15">
        <v>57.607757568359375</v>
      </c>
      <c r="FJ15">
        <v>58.307052612304688</v>
      </c>
      <c r="FK15">
        <v>58.490436553955078</v>
      </c>
      <c r="FL15">
        <v>58.377933502197266</v>
      </c>
      <c r="FM15">
        <v>57.660884857177734</v>
      </c>
      <c r="FN15">
        <v>56.079372406005859</v>
      </c>
      <c r="FO15">
        <v>54.272438049316406</v>
      </c>
      <c r="FP15">
        <v>52.956649780273438</v>
      </c>
      <c r="FQ15">
        <v>52.136821746826172</v>
      </c>
      <c r="FR15">
        <v>51.324977874755859</v>
      </c>
      <c r="FS15">
        <v>50.655826568603516</v>
      </c>
      <c r="FT15">
        <v>50.110496520996094</v>
      </c>
      <c r="FU15">
        <v>7.1011312305927277E-2</v>
      </c>
      <c r="FV15">
        <v>0.15133689343929291</v>
      </c>
      <c r="FW15">
        <v>7.8781694173812866E-2</v>
      </c>
      <c r="FX15">
        <v>981.26318359375</v>
      </c>
      <c r="FY15">
        <v>1</v>
      </c>
      <c r="FZ15" s="28"/>
      <c r="GA15" s="28"/>
    </row>
    <row r="16" spans="1:183" x14ac:dyDescent="0.2">
      <c r="A16" t="s">
        <v>186</v>
      </c>
      <c r="B16" t="s">
        <v>236</v>
      </c>
      <c r="C16" t="s">
        <v>2</v>
      </c>
      <c r="D16" t="s">
        <v>202</v>
      </c>
      <c r="E16" t="s">
        <v>240</v>
      </c>
      <c r="F16" t="s">
        <v>178</v>
      </c>
      <c r="G16" t="s">
        <v>1</v>
      </c>
      <c r="H16">
        <v>13322</v>
      </c>
      <c r="I16">
        <v>7.8791608810424805</v>
      </c>
      <c r="J16">
        <v>6.9493780136108398</v>
      </c>
      <c r="K16">
        <v>6.4102158546447754</v>
      </c>
      <c r="L16">
        <v>6.289306640625</v>
      </c>
      <c r="M16">
        <v>6.3655929565429688</v>
      </c>
      <c r="N16">
        <v>6.8111214637756348</v>
      </c>
      <c r="O16">
        <v>8.1915168762207031</v>
      </c>
      <c r="P16">
        <v>9.575993537902832</v>
      </c>
      <c r="Q16">
        <v>8.8769989013671875</v>
      </c>
      <c r="R16">
        <v>8.2685556411743164</v>
      </c>
      <c r="S16">
        <v>7.8555407524108887</v>
      </c>
      <c r="T16">
        <v>7.5219602584838867</v>
      </c>
      <c r="U16">
        <v>7.2518949508666992</v>
      </c>
      <c r="V16">
        <v>6.9606814384460449</v>
      </c>
      <c r="W16">
        <v>6.8122653961181641</v>
      </c>
      <c r="X16">
        <v>6.9280815124511719</v>
      </c>
      <c r="Y16">
        <v>7.5694131851196289</v>
      </c>
      <c r="Z16">
        <v>9.1945343017578125</v>
      </c>
      <c r="AA16">
        <v>11.476387023925781</v>
      </c>
      <c r="AB16">
        <v>12.239537239074707</v>
      </c>
      <c r="AC16">
        <v>12.624130249023438</v>
      </c>
      <c r="AD16">
        <v>12.342975616455078</v>
      </c>
      <c r="AE16">
        <v>11.082006454467773</v>
      </c>
      <c r="AF16">
        <v>9.3797731399536133</v>
      </c>
      <c r="AG16">
        <v>4.9618255347013474E-2</v>
      </c>
      <c r="AH16">
        <v>0.11564727127552032</v>
      </c>
      <c r="AI16">
        <v>-4.112783819437027E-2</v>
      </c>
      <c r="AJ16">
        <v>5.3194634616374969E-2</v>
      </c>
      <c r="AK16">
        <v>9.3473657965660095E-2</v>
      </c>
      <c r="AL16">
        <v>0.11932422965764999</v>
      </c>
      <c r="AM16">
        <v>0.3986518383026123</v>
      </c>
      <c r="AN16">
        <v>0.83345580101013184</v>
      </c>
      <c r="AO16">
        <v>0.5309067964553833</v>
      </c>
      <c r="AP16">
        <v>0.62242352962493896</v>
      </c>
      <c r="AQ16">
        <v>0.57113736867904663</v>
      </c>
      <c r="AR16">
        <v>0.42451336979866028</v>
      </c>
      <c r="AS16">
        <v>0.25617644190788269</v>
      </c>
      <c r="AT16">
        <v>0.17212994396686554</v>
      </c>
      <c r="AU16">
        <v>0.28992784023284912</v>
      </c>
      <c r="AV16">
        <v>0.550121009349823</v>
      </c>
      <c r="AW16">
        <v>0.55519181489944458</v>
      </c>
      <c r="AX16">
        <v>0.50834959745407104</v>
      </c>
      <c r="AY16">
        <v>0.52639627456665039</v>
      </c>
      <c r="AZ16">
        <v>0.32992458343505859</v>
      </c>
      <c r="BA16">
        <v>-0.12849447131156921</v>
      </c>
      <c r="BB16">
        <v>-6.3613533973693848E-2</v>
      </c>
      <c r="BC16">
        <v>-0.35376495122909546</v>
      </c>
      <c r="BD16">
        <v>-0.19284807145595551</v>
      </c>
      <c r="BE16">
        <v>0.11474627256393433</v>
      </c>
      <c r="BF16">
        <v>0.16960068047046661</v>
      </c>
      <c r="BG16">
        <v>8.0759488046169281E-3</v>
      </c>
      <c r="BH16">
        <v>9.9243089556694031E-2</v>
      </c>
      <c r="BI16">
        <v>0.13968704640865326</v>
      </c>
      <c r="BJ16">
        <v>0.16622014343738556</v>
      </c>
      <c r="BK16">
        <v>0.4519379734992981</v>
      </c>
      <c r="BL16">
        <v>0.89288389682769775</v>
      </c>
      <c r="BM16">
        <v>0.59310132265090942</v>
      </c>
      <c r="BN16">
        <v>0.68409609794616699</v>
      </c>
      <c r="BO16">
        <v>0.63348090648651123</v>
      </c>
      <c r="BP16">
        <v>0.48822173476219177</v>
      </c>
      <c r="BQ16">
        <v>0.31921830773353577</v>
      </c>
      <c r="BR16">
        <v>0.23311331868171692</v>
      </c>
      <c r="BS16">
        <v>0.35089600086212158</v>
      </c>
      <c r="BT16">
        <v>0.61219823360443115</v>
      </c>
      <c r="BU16">
        <v>0.61884087324142456</v>
      </c>
      <c r="BV16">
        <v>0.57920533418655396</v>
      </c>
      <c r="BW16">
        <v>0.60489219427108765</v>
      </c>
      <c r="BX16">
        <v>0.41031336784362793</v>
      </c>
      <c r="BY16">
        <v>-4.5180290937423706E-2</v>
      </c>
      <c r="BZ16">
        <v>1.9522799178957939E-2</v>
      </c>
      <c r="CA16">
        <v>-0.27353554964065552</v>
      </c>
      <c r="CB16">
        <v>-0.11787520349025726</v>
      </c>
      <c r="CC16">
        <v>0.1598537415266037</v>
      </c>
      <c r="CD16">
        <v>0.20696865022182465</v>
      </c>
      <c r="CE16">
        <v>4.215434193611145E-2</v>
      </c>
      <c r="CF16">
        <v>0.13113610446453094</v>
      </c>
      <c r="CG16">
        <v>0.17169429361820221</v>
      </c>
      <c r="CH16">
        <v>0.19870010018348694</v>
      </c>
      <c r="CI16">
        <v>0.48884379863739014</v>
      </c>
      <c r="CJ16">
        <v>0.93404358625411987</v>
      </c>
      <c r="CK16">
        <v>0.63617700338363647</v>
      </c>
      <c r="CL16">
        <v>0.72681033611297607</v>
      </c>
      <c r="CM16">
        <v>0.67665988206863403</v>
      </c>
      <c r="CN16">
        <v>0.53234595060348511</v>
      </c>
      <c r="CO16">
        <v>0.36288091540336609</v>
      </c>
      <c r="CP16">
        <v>0.27535021305084229</v>
      </c>
      <c r="CQ16">
        <v>0.39312237501144409</v>
      </c>
      <c r="CR16">
        <v>0.65519273281097412</v>
      </c>
      <c r="CS16">
        <v>0.66292405128479004</v>
      </c>
      <c r="CT16">
        <v>0.62827980518341064</v>
      </c>
      <c r="CU16">
        <v>0.65925818681716919</v>
      </c>
      <c r="CV16">
        <v>0.46599036455154419</v>
      </c>
      <c r="CW16">
        <v>1.2522861361503601E-2</v>
      </c>
      <c r="CX16">
        <v>7.7102772891521454E-2</v>
      </c>
      <c r="CY16">
        <v>-0.21796891093254089</v>
      </c>
      <c r="CZ16">
        <v>-6.5949223935604095E-2</v>
      </c>
      <c r="DA16">
        <v>0.20496121048927307</v>
      </c>
      <c r="DB16">
        <v>0.24433661997318268</v>
      </c>
      <c r="DC16">
        <v>7.6232731342315674E-2</v>
      </c>
      <c r="DD16">
        <v>0.16302911937236786</v>
      </c>
      <c r="DE16">
        <v>0.20370154082775116</v>
      </c>
      <c r="DF16">
        <v>0.23118005692958832</v>
      </c>
      <c r="DG16">
        <v>0.52574962377548218</v>
      </c>
      <c r="DH16">
        <v>0.97520327568054199</v>
      </c>
      <c r="DI16">
        <v>0.67925268411636353</v>
      </c>
      <c r="DJ16">
        <v>0.76952457427978516</v>
      </c>
      <c r="DK16">
        <v>0.71983885765075684</v>
      </c>
      <c r="DL16">
        <v>0.57647019624710083</v>
      </c>
      <c r="DM16">
        <v>0.40654352307319641</v>
      </c>
      <c r="DN16">
        <v>0.31758710741996765</v>
      </c>
      <c r="DO16">
        <v>0.4353487491607666</v>
      </c>
      <c r="DP16">
        <v>0.69818723201751709</v>
      </c>
      <c r="DQ16">
        <v>0.70700722932815552</v>
      </c>
      <c r="DR16">
        <v>0.67735427618026733</v>
      </c>
      <c r="DS16">
        <v>0.71362417936325073</v>
      </c>
      <c r="DT16">
        <v>0.52166736125946045</v>
      </c>
      <c r="DU16">
        <v>7.0226013660430908E-2</v>
      </c>
      <c r="DV16">
        <v>0.13468274474143982</v>
      </c>
      <c r="DW16">
        <v>-0.16240227222442627</v>
      </c>
      <c r="DX16">
        <v>-1.4023247174918652E-2</v>
      </c>
      <c r="DY16">
        <v>0.27008923888206482</v>
      </c>
      <c r="DZ16">
        <v>0.29829001426696777</v>
      </c>
      <c r="EA16">
        <v>0.12543651461601257</v>
      </c>
      <c r="EB16">
        <v>0.20907758176326752</v>
      </c>
      <c r="EC16">
        <v>0.24991492927074432</v>
      </c>
      <c r="ED16">
        <v>0.27807596325874329</v>
      </c>
      <c r="EE16">
        <v>0.57903575897216797</v>
      </c>
      <c r="EF16">
        <v>1.0346313714981079</v>
      </c>
      <c r="EG16">
        <v>0.74144721031188965</v>
      </c>
      <c r="EH16">
        <v>0.83119714260101318</v>
      </c>
      <c r="EI16">
        <v>0.78218239545822144</v>
      </c>
      <c r="EJ16">
        <v>0.64017850160598755</v>
      </c>
      <c r="EK16">
        <v>0.46958538889884949</v>
      </c>
      <c r="EL16">
        <v>0.37857049703598022</v>
      </c>
      <c r="EM16">
        <v>0.49631690979003906</v>
      </c>
      <c r="EN16">
        <v>0.76026445627212524</v>
      </c>
      <c r="EO16">
        <v>0.7706562876701355</v>
      </c>
      <c r="EP16">
        <v>0.74821001291275024</v>
      </c>
      <c r="EQ16">
        <v>0.79212009906768799</v>
      </c>
      <c r="ER16">
        <v>0.60205614566802979</v>
      </c>
      <c r="ES16">
        <v>0.15354019403457642</v>
      </c>
      <c r="ET16">
        <v>0.21781907975673676</v>
      </c>
      <c r="EU16">
        <v>-8.2172863185405731E-2</v>
      </c>
      <c r="EV16">
        <v>6.0949616134166718E-2</v>
      </c>
      <c r="EW16">
        <v>51.793712615966797</v>
      </c>
      <c r="EX16">
        <v>51.256244659423828</v>
      </c>
      <c r="EY16">
        <v>50.908187866210938</v>
      </c>
      <c r="EZ16">
        <v>50.544788360595703</v>
      </c>
      <c r="FA16">
        <v>50.063747406005859</v>
      </c>
      <c r="FB16">
        <v>49.79827880859375</v>
      </c>
      <c r="FC16">
        <v>49.784328460693359</v>
      </c>
      <c r="FD16">
        <v>50.645336151123047</v>
      </c>
      <c r="FE16">
        <v>52.850082397460938</v>
      </c>
      <c r="FF16">
        <v>55.006237030029297</v>
      </c>
      <c r="FG16">
        <v>56.388317108154297</v>
      </c>
      <c r="FH16">
        <v>57.567985534667969</v>
      </c>
      <c r="FI16">
        <v>58.709270477294922</v>
      </c>
      <c r="FJ16">
        <v>59.430839538574219</v>
      </c>
      <c r="FK16">
        <v>59.844562530517578</v>
      </c>
      <c r="FL16">
        <v>59.663173675537109</v>
      </c>
      <c r="FM16">
        <v>58.732288360595703</v>
      </c>
      <c r="FN16">
        <v>57.219768524169922</v>
      </c>
      <c r="FO16">
        <v>55.564647674560547</v>
      </c>
      <c r="FP16">
        <v>54.4713134765625</v>
      </c>
      <c r="FQ16">
        <v>53.846935272216797</v>
      </c>
      <c r="FR16">
        <v>53.103981018066406</v>
      </c>
      <c r="FS16">
        <v>52.581539154052734</v>
      </c>
      <c r="FT16">
        <v>52.21673583984375</v>
      </c>
      <c r="FU16">
        <v>2.0520074293017387E-2</v>
      </c>
      <c r="FV16">
        <v>4.6347975730895996E-2</v>
      </c>
      <c r="FW16">
        <v>2.2437864914536476E-2</v>
      </c>
      <c r="FX16">
        <v>693.10528564453125</v>
      </c>
      <c r="FY16">
        <v>1</v>
      </c>
      <c r="FZ16" s="28"/>
      <c r="GA16" s="28"/>
    </row>
    <row r="17" spans="1:183" x14ac:dyDescent="0.2">
      <c r="A17" t="s">
        <v>186</v>
      </c>
      <c r="B17" t="s">
        <v>236</v>
      </c>
      <c r="C17" t="s">
        <v>2</v>
      </c>
      <c r="D17" t="s">
        <v>202</v>
      </c>
      <c r="E17" t="s">
        <v>240</v>
      </c>
      <c r="F17" t="s">
        <v>179</v>
      </c>
      <c r="G17" t="s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E17">
        <v>0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Q17">
        <v>0</v>
      </c>
      <c r="CR17">
        <v>0</v>
      </c>
      <c r="CS17">
        <v>0</v>
      </c>
      <c r="CT17">
        <v>0</v>
      </c>
      <c r="CU17">
        <v>0</v>
      </c>
      <c r="CV17">
        <v>0</v>
      </c>
      <c r="CW17">
        <v>0</v>
      </c>
      <c r="CX17">
        <v>0</v>
      </c>
      <c r="CY17">
        <v>0</v>
      </c>
      <c r="CZ17">
        <v>0</v>
      </c>
      <c r="DA17">
        <v>0</v>
      </c>
      <c r="DB17">
        <v>0</v>
      </c>
      <c r="DC17">
        <v>0</v>
      </c>
      <c r="DD17">
        <v>0</v>
      </c>
      <c r="DE17">
        <v>0</v>
      </c>
      <c r="DF17">
        <v>0</v>
      </c>
      <c r="DG17">
        <v>0</v>
      </c>
      <c r="DH17">
        <v>0</v>
      </c>
      <c r="DI17">
        <v>0</v>
      </c>
      <c r="DJ17">
        <v>0</v>
      </c>
      <c r="DK17">
        <v>0</v>
      </c>
      <c r="DL17">
        <v>0</v>
      </c>
      <c r="DM17">
        <v>0</v>
      </c>
      <c r="DN17">
        <v>0</v>
      </c>
      <c r="DO17">
        <v>0</v>
      </c>
      <c r="DP17">
        <v>0</v>
      </c>
      <c r="DQ17">
        <v>0</v>
      </c>
      <c r="DR17">
        <v>0</v>
      </c>
      <c r="DS17">
        <v>0</v>
      </c>
      <c r="DT17">
        <v>0</v>
      </c>
      <c r="DU17">
        <v>0</v>
      </c>
      <c r="DV17">
        <v>0</v>
      </c>
      <c r="DW17">
        <v>0</v>
      </c>
      <c r="DX17">
        <v>0</v>
      </c>
      <c r="DY17">
        <v>0</v>
      </c>
      <c r="DZ17">
        <v>0</v>
      </c>
      <c r="EA17">
        <v>0</v>
      </c>
      <c r="EB17">
        <v>0</v>
      </c>
      <c r="EC17">
        <v>0</v>
      </c>
      <c r="ED17">
        <v>0</v>
      </c>
      <c r="EE17">
        <v>0</v>
      </c>
      <c r="EF17">
        <v>0</v>
      </c>
      <c r="EG17">
        <v>0</v>
      </c>
      <c r="EH17">
        <v>0</v>
      </c>
      <c r="EI17">
        <v>0</v>
      </c>
      <c r="EJ17">
        <v>0</v>
      </c>
      <c r="EK17">
        <v>0</v>
      </c>
      <c r="EL17">
        <v>0</v>
      </c>
      <c r="EM17">
        <v>0</v>
      </c>
      <c r="EN17">
        <v>0</v>
      </c>
      <c r="EO17">
        <v>0</v>
      </c>
      <c r="EP17">
        <v>0</v>
      </c>
      <c r="EQ17">
        <v>0</v>
      </c>
      <c r="ER17">
        <v>0</v>
      </c>
      <c r="ES17">
        <v>0</v>
      </c>
      <c r="ET17">
        <v>0</v>
      </c>
      <c r="EU17">
        <v>0</v>
      </c>
      <c r="EV17">
        <v>0</v>
      </c>
      <c r="EW17">
        <v>0</v>
      </c>
      <c r="EX17">
        <v>0</v>
      </c>
      <c r="EY17">
        <v>0</v>
      </c>
      <c r="EZ17">
        <v>0</v>
      </c>
      <c r="FA17">
        <v>0</v>
      </c>
      <c r="FB17">
        <v>0</v>
      </c>
      <c r="FC17">
        <v>0</v>
      </c>
      <c r="FD17">
        <v>0</v>
      </c>
      <c r="FE17">
        <v>0</v>
      </c>
      <c r="FF17">
        <v>0</v>
      </c>
      <c r="FG17">
        <v>0</v>
      </c>
      <c r="FH17">
        <v>0</v>
      </c>
      <c r="FI17">
        <v>0</v>
      </c>
      <c r="FJ17">
        <v>0</v>
      </c>
      <c r="FK17">
        <v>0</v>
      </c>
      <c r="FL17">
        <v>0</v>
      </c>
      <c r="FM17">
        <v>0</v>
      </c>
      <c r="FN17">
        <v>0</v>
      </c>
      <c r="FO17">
        <v>0</v>
      </c>
      <c r="FP17">
        <v>0</v>
      </c>
      <c r="FQ17">
        <v>0</v>
      </c>
      <c r="FR17">
        <v>0</v>
      </c>
      <c r="FS17">
        <v>0</v>
      </c>
      <c r="FT17">
        <v>0</v>
      </c>
      <c r="FU17">
        <v>0</v>
      </c>
      <c r="FV17">
        <v>0</v>
      </c>
      <c r="FW17">
        <v>0</v>
      </c>
      <c r="FX17">
        <v>31.315790176391602</v>
      </c>
      <c r="FY17">
        <v>0</v>
      </c>
      <c r="FZ17" s="28"/>
      <c r="GA17" s="28"/>
    </row>
    <row r="18" spans="1:183" x14ac:dyDescent="0.2">
      <c r="A18" t="s">
        <v>186</v>
      </c>
      <c r="B18" t="s">
        <v>236</v>
      </c>
      <c r="C18" t="s">
        <v>2</v>
      </c>
      <c r="D18" t="s">
        <v>202</v>
      </c>
      <c r="E18" t="s">
        <v>240</v>
      </c>
      <c r="F18" t="s">
        <v>180</v>
      </c>
      <c r="G18" t="s">
        <v>1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>
        <v>0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  <c r="AS18">
        <v>0</v>
      </c>
      <c r="AT18">
        <v>0</v>
      </c>
      <c r="AU18">
        <v>0</v>
      </c>
      <c r="AV18">
        <v>0</v>
      </c>
      <c r="AW18">
        <v>0</v>
      </c>
      <c r="AX18">
        <v>0</v>
      </c>
      <c r="AY18">
        <v>0</v>
      </c>
      <c r="AZ18">
        <v>0</v>
      </c>
      <c r="BA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E18">
        <v>0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</v>
      </c>
      <c r="CN18">
        <v>0</v>
      </c>
      <c r="CO18">
        <v>0</v>
      </c>
      <c r="CP18">
        <v>0</v>
      </c>
      <c r="CQ18">
        <v>0</v>
      </c>
      <c r="CR18">
        <v>0</v>
      </c>
      <c r="CS18">
        <v>0</v>
      </c>
      <c r="CT18">
        <v>0</v>
      </c>
      <c r="CU18">
        <v>0</v>
      </c>
      <c r="CV18">
        <v>0</v>
      </c>
      <c r="CW18">
        <v>0</v>
      </c>
      <c r="CX18">
        <v>0</v>
      </c>
      <c r="CY18">
        <v>0</v>
      </c>
      <c r="CZ18">
        <v>0</v>
      </c>
      <c r="DA18">
        <v>0</v>
      </c>
      <c r="DB18">
        <v>0</v>
      </c>
      <c r="DC18">
        <v>0</v>
      </c>
      <c r="DD18">
        <v>0</v>
      </c>
      <c r="DE18">
        <v>0</v>
      </c>
      <c r="DF18">
        <v>0</v>
      </c>
      <c r="DG18">
        <v>0</v>
      </c>
      <c r="DH18">
        <v>0</v>
      </c>
      <c r="DI18">
        <v>0</v>
      </c>
      <c r="DJ18">
        <v>0</v>
      </c>
      <c r="DK18">
        <v>0</v>
      </c>
      <c r="DL18">
        <v>0</v>
      </c>
      <c r="DM18">
        <v>0</v>
      </c>
      <c r="DN18">
        <v>0</v>
      </c>
      <c r="DO18">
        <v>0</v>
      </c>
      <c r="DP18">
        <v>0</v>
      </c>
      <c r="DQ18">
        <v>0</v>
      </c>
      <c r="DR18">
        <v>0</v>
      </c>
      <c r="DS18">
        <v>0</v>
      </c>
      <c r="DT18">
        <v>0</v>
      </c>
      <c r="DU18">
        <v>0</v>
      </c>
      <c r="DV18">
        <v>0</v>
      </c>
      <c r="DW18">
        <v>0</v>
      </c>
      <c r="DX18">
        <v>0</v>
      </c>
      <c r="DY18">
        <v>0</v>
      </c>
      <c r="DZ18">
        <v>0</v>
      </c>
      <c r="EA18">
        <v>0</v>
      </c>
      <c r="EB18">
        <v>0</v>
      </c>
      <c r="EC18">
        <v>0</v>
      </c>
      <c r="ED18">
        <v>0</v>
      </c>
      <c r="EE18">
        <v>0</v>
      </c>
      <c r="EF18">
        <v>0</v>
      </c>
      <c r="EG18">
        <v>0</v>
      </c>
      <c r="EH18">
        <v>0</v>
      </c>
      <c r="EI18">
        <v>0</v>
      </c>
      <c r="EJ18">
        <v>0</v>
      </c>
      <c r="EK18">
        <v>0</v>
      </c>
      <c r="EL18">
        <v>0</v>
      </c>
      <c r="EM18">
        <v>0</v>
      </c>
      <c r="EN18">
        <v>0</v>
      </c>
      <c r="EO18">
        <v>0</v>
      </c>
      <c r="EP18">
        <v>0</v>
      </c>
      <c r="EQ18">
        <v>0</v>
      </c>
      <c r="ER18">
        <v>0</v>
      </c>
      <c r="ES18">
        <v>0</v>
      </c>
      <c r="ET18">
        <v>0</v>
      </c>
      <c r="EU18">
        <v>0</v>
      </c>
      <c r="EV18">
        <v>0</v>
      </c>
      <c r="EW18">
        <v>0</v>
      </c>
      <c r="EX18">
        <v>0</v>
      </c>
      <c r="EY18">
        <v>0</v>
      </c>
      <c r="EZ18">
        <v>0</v>
      </c>
      <c r="FA18">
        <v>0</v>
      </c>
      <c r="FB18">
        <v>0</v>
      </c>
      <c r="FC18">
        <v>0</v>
      </c>
      <c r="FD18">
        <v>0</v>
      </c>
      <c r="FE18">
        <v>0</v>
      </c>
      <c r="FF18">
        <v>0</v>
      </c>
      <c r="FG18">
        <v>0</v>
      </c>
      <c r="FH18">
        <v>0</v>
      </c>
      <c r="FI18">
        <v>0</v>
      </c>
      <c r="FJ18">
        <v>0</v>
      </c>
      <c r="FK18">
        <v>0</v>
      </c>
      <c r="FL18">
        <v>0</v>
      </c>
      <c r="FM18">
        <v>0</v>
      </c>
      <c r="FN18">
        <v>0</v>
      </c>
      <c r="FO18">
        <v>0</v>
      </c>
      <c r="FP18">
        <v>0</v>
      </c>
      <c r="FQ18">
        <v>0</v>
      </c>
      <c r="FR18">
        <v>0</v>
      </c>
      <c r="FS18">
        <v>0</v>
      </c>
      <c r="FT18">
        <v>0</v>
      </c>
      <c r="FU18">
        <v>0</v>
      </c>
      <c r="FV18">
        <v>0</v>
      </c>
      <c r="FW18">
        <v>0</v>
      </c>
      <c r="FX18">
        <v>22.63157844543457</v>
      </c>
      <c r="FY18">
        <v>0</v>
      </c>
      <c r="FZ18" s="28"/>
      <c r="GA18" s="28"/>
    </row>
    <row r="19" spans="1:183" x14ac:dyDescent="0.2">
      <c r="A19" t="s">
        <v>186</v>
      </c>
      <c r="B19" t="s">
        <v>236</v>
      </c>
      <c r="C19" t="s">
        <v>2</v>
      </c>
      <c r="D19" t="s">
        <v>202</v>
      </c>
      <c r="E19" t="s">
        <v>240</v>
      </c>
      <c r="F19" t="s">
        <v>181</v>
      </c>
      <c r="G19" t="s">
        <v>1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  <c r="BY19">
        <v>0</v>
      </c>
      <c r="BZ19">
        <v>0</v>
      </c>
      <c r="CA19">
        <v>0</v>
      </c>
      <c r="CB19">
        <v>0</v>
      </c>
      <c r="CC19">
        <v>0</v>
      </c>
      <c r="CD19">
        <v>0</v>
      </c>
      <c r="CE19">
        <v>0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Q19">
        <v>0</v>
      </c>
      <c r="CR19">
        <v>0</v>
      </c>
      <c r="CS19">
        <v>0</v>
      </c>
      <c r="CT19">
        <v>0</v>
      </c>
      <c r="CU19">
        <v>0</v>
      </c>
      <c r="CV19">
        <v>0</v>
      </c>
      <c r="CW19">
        <v>0</v>
      </c>
      <c r="CX19">
        <v>0</v>
      </c>
      <c r="CY19">
        <v>0</v>
      </c>
      <c r="CZ19">
        <v>0</v>
      </c>
      <c r="DA19">
        <v>0</v>
      </c>
      <c r="DB19">
        <v>0</v>
      </c>
      <c r="DC19">
        <v>0</v>
      </c>
      <c r="DD19">
        <v>0</v>
      </c>
      <c r="DE19">
        <v>0</v>
      </c>
      <c r="DF19">
        <v>0</v>
      </c>
      <c r="DG19">
        <v>0</v>
      </c>
      <c r="DH19">
        <v>0</v>
      </c>
      <c r="DI19">
        <v>0</v>
      </c>
      <c r="DJ19">
        <v>0</v>
      </c>
      <c r="DK19">
        <v>0</v>
      </c>
      <c r="DL19">
        <v>0</v>
      </c>
      <c r="DM19">
        <v>0</v>
      </c>
      <c r="DN19">
        <v>0</v>
      </c>
      <c r="DO19">
        <v>0</v>
      </c>
      <c r="DP19">
        <v>0</v>
      </c>
      <c r="DQ19">
        <v>0</v>
      </c>
      <c r="DR19">
        <v>0</v>
      </c>
      <c r="DS19">
        <v>0</v>
      </c>
      <c r="DT19">
        <v>0</v>
      </c>
      <c r="DU19">
        <v>0</v>
      </c>
      <c r="DV19">
        <v>0</v>
      </c>
      <c r="DW19">
        <v>0</v>
      </c>
      <c r="DX19">
        <v>0</v>
      </c>
      <c r="DY19">
        <v>0</v>
      </c>
      <c r="DZ19">
        <v>0</v>
      </c>
      <c r="EA19">
        <v>0</v>
      </c>
      <c r="EB19">
        <v>0</v>
      </c>
      <c r="EC19">
        <v>0</v>
      </c>
      <c r="ED19">
        <v>0</v>
      </c>
      <c r="EE19">
        <v>0</v>
      </c>
      <c r="EF19">
        <v>0</v>
      </c>
      <c r="EG19">
        <v>0</v>
      </c>
      <c r="EH19">
        <v>0</v>
      </c>
      <c r="EI19">
        <v>0</v>
      </c>
      <c r="EJ19">
        <v>0</v>
      </c>
      <c r="EK19">
        <v>0</v>
      </c>
      <c r="EL19">
        <v>0</v>
      </c>
      <c r="EM19">
        <v>0</v>
      </c>
      <c r="EN19">
        <v>0</v>
      </c>
      <c r="EO19">
        <v>0</v>
      </c>
      <c r="EP19">
        <v>0</v>
      </c>
      <c r="EQ19">
        <v>0</v>
      </c>
      <c r="ER19">
        <v>0</v>
      </c>
      <c r="ES19">
        <v>0</v>
      </c>
      <c r="ET19">
        <v>0</v>
      </c>
      <c r="EU19">
        <v>0</v>
      </c>
      <c r="EV19">
        <v>0</v>
      </c>
      <c r="EW19">
        <v>0</v>
      </c>
      <c r="EX19">
        <v>0</v>
      </c>
      <c r="EY19">
        <v>0</v>
      </c>
      <c r="EZ19">
        <v>0</v>
      </c>
      <c r="FA19">
        <v>0</v>
      </c>
      <c r="FB19">
        <v>0</v>
      </c>
      <c r="FC19">
        <v>0</v>
      </c>
      <c r="FD19">
        <v>0</v>
      </c>
      <c r="FE19">
        <v>0</v>
      </c>
      <c r="FF19">
        <v>0</v>
      </c>
      <c r="FG19">
        <v>0</v>
      </c>
      <c r="FH19">
        <v>0</v>
      </c>
      <c r="FI19">
        <v>0</v>
      </c>
      <c r="FJ19">
        <v>0</v>
      </c>
      <c r="FK19">
        <v>0</v>
      </c>
      <c r="FL19">
        <v>0</v>
      </c>
      <c r="FM19">
        <v>0</v>
      </c>
      <c r="FN19">
        <v>0</v>
      </c>
      <c r="FO19">
        <v>0</v>
      </c>
      <c r="FP19">
        <v>0</v>
      </c>
      <c r="FQ19">
        <v>0</v>
      </c>
      <c r="FR19">
        <v>0</v>
      </c>
      <c r="FS19">
        <v>0</v>
      </c>
      <c r="FT19">
        <v>0</v>
      </c>
      <c r="FU19">
        <v>0</v>
      </c>
      <c r="FV19">
        <v>0</v>
      </c>
      <c r="FW19">
        <v>0</v>
      </c>
      <c r="FX19">
        <v>7.3684210777282715</v>
      </c>
      <c r="FY19">
        <v>0</v>
      </c>
      <c r="FZ19" s="28"/>
      <c r="GA19" s="28"/>
    </row>
    <row r="20" spans="1:183" x14ac:dyDescent="0.2">
      <c r="A20" t="s">
        <v>186</v>
      </c>
      <c r="B20" t="s">
        <v>236</v>
      </c>
      <c r="C20" t="s">
        <v>2</v>
      </c>
      <c r="D20" t="s">
        <v>202</v>
      </c>
      <c r="E20" t="s">
        <v>240</v>
      </c>
      <c r="F20" t="s">
        <v>182</v>
      </c>
      <c r="G20" t="s">
        <v>1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</v>
      </c>
      <c r="CB20">
        <v>0</v>
      </c>
      <c r="CC20">
        <v>0</v>
      </c>
      <c r="CD20">
        <v>0</v>
      </c>
      <c r="CE20">
        <v>0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</v>
      </c>
      <c r="CN20">
        <v>0</v>
      </c>
      <c r="CO20">
        <v>0</v>
      </c>
      <c r="CP20">
        <v>0</v>
      </c>
      <c r="CQ20">
        <v>0</v>
      </c>
      <c r="CR20">
        <v>0</v>
      </c>
      <c r="CS20">
        <v>0</v>
      </c>
      <c r="CT20">
        <v>0</v>
      </c>
      <c r="CU20">
        <v>0</v>
      </c>
      <c r="CV20">
        <v>0</v>
      </c>
      <c r="CW20">
        <v>0</v>
      </c>
      <c r="CX20">
        <v>0</v>
      </c>
      <c r="CY20">
        <v>0</v>
      </c>
      <c r="CZ20">
        <v>0</v>
      </c>
      <c r="DA20">
        <v>0</v>
      </c>
      <c r="DB20">
        <v>0</v>
      </c>
      <c r="DC20">
        <v>0</v>
      </c>
      <c r="DD20">
        <v>0</v>
      </c>
      <c r="DE20">
        <v>0</v>
      </c>
      <c r="DF20">
        <v>0</v>
      </c>
      <c r="DG20">
        <v>0</v>
      </c>
      <c r="DH20">
        <v>0</v>
      </c>
      <c r="DI20">
        <v>0</v>
      </c>
      <c r="DJ20">
        <v>0</v>
      </c>
      <c r="DK20">
        <v>0</v>
      </c>
      <c r="DL20">
        <v>0</v>
      </c>
      <c r="DM20">
        <v>0</v>
      </c>
      <c r="DN20">
        <v>0</v>
      </c>
      <c r="DO20">
        <v>0</v>
      </c>
      <c r="DP20">
        <v>0</v>
      </c>
      <c r="DQ20">
        <v>0</v>
      </c>
      <c r="DR20">
        <v>0</v>
      </c>
      <c r="DS20">
        <v>0</v>
      </c>
      <c r="DT20">
        <v>0</v>
      </c>
      <c r="DU20">
        <v>0</v>
      </c>
      <c r="DV20">
        <v>0</v>
      </c>
      <c r="DW20">
        <v>0</v>
      </c>
      <c r="DX20">
        <v>0</v>
      </c>
      <c r="DY20">
        <v>0</v>
      </c>
      <c r="DZ20">
        <v>0</v>
      </c>
      <c r="EA20">
        <v>0</v>
      </c>
      <c r="EB20">
        <v>0</v>
      </c>
      <c r="EC20">
        <v>0</v>
      </c>
      <c r="ED20">
        <v>0</v>
      </c>
      <c r="EE20">
        <v>0</v>
      </c>
      <c r="EF20">
        <v>0</v>
      </c>
      <c r="EG20">
        <v>0</v>
      </c>
      <c r="EH20">
        <v>0</v>
      </c>
      <c r="EI20">
        <v>0</v>
      </c>
      <c r="EJ20">
        <v>0</v>
      </c>
      <c r="EK20">
        <v>0</v>
      </c>
      <c r="EL20">
        <v>0</v>
      </c>
      <c r="EM20">
        <v>0</v>
      </c>
      <c r="EN20">
        <v>0</v>
      </c>
      <c r="EO20">
        <v>0</v>
      </c>
      <c r="EP20">
        <v>0</v>
      </c>
      <c r="EQ20">
        <v>0</v>
      </c>
      <c r="ER20">
        <v>0</v>
      </c>
      <c r="ES20">
        <v>0</v>
      </c>
      <c r="ET20">
        <v>0</v>
      </c>
      <c r="EU20">
        <v>0</v>
      </c>
      <c r="EV20">
        <v>0</v>
      </c>
      <c r="EW20">
        <v>0</v>
      </c>
      <c r="EX20">
        <v>0</v>
      </c>
      <c r="EY20">
        <v>0</v>
      </c>
      <c r="EZ20">
        <v>0</v>
      </c>
      <c r="FA20">
        <v>0</v>
      </c>
      <c r="FB20">
        <v>0</v>
      </c>
      <c r="FC20">
        <v>0</v>
      </c>
      <c r="FD20">
        <v>0</v>
      </c>
      <c r="FE20">
        <v>0</v>
      </c>
      <c r="FF20">
        <v>0</v>
      </c>
      <c r="FG20">
        <v>0</v>
      </c>
      <c r="FH20">
        <v>0</v>
      </c>
      <c r="FI20">
        <v>0</v>
      </c>
      <c r="FJ20">
        <v>0</v>
      </c>
      <c r="FK20">
        <v>0</v>
      </c>
      <c r="FL20">
        <v>0</v>
      </c>
      <c r="FM20">
        <v>0</v>
      </c>
      <c r="FN20">
        <v>0</v>
      </c>
      <c r="FO20">
        <v>0</v>
      </c>
      <c r="FP20">
        <v>0</v>
      </c>
      <c r="FQ20">
        <v>0</v>
      </c>
      <c r="FR20">
        <v>0</v>
      </c>
      <c r="FS20">
        <v>0</v>
      </c>
      <c r="FT20">
        <v>0</v>
      </c>
      <c r="FU20">
        <v>0</v>
      </c>
      <c r="FV20">
        <v>0</v>
      </c>
      <c r="FW20">
        <v>0</v>
      </c>
      <c r="FX20">
        <v>88.263160705566406</v>
      </c>
      <c r="FY20">
        <v>0</v>
      </c>
      <c r="FZ20" s="28"/>
      <c r="GA20" s="28"/>
    </row>
    <row r="21" spans="1:183" x14ac:dyDescent="0.2">
      <c r="A21" t="s">
        <v>186</v>
      </c>
      <c r="B21" t="s">
        <v>236</v>
      </c>
      <c r="C21" t="s">
        <v>2</v>
      </c>
      <c r="D21" t="s">
        <v>202</v>
      </c>
      <c r="E21" t="s">
        <v>240</v>
      </c>
      <c r="F21" t="s">
        <v>183</v>
      </c>
      <c r="G21" t="s">
        <v>1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E21">
        <v>0</v>
      </c>
      <c r="CF21">
        <v>0</v>
      </c>
      <c r="CG21">
        <v>0</v>
      </c>
      <c r="CH21">
        <v>0</v>
      </c>
      <c r="CI21">
        <v>0</v>
      </c>
      <c r="CJ21">
        <v>0</v>
      </c>
      <c r="CK21">
        <v>0</v>
      </c>
      <c r="CL21">
        <v>0</v>
      </c>
      <c r="CM21">
        <v>0</v>
      </c>
      <c r="CN21">
        <v>0</v>
      </c>
      <c r="CO21">
        <v>0</v>
      </c>
      <c r="CP21">
        <v>0</v>
      </c>
      <c r="CQ21">
        <v>0</v>
      </c>
      <c r="CR21">
        <v>0</v>
      </c>
      <c r="CS21">
        <v>0</v>
      </c>
      <c r="CT21">
        <v>0</v>
      </c>
      <c r="CU21">
        <v>0</v>
      </c>
      <c r="CV21">
        <v>0</v>
      </c>
      <c r="CW21">
        <v>0</v>
      </c>
      <c r="CX21">
        <v>0</v>
      </c>
      <c r="CY21">
        <v>0</v>
      </c>
      <c r="CZ21">
        <v>0</v>
      </c>
      <c r="DA21">
        <v>0</v>
      </c>
      <c r="DB21">
        <v>0</v>
      </c>
      <c r="DC21">
        <v>0</v>
      </c>
      <c r="DD21">
        <v>0</v>
      </c>
      <c r="DE21">
        <v>0</v>
      </c>
      <c r="DF21">
        <v>0</v>
      </c>
      <c r="DG21">
        <v>0</v>
      </c>
      <c r="DH21">
        <v>0</v>
      </c>
      <c r="DI21">
        <v>0</v>
      </c>
      <c r="DJ21">
        <v>0</v>
      </c>
      <c r="DK21">
        <v>0</v>
      </c>
      <c r="DL21">
        <v>0</v>
      </c>
      <c r="DM21">
        <v>0</v>
      </c>
      <c r="DN21">
        <v>0</v>
      </c>
      <c r="DO21">
        <v>0</v>
      </c>
      <c r="DP21">
        <v>0</v>
      </c>
      <c r="DQ21">
        <v>0</v>
      </c>
      <c r="DR21">
        <v>0</v>
      </c>
      <c r="DS21">
        <v>0</v>
      </c>
      <c r="DT21">
        <v>0</v>
      </c>
      <c r="DU21">
        <v>0</v>
      </c>
      <c r="DV21">
        <v>0</v>
      </c>
      <c r="DW21">
        <v>0</v>
      </c>
      <c r="DX21">
        <v>0</v>
      </c>
      <c r="DY21">
        <v>0</v>
      </c>
      <c r="DZ21">
        <v>0</v>
      </c>
      <c r="EA21">
        <v>0</v>
      </c>
      <c r="EB21">
        <v>0</v>
      </c>
      <c r="EC21">
        <v>0</v>
      </c>
      <c r="ED21">
        <v>0</v>
      </c>
      <c r="EE21">
        <v>0</v>
      </c>
      <c r="EF21">
        <v>0</v>
      </c>
      <c r="EG21">
        <v>0</v>
      </c>
      <c r="EH21">
        <v>0</v>
      </c>
      <c r="EI21">
        <v>0</v>
      </c>
      <c r="EJ21">
        <v>0</v>
      </c>
      <c r="EK21">
        <v>0</v>
      </c>
      <c r="EL21">
        <v>0</v>
      </c>
      <c r="EM21">
        <v>0</v>
      </c>
      <c r="EN21">
        <v>0</v>
      </c>
      <c r="EO21">
        <v>0</v>
      </c>
      <c r="EP21">
        <v>0</v>
      </c>
      <c r="EQ21">
        <v>0</v>
      </c>
      <c r="ER21">
        <v>0</v>
      </c>
      <c r="ES21">
        <v>0</v>
      </c>
      <c r="ET21">
        <v>0</v>
      </c>
      <c r="EU21">
        <v>0</v>
      </c>
      <c r="EV21">
        <v>0</v>
      </c>
      <c r="EW21">
        <v>0</v>
      </c>
      <c r="EX21">
        <v>0</v>
      </c>
      <c r="EY21">
        <v>0</v>
      </c>
      <c r="EZ21">
        <v>0</v>
      </c>
      <c r="FA21">
        <v>0</v>
      </c>
      <c r="FB21">
        <v>0</v>
      </c>
      <c r="FC21">
        <v>0</v>
      </c>
      <c r="FD21">
        <v>0</v>
      </c>
      <c r="FE21">
        <v>0</v>
      </c>
      <c r="FF21">
        <v>0</v>
      </c>
      <c r="FG21">
        <v>0</v>
      </c>
      <c r="FH21">
        <v>0</v>
      </c>
      <c r="FI21">
        <v>0</v>
      </c>
      <c r="FJ21">
        <v>0</v>
      </c>
      <c r="FK21">
        <v>0</v>
      </c>
      <c r="FL21">
        <v>0</v>
      </c>
      <c r="FM21">
        <v>0</v>
      </c>
      <c r="FN21">
        <v>0</v>
      </c>
      <c r="FO21">
        <v>0</v>
      </c>
      <c r="FP21">
        <v>0</v>
      </c>
      <c r="FQ21">
        <v>0</v>
      </c>
      <c r="FR21">
        <v>0</v>
      </c>
      <c r="FS21">
        <v>0</v>
      </c>
      <c r="FT21">
        <v>0</v>
      </c>
      <c r="FU21">
        <v>0</v>
      </c>
      <c r="FV21">
        <v>0</v>
      </c>
      <c r="FW21">
        <v>0</v>
      </c>
      <c r="FX21">
        <v>80.526313781738281</v>
      </c>
      <c r="FY21">
        <v>0</v>
      </c>
      <c r="FZ21" s="28"/>
      <c r="GA21" s="28"/>
    </row>
    <row r="22" spans="1:183" x14ac:dyDescent="0.2">
      <c r="A22" t="s">
        <v>186</v>
      </c>
      <c r="B22" t="s">
        <v>236</v>
      </c>
      <c r="C22" t="s">
        <v>2</v>
      </c>
      <c r="D22" t="s">
        <v>202</v>
      </c>
      <c r="E22" t="s">
        <v>240</v>
      </c>
      <c r="F22" t="s">
        <v>184</v>
      </c>
      <c r="G22" t="s">
        <v>1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0</v>
      </c>
      <c r="AJ22">
        <v>0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0</v>
      </c>
      <c r="BA22">
        <v>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  <c r="BY22">
        <v>0</v>
      </c>
      <c r="BZ22">
        <v>0</v>
      </c>
      <c r="CA22">
        <v>0</v>
      </c>
      <c r="CB22">
        <v>0</v>
      </c>
      <c r="CC22">
        <v>0</v>
      </c>
      <c r="CD22">
        <v>0</v>
      </c>
      <c r="CE22">
        <v>0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0</v>
      </c>
      <c r="CN22">
        <v>0</v>
      </c>
      <c r="CO22">
        <v>0</v>
      </c>
      <c r="CP22">
        <v>0</v>
      </c>
      <c r="CQ22">
        <v>0</v>
      </c>
      <c r="CR22">
        <v>0</v>
      </c>
      <c r="CS22">
        <v>0</v>
      </c>
      <c r="CT22">
        <v>0</v>
      </c>
      <c r="CU22">
        <v>0</v>
      </c>
      <c r="CV22">
        <v>0</v>
      </c>
      <c r="CW22">
        <v>0</v>
      </c>
      <c r="CX22">
        <v>0</v>
      </c>
      <c r="CY22">
        <v>0</v>
      </c>
      <c r="CZ22">
        <v>0</v>
      </c>
      <c r="DA22">
        <v>0</v>
      </c>
      <c r="DB22">
        <v>0</v>
      </c>
      <c r="DC22">
        <v>0</v>
      </c>
      <c r="DD22">
        <v>0</v>
      </c>
      <c r="DE22">
        <v>0</v>
      </c>
      <c r="DF22">
        <v>0</v>
      </c>
      <c r="DG22">
        <v>0</v>
      </c>
      <c r="DH22">
        <v>0</v>
      </c>
      <c r="DI22">
        <v>0</v>
      </c>
      <c r="DJ22">
        <v>0</v>
      </c>
      <c r="DK22">
        <v>0</v>
      </c>
      <c r="DL22">
        <v>0</v>
      </c>
      <c r="DM22">
        <v>0</v>
      </c>
      <c r="DN22">
        <v>0</v>
      </c>
      <c r="DO22">
        <v>0</v>
      </c>
      <c r="DP22">
        <v>0</v>
      </c>
      <c r="DQ22">
        <v>0</v>
      </c>
      <c r="DR22">
        <v>0</v>
      </c>
      <c r="DS22">
        <v>0</v>
      </c>
      <c r="DT22">
        <v>0</v>
      </c>
      <c r="DU22">
        <v>0</v>
      </c>
      <c r="DV22">
        <v>0</v>
      </c>
      <c r="DW22">
        <v>0</v>
      </c>
      <c r="DX22">
        <v>0</v>
      </c>
      <c r="DY22">
        <v>0</v>
      </c>
      <c r="DZ22">
        <v>0</v>
      </c>
      <c r="EA22">
        <v>0</v>
      </c>
      <c r="EB22">
        <v>0</v>
      </c>
      <c r="EC22">
        <v>0</v>
      </c>
      <c r="ED22">
        <v>0</v>
      </c>
      <c r="EE22">
        <v>0</v>
      </c>
      <c r="EF22">
        <v>0</v>
      </c>
      <c r="EG22">
        <v>0</v>
      </c>
      <c r="EH22">
        <v>0</v>
      </c>
      <c r="EI22">
        <v>0</v>
      </c>
      <c r="EJ22">
        <v>0</v>
      </c>
      <c r="EK22">
        <v>0</v>
      </c>
      <c r="EL22">
        <v>0</v>
      </c>
      <c r="EM22">
        <v>0</v>
      </c>
      <c r="EN22">
        <v>0</v>
      </c>
      <c r="EO22">
        <v>0</v>
      </c>
      <c r="EP22">
        <v>0</v>
      </c>
      <c r="EQ22">
        <v>0</v>
      </c>
      <c r="ER22">
        <v>0</v>
      </c>
      <c r="ES22">
        <v>0</v>
      </c>
      <c r="ET22">
        <v>0</v>
      </c>
      <c r="EU22">
        <v>0</v>
      </c>
      <c r="EV22">
        <v>0</v>
      </c>
      <c r="EW22">
        <v>0</v>
      </c>
      <c r="EX22">
        <v>0</v>
      </c>
      <c r="EY22">
        <v>0</v>
      </c>
      <c r="EZ22">
        <v>0</v>
      </c>
      <c r="FA22">
        <v>0</v>
      </c>
      <c r="FB22">
        <v>0</v>
      </c>
      <c r="FC22">
        <v>0</v>
      </c>
      <c r="FD22">
        <v>0</v>
      </c>
      <c r="FE22">
        <v>0</v>
      </c>
      <c r="FF22">
        <v>0</v>
      </c>
      <c r="FG22">
        <v>0</v>
      </c>
      <c r="FH22">
        <v>0</v>
      </c>
      <c r="FI22">
        <v>0</v>
      </c>
      <c r="FJ22">
        <v>0</v>
      </c>
      <c r="FK22">
        <v>0</v>
      </c>
      <c r="FL22">
        <v>0</v>
      </c>
      <c r="FM22">
        <v>0</v>
      </c>
      <c r="FN22">
        <v>0</v>
      </c>
      <c r="FO22">
        <v>0</v>
      </c>
      <c r="FP22">
        <v>0</v>
      </c>
      <c r="FQ22">
        <v>0</v>
      </c>
      <c r="FR22">
        <v>0</v>
      </c>
      <c r="FS22">
        <v>0</v>
      </c>
      <c r="FT22">
        <v>0</v>
      </c>
      <c r="FU22">
        <v>0</v>
      </c>
      <c r="FV22">
        <v>0</v>
      </c>
      <c r="FW22">
        <v>0</v>
      </c>
      <c r="FX22">
        <v>35.947368621826172</v>
      </c>
      <c r="FY22">
        <v>0</v>
      </c>
      <c r="FZ22" s="28"/>
      <c r="GA22" s="28"/>
    </row>
    <row r="23" spans="1:183" x14ac:dyDescent="0.2">
      <c r="A23" t="s">
        <v>186</v>
      </c>
      <c r="B23" t="s">
        <v>236</v>
      </c>
      <c r="C23" t="s">
        <v>2</v>
      </c>
      <c r="D23" t="s">
        <v>202</v>
      </c>
      <c r="E23" t="s">
        <v>240</v>
      </c>
      <c r="F23" t="s">
        <v>185</v>
      </c>
      <c r="G23" t="s">
        <v>1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  <c r="AH23">
        <v>0</v>
      </c>
      <c r="AI23">
        <v>0</v>
      </c>
      <c r="AJ23">
        <v>0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  <c r="AS23">
        <v>0</v>
      </c>
      <c r="AT23">
        <v>0</v>
      </c>
      <c r="AU23">
        <v>0</v>
      </c>
      <c r="AV23">
        <v>0</v>
      </c>
      <c r="AW23">
        <v>0</v>
      </c>
      <c r="AX23">
        <v>0</v>
      </c>
      <c r="AY23">
        <v>0</v>
      </c>
      <c r="AZ23">
        <v>0</v>
      </c>
      <c r="BA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</v>
      </c>
      <c r="CB23">
        <v>0</v>
      </c>
      <c r="CC23">
        <v>0</v>
      </c>
      <c r="CD23">
        <v>0</v>
      </c>
      <c r="CE23">
        <v>0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</v>
      </c>
      <c r="CL23">
        <v>0</v>
      </c>
      <c r="CM23">
        <v>0</v>
      </c>
      <c r="CN23">
        <v>0</v>
      </c>
      <c r="CO23">
        <v>0</v>
      </c>
      <c r="CP23">
        <v>0</v>
      </c>
      <c r="CQ23">
        <v>0</v>
      </c>
      <c r="CR23">
        <v>0</v>
      </c>
      <c r="CS23">
        <v>0</v>
      </c>
      <c r="CT23">
        <v>0</v>
      </c>
      <c r="CU23">
        <v>0</v>
      </c>
      <c r="CV23">
        <v>0</v>
      </c>
      <c r="CW23">
        <v>0</v>
      </c>
      <c r="CX23">
        <v>0</v>
      </c>
      <c r="CY23">
        <v>0</v>
      </c>
      <c r="CZ23">
        <v>0</v>
      </c>
      <c r="DA23">
        <v>0</v>
      </c>
      <c r="DB23">
        <v>0</v>
      </c>
      <c r="DC23">
        <v>0</v>
      </c>
      <c r="DD23">
        <v>0</v>
      </c>
      <c r="DE23">
        <v>0</v>
      </c>
      <c r="DF23">
        <v>0</v>
      </c>
      <c r="DG23">
        <v>0</v>
      </c>
      <c r="DH23">
        <v>0</v>
      </c>
      <c r="DI23">
        <v>0</v>
      </c>
      <c r="DJ23">
        <v>0</v>
      </c>
      <c r="DK23">
        <v>0</v>
      </c>
      <c r="DL23">
        <v>0</v>
      </c>
      <c r="DM23">
        <v>0</v>
      </c>
      <c r="DN23">
        <v>0</v>
      </c>
      <c r="DO23">
        <v>0</v>
      </c>
      <c r="DP23">
        <v>0</v>
      </c>
      <c r="DQ23">
        <v>0</v>
      </c>
      <c r="DR23">
        <v>0</v>
      </c>
      <c r="DS23">
        <v>0</v>
      </c>
      <c r="DT23">
        <v>0</v>
      </c>
      <c r="DU23">
        <v>0</v>
      </c>
      <c r="DV23">
        <v>0</v>
      </c>
      <c r="DW23">
        <v>0</v>
      </c>
      <c r="DX23">
        <v>0</v>
      </c>
      <c r="DY23">
        <v>0</v>
      </c>
      <c r="DZ23">
        <v>0</v>
      </c>
      <c r="EA23">
        <v>0</v>
      </c>
      <c r="EB23">
        <v>0</v>
      </c>
      <c r="EC23">
        <v>0</v>
      </c>
      <c r="ED23">
        <v>0</v>
      </c>
      <c r="EE23">
        <v>0</v>
      </c>
      <c r="EF23">
        <v>0</v>
      </c>
      <c r="EG23">
        <v>0</v>
      </c>
      <c r="EH23">
        <v>0</v>
      </c>
      <c r="EI23">
        <v>0</v>
      </c>
      <c r="EJ23">
        <v>0</v>
      </c>
      <c r="EK23">
        <v>0</v>
      </c>
      <c r="EL23">
        <v>0</v>
      </c>
      <c r="EM23">
        <v>0</v>
      </c>
      <c r="EN23">
        <v>0</v>
      </c>
      <c r="EO23">
        <v>0</v>
      </c>
      <c r="EP23">
        <v>0</v>
      </c>
      <c r="EQ23">
        <v>0</v>
      </c>
      <c r="ER23">
        <v>0</v>
      </c>
      <c r="ES23">
        <v>0</v>
      </c>
      <c r="ET23">
        <v>0</v>
      </c>
      <c r="EU23">
        <v>0</v>
      </c>
      <c r="EV23">
        <v>0</v>
      </c>
      <c r="EW23">
        <v>0</v>
      </c>
      <c r="EX23">
        <v>0</v>
      </c>
      <c r="EY23">
        <v>0</v>
      </c>
      <c r="EZ23">
        <v>0</v>
      </c>
      <c r="FA23">
        <v>0</v>
      </c>
      <c r="FB23">
        <v>0</v>
      </c>
      <c r="FC23">
        <v>0</v>
      </c>
      <c r="FD23">
        <v>0</v>
      </c>
      <c r="FE23">
        <v>0</v>
      </c>
      <c r="FF23">
        <v>0</v>
      </c>
      <c r="FG23">
        <v>0</v>
      </c>
      <c r="FH23">
        <v>0</v>
      </c>
      <c r="FI23">
        <v>0</v>
      </c>
      <c r="FJ23">
        <v>0</v>
      </c>
      <c r="FK23">
        <v>0</v>
      </c>
      <c r="FL23">
        <v>0</v>
      </c>
      <c r="FM23">
        <v>0</v>
      </c>
      <c r="FN23">
        <v>0</v>
      </c>
      <c r="FO23">
        <v>0</v>
      </c>
      <c r="FP23">
        <v>0</v>
      </c>
      <c r="FQ23">
        <v>0</v>
      </c>
      <c r="FR23">
        <v>0</v>
      </c>
      <c r="FS23">
        <v>0</v>
      </c>
      <c r="FT23">
        <v>0</v>
      </c>
      <c r="FU23">
        <v>0</v>
      </c>
      <c r="FV23">
        <v>0</v>
      </c>
      <c r="FW23">
        <v>0</v>
      </c>
      <c r="FX23">
        <v>22.105262756347656</v>
      </c>
      <c r="FY23">
        <v>0</v>
      </c>
      <c r="FZ23" s="28"/>
      <c r="GA23" s="28"/>
    </row>
    <row r="24" spans="1:183" x14ac:dyDescent="0.2">
      <c r="A24" t="s">
        <v>186</v>
      </c>
      <c r="B24" t="s">
        <v>236</v>
      </c>
      <c r="C24" t="s">
        <v>2</v>
      </c>
      <c r="D24" t="s">
        <v>202</v>
      </c>
      <c r="E24" t="s">
        <v>204</v>
      </c>
      <c r="F24" t="s">
        <v>1</v>
      </c>
      <c r="G24" t="s">
        <v>198</v>
      </c>
      <c r="H24">
        <v>30964</v>
      </c>
      <c r="I24">
        <v>21.654232025146484</v>
      </c>
      <c r="J24">
        <v>20.748403549194336</v>
      </c>
      <c r="K24">
        <v>19.886951446533203</v>
      </c>
      <c r="L24">
        <v>19.610654830932617</v>
      </c>
      <c r="M24">
        <v>20.107872009277344</v>
      </c>
      <c r="N24">
        <v>22.048515319824219</v>
      </c>
      <c r="O24">
        <v>26.339832305908203</v>
      </c>
      <c r="P24">
        <v>28.671674728393555</v>
      </c>
      <c r="Q24">
        <v>26.389190673828125</v>
      </c>
      <c r="R24">
        <v>25.042755126953125</v>
      </c>
      <c r="S24">
        <v>23.957027435302734</v>
      </c>
      <c r="T24">
        <v>23.062578201293945</v>
      </c>
      <c r="U24">
        <v>22.396074295043945</v>
      </c>
      <c r="V24">
        <v>20.882381439208984</v>
      </c>
      <c r="W24">
        <v>20.134687423706055</v>
      </c>
      <c r="X24">
        <v>20.675006866455078</v>
      </c>
      <c r="Y24">
        <v>21.759832382202148</v>
      </c>
      <c r="Z24">
        <v>24.352397918701172</v>
      </c>
      <c r="AA24">
        <v>27.841949462890625</v>
      </c>
      <c r="AB24">
        <v>31.142112731933594</v>
      </c>
      <c r="AC24">
        <v>33.570102691650391</v>
      </c>
      <c r="AD24">
        <v>32.947303771972656</v>
      </c>
      <c r="AE24">
        <v>29.066932678222656</v>
      </c>
      <c r="AF24">
        <v>24.583398818969727</v>
      </c>
      <c r="AG24">
        <v>-0.43011930584907532</v>
      </c>
      <c r="AH24">
        <v>-0.37903773784637451</v>
      </c>
      <c r="AI24">
        <v>-0.68680441379547119</v>
      </c>
      <c r="AJ24">
        <v>-0.99808031320571899</v>
      </c>
      <c r="AK24">
        <v>-0.70326852798461914</v>
      </c>
      <c r="AL24">
        <v>-0.31774476170539856</v>
      </c>
      <c r="AM24">
        <v>0.43274375796318054</v>
      </c>
      <c r="AN24">
        <v>0.44478446245193481</v>
      </c>
      <c r="AO24">
        <v>1.609343409538269</v>
      </c>
      <c r="AP24">
        <v>1.7923175096511841</v>
      </c>
      <c r="AQ24">
        <v>1.2143095731735229</v>
      </c>
      <c r="AR24">
        <v>1.3615226745605469</v>
      </c>
      <c r="AS24">
        <v>2.1553723812103271</v>
      </c>
      <c r="AT24">
        <v>1.6462874412536621</v>
      </c>
      <c r="AU24">
        <v>1.7641949653625488</v>
      </c>
      <c r="AV24">
        <v>2.5921311378479004</v>
      </c>
      <c r="AW24">
        <v>2.5571119785308838</v>
      </c>
      <c r="AX24">
        <v>2.6719450950622559</v>
      </c>
      <c r="AY24">
        <v>2.5102980136871338</v>
      </c>
      <c r="AZ24">
        <v>2.5392224788665771</v>
      </c>
      <c r="BA24">
        <v>1.0963617563247681</v>
      </c>
      <c r="BB24">
        <v>1.0268120765686035</v>
      </c>
      <c r="BC24">
        <v>3.5643346607685089E-2</v>
      </c>
      <c r="BD24">
        <v>-8.7372049689292908E-2</v>
      </c>
      <c r="BE24">
        <v>-0.23014345765113831</v>
      </c>
      <c r="BF24">
        <v>-0.1751122921705246</v>
      </c>
      <c r="BG24">
        <v>-0.48799636960029602</v>
      </c>
      <c r="BH24">
        <v>-0.79524040222167969</v>
      </c>
      <c r="BI24">
        <v>-0.5174517035484314</v>
      </c>
      <c r="BJ24">
        <v>-0.12000400573015213</v>
      </c>
      <c r="BK24">
        <v>0.65346890687942505</v>
      </c>
      <c r="BL24">
        <v>0.68807482719421387</v>
      </c>
      <c r="BM24">
        <v>1.8434818983078003</v>
      </c>
      <c r="BN24">
        <v>2.025454044342041</v>
      </c>
      <c r="BO24">
        <v>1.4440381526947021</v>
      </c>
      <c r="BP24">
        <v>1.5852214097976685</v>
      </c>
      <c r="BQ24">
        <v>2.3744280338287354</v>
      </c>
      <c r="BR24">
        <v>1.8487650156021118</v>
      </c>
      <c r="BS24">
        <v>1.9647669792175293</v>
      </c>
      <c r="BT24">
        <v>2.7920510768890381</v>
      </c>
      <c r="BU24">
        <v>2.7704071998596191</v>
      </c>
      <c r="BV24">
        <v>2.8906993865966797</v>
      </c>
      <c r="BW24">
        <v>2.7376790046691895</v>
      </c>
      <c r="BX24">
        <v>2.7752492427825928</v>
      </c>
      <c r="BY24">
        <v>1.3353110551834106</v>
      </c>
      <c r="BZ24">
        <v>1.2687019109725952</v>
      </c>
      <c r="CA24">
        <v>0.26868590712547302</v>
      </c>
      <c r="CB24">
        <v>0.12869873642921448</v>
      </c>
      <c r="CC24">
        <v>-9.1640785336494446E-2</v>
      </c>
      <c r="CD24">
        <v>-3.3874139189720154E-2</v>
      </c>
      <c r="CE24">
        <v>-0.35030251741409302</v>
      </c>
      <c r="CF24">
        <v>-0.65475404262542725</v>
      </c>
      <c r="CG24">
        <v>-0.38875558972358704</v>
      </c>
      <c r="CH24">
        <v>1.6950638964772224E-2</v>
      </c>
      <c r="CI24">
        <v>0.80634242296218872</v>
      </c>
      <c r="CJ24">
        <v>0.85657697916030884</v>
      </c>
      <c r="CK24">
        <v>2.0056455135345459</v>
      </c>
      <c r="CL24">
        <v>2.1869235038757324</v>
      </c>
      <c r="CM24">
        <v>1.6031473875045776</v>
      </c>
      <c r="CN24">
        <v>1.740154504776001</v>
      </c>
      <c r="CO24">
        <v>2.5261452198028564</v>
      </c>
      <c r="CP24">
        <v>1.9890004396438599</v>
      </c>
      <c r="CQ24">
        <v>2.1036825180053711</v>
      </c>
      <c r="CR24">
        <v>2.9305148124694824</v>
      </c>
      <c r="CS24">
        <v>2.9181349277496338</v>
      </c>
      <c r="CT24">
        <v>3.0422079563140869</v>
      </c>
      <c r="CU24">
        <v>2.8951623439788818</v>
      </c>
      <c r="CV24">
        <v>2.938720703125</v>
      </c>
      <c r="CW24">
        <v>1.5008065700531006</v>
      </c>
      <c r="CX24">
        <v>1.4362341165542603</v>
      </c>
      <c r="CY24">
        <v>0.43009048700332642</v>
      </c>
      <c r="CZ24">
        <v>0.27834871411323547</v>
      </c>
      <c r="DA24">
        <v>4.6861886978149414E-2</v>
      </c>
      <c r="DB24">
        <v>0.10736401379108429</v>
      </c>
      <c r="DC24">
        <v>-0.21260866522789001</v>
      </c>
      <c r="DD24">
        <v>-0.5142676830291748</v>
      </c>
      <c r="DE24">
        <v>-0.26005944609642029</v>
      </c>
      <c r="DF24">
        <v>0.15390528738498688</v>
      </c>
      <c r="DG24">
        <v>0.95921593904495239</v>
      </c>
      <c r="DH24">
        <v>1.0250791311264038</v>
      </c>
      <c r="DI24">
        <v>2.167809009552002</v>
      </c>
      <c r="DJ24">
        <v>2.3483929634094238</v>
      </c>
      <c r="DK24">
        <v>1.7622566223144531</v>
      </c>
      <c r="DL24">
        <v>1.8950875997543335</v>
      </c>
      <c r="DM24">
        <v>2.6778624057769775</v>
      </c>
      <c r="DN24">
        <v>2.1292357444763184</v>
      </c>
      <c r="DO24">
        <v>2.2425980567932129</v>
      </c>
      <c r="DP24">
        <v>3.0689785480499268</v>
      </c>
      <c r="DQ24">
        <v>3.0658626556396484</v>
      </c>
      <c r="DR24">
        <v>3.1937165260314941</v>
      </c>
      <c r="DS24">
        <v>3.0526456832885742</v>
      </c>
      <c r="DT24">
        <v>3.1021921634674072</v>
      </c>
      <c r="DU24">
        <v>1.6663020849227905</v>
      </c>
      <c r="DV24">
        <v>1.6037663221359253</v>
      </c>
      <c r="DW24">
        <v>0.59149503707885742</v>
      </c>
      <c r="DX24">
        <v>0.42799869179725647</v>
      </c>
      <c r="DY24">
        <v>0.24683775007724762</v>
      </c>
      <c r="DZ24">
        <v>0.3112894594669342</v>
      </c>
      <c r="EA24">
        <v>-1.3800607062876225E-2</v>
      </c>
      <c r="EB24">
        <v>-0.31142774224281311</v>
      </c>
      <c r="EC24">
        <v>-7.4242666363716125E-2</v>
      </c>
      <c r="ED24">
        <v>0.35164603590965271</v>
      </c>
      <c r="EE24">
        <v>1.1799410581588745</v>
      </c>
      <c r="EF24">
        <v>1.2683695554733276</v>
      </c>
      <c r="EG24">
        <v>2.4019474983215332</v>
      </c>
      <c r="EH24">
        <v>2.5815296173095703</v>
      </c>
      <c r="EI24">
        <v>1.9919852018356323</v>
      </c>
      <c r="EJ24">
        <v>2.1187863349914551</v>
      </c>
      <c r="EK24">
        <v>2.8969180583953857</v>
      </c>
      <c r="EL24">
        <v>2.3317134380340576</v>
      </c>
      <c r="EM24">
        <v>2.4431700706481934</v>
      </c>
      <c r="EN24">
        <v>3.2688984870910645</v>
      </c>
      <c r="EO24">
        <v>3.2791578769683838</v>
      </c>
      <c r="EP24">
        <v>3.412470817565918</v>
      </c>
      <c r="EQ24">
        <v>3.2800266742706299</v>
      </c>
      <c r="ER24">
        <v>3.3382189273834229</v>
      </c>
      <c r="ES24">
        <v>1.9052513837814331</v>
      </c>
      <c r="ET24">
        <v>1.845656156539917</v>
      </c>
      <c r="EU24">
        <v>0.82453763484954834</v>
      </c>
      <c r="EV24">
        <v>0.64406949281692505</v>
      </c>
      <c r="EW24">
        <v>51.203071594238281</v>
      </c>
      <c r="EX24">
        <v>50.146259307861328</v>
      </c>
      <c r="EY24">
        <v>49.426403045654297</v>
      </c>
      <c r="EZ24">
        <v>48.770549774169922</v>
      </c>
      <c r="FA24">
        <v>48.138069152832031</v>
      </c>
      <c r="FB24">
        <v>47.627159118652344</v>
      </c>
      <c r="FC24">
        <v>47.864761352539063</v>
      </c>
      <c r="FD24">
        <v>48.968032836914063</v>
      </c>
      <c r="FE24">
        <v>52.234050750732422</v>
      </c>
      <c r="FF24">
        <v>55.803333282470703</v>
      </c>
      <c r="FG24">
        <v>58.767181396484375</v>
      </c>
      <c r="FH24">
        <v>61.384128570556641</v>
      </c>
      <c r="FI24">
        <v>63.284263610839844</v>
      </c>
      <c r="FJ24">
        <v>64.673110961914063</v>
      </c>
      <c r="FK24">
        <v>65.385429382324219</v>
      </c>
      <c r="FL24">
        <v>65.901679992675781</v>
      </c>
      <c r="FM24">
        <v>65.312515258789063</v>
      </c>
      <c r="FN24">
        <v>63.850452423095703</v>
      </c>
      <c r="FO24">
        <v>61.101959228515625</v>
      </c>
      <c r="FP24">
        <v>58.834331512451172</v>
      </c>
      <c r="FQ24">
        <v>56.894981384277344</v>
      </c>
      <c r="FR24">
        <v>55.461997985839844</v>
      </c>
      <c r="FS24">
        <v>54.453556060791016</v>
      </c>
      <c r="FT24">
        <v>52.759952545166016</v>
      </c>
      <c r="FU24">
        <v>6.9792807102203369E-2</v>
      </c>
      <c r="FV24">
        <v>0.13470593094825745</v>
      </c>
      <c r="FW24">
        <v>7.7974908053874969E-2</v>
      </c>
      <c r="FX24">
        <v>1140.2608642578125</v>
      </c>
      <c r="FY24">
        <v>1</v>
      </c>
      <c r="FZ24" s="28"/>
      <c r="GA24" s="28"/>
    </row>
    <row r="25" spans="1:183" x14ac:dyDescent="0.2">
      <c r="A25" t="s">
        <v>186</v>
      </c>
      <c r="B25" t="s">
        <v>236</v>
      </c>
      <c r="C25" t="s">
        <v>2</v>
      </c>
      <c r="D25" t="s">
        <v>202</v>
      </c>
      <c r="E25" t="s">
        <v>204</v>
      </c>
      <c r="F25" t="s">
        <v>1</v>
      </c>
      <c r="G25" t="s">
        <v>200</v>
      </c>
      <c r="H25">
        <v>3952</v>
      </c>
      <c r="I25">
        <v>3.0831546783447266</v>
      </c>
      <c r="J25">
        <v>2.810615062713623</v>
      </c>
      <c r="K25">
        <v>2.7033572196960449</v>
      </c>
      <c r="L25">
        <v>2.6594057083129883</v>
      </c>
      <c r="M25">
        <v>2.6812229156494141</v>
      </c>
      <c r="N25">
        <v>2.8617174625396729</v>
      </c>
      <c r="O25">
        <v>3.3672244548797607</v>
      </c>
      <c r="P25">
        <v>3.5620133876800537</v>
      </c>
      <c r="Q25">
        <v>3.2687661647796631</v>
      </c>
      <c r="R25">
        <v>3.1819226741790771</v>
      </c>
      <c r="S25">
        <v>2.9565813541412354</v>
      </c>
      <c r="T25">
        <v>2.8126707077026367</v>
      </c>
      <c r="U25">
        <v>2.749976634979248</v>
      </c>
      <c r="V25">
        <v>2.6788406372070313</v>
      </c>
      <c r="W25">
        <v>2.6589679718017578</v>
      </c>
      <c r="X25">
        <v>2.7164313793182373</v>
      </c>
      <c r="Y25">
        <v>2.9230160713195801</v>
      </c>
      <c r="Z25">
        <v>3.1380348205566406</v>
      </c>
      <c r="AA25">
        <v>3.6024696826934814</v>
      </c>
      <c r="AB25">
        <v>4.1435933113098145</v>
      </c>
      <c r="AC25">
        <v>4.4482688903808594</v>
      </c>
      <c r="AD25">
        <v>4.2925138473510742</v>
      </c>
      <c r="AE25">
        <v>3.9275662899017334</v>
      </c>
      <c r="AF25">
        <v>3.3978700637817383</v>
      </c>
      <c r="AG25">
        <v>-5.9620626270771027E-2</v>
      </c>
      <c r="AH25">
        <v>-5.8423958718776703E-2</v>
      </c>
      <c r="AI25">
        <v>-6.6162511706352234E-2</v>
      </c>
      <c r="AJ25">
        <v>-9.3325018882751465E-2</v>
      </c>
      <c r="AK25">
        <v>-0.1731586754322052</v>
      </c>
      <c r="AL25">
        <v>-0.1736598014831543</v>
      </c>
      <c r="AM25">
        <v>-0.15569515526294708</v>
      </c>
      <c r="AN25">
        <v>-0.37076494097709656</v>
      </c>
      <c r="AO25">
        <v>-0.20813283324241638</v>
      </c>
      <c r="AP25">
        <v>-8.4010154008865356E-2</v>
      </c>
      <c r="AQ25">
        <v>-5.8346375823020935E-2</v>
      </c>
      <c r="AR25">
        <v>3.8331326097249985E-2</v>
      </c>
      <c r="AS25">
        <v>3.1915027648210526E-2</v>
      </c>
      <c r="AT25">
        <v>8.9705893769860268E-3</v>
      </c>
      <c r="AU25">
        <v>6.5571784973144531E-2</v>
      </c>
      <c r="AV25">
        <v>0.21375349164009094</v>
      </c>
      <c r="AW25">
        <v>0.26809218525886536</v>
      </c>
      <c r="AX25">
        <v>0.14864197373390198</v>
      </c>
      <c r="AY25">
        <v>0.22356866300106049</v>
      </c>
      <c r="AZ25">
        <v>0.44996058940887451</v>
      </c>
      <c r="BA25">
        <v>0.18768689036369324</v>
      </c>
      <c r="BB25">
        <v>-4.0656842291355133E-2</v>
      </c>
      <c r="BC25">
        <v>-9.8478086292743683E-3</v>
      </c>
      <c r="BD25">
        <v>-4.9885697662830353E-2</v>
      </c>
      <c r="BE25">
        <v>-2.1163597702980042E-2</v>
      </c>
      <c r="BF25">
        <v>-2.413116954267025E-2</v>
      </c>
      <c r="BG25">
        <v>-3.2042428851127625E-2</v>
      </c>
      <c r="BH25">
        <v>-6.0469042509794235E-2</v>
      </c>
      <c r="BI25">
        <v>-0.1392512172460556</v>
      </c>
      <c r="BJ25">
        <v>-0.13605886697769165</v>
      </c>
      <c r="BK25">
        <v>-0.11416840553283691</v>
      </c>
      <c r="BL25">
        <v>-0.32159963250160217</v>
      </c>
      <c r="BM25">
        <v>-0.16142164170742035</v>
      </c>
      <c r="BN25">
        <v>-3.6441240459680557E-2</v>
      </c>
      <c r="BO25">
        <v>-1.1132932268083096E-2</v>
      </c>
      <c r="BP25">
        <v>8.2160010933876038E-2</v>
      </c>
      <c r="BQ25">
        <v>7.4758991599082947E-2</v>
      </c>
      <c r="BR25">
        <v>5.2205346524715424E-2</v>
      </c>
      <c r="BS25">
        <v>0.10836362838745117</v>
      </c>
      <c r="BT25">
        <v>0.25299263000488281</v>
      </c>
      <c r="BU25">
        <v>0.30837950110435486</v>
      </c>
      <c r="BV25">
        <v>0.19098477065563202</v>
      </c>
      <c r="BW25">
        <v>0.26826015114784241</v>
      </c>
      <c r="BX25">
        <v>0.49968338012695313</v>
      </c>
      <c r="BY25">
        <v>0.23747555911540985</v>
      </c>
      <c r="BZ25">
        <v>8.5394158959388733E-3</v>
      </c>
      <c r="CA25">
        <v>3.7366393953561783E-2</v>
      </c>
      <c r="CB25">
        <v>-8.182452991604805E-3</v>
      </c>
      <c r="CC25">
        <v>5.4716216400265694E-3</v>
      </c>
      <c r="CD25">
        <v>-3.8008784758858383E-4</v>
      </c>
      <c r="CE25">
        <v>-8.4109632298350334E-3</v>
      </c>
      <c r="CF25">
        <v>-3.7713088095188141E-2</v>
      </c>
      <c r="CG25">
        <v>-0.11576701700687408</v>
      </c>
      <c r="CH25">
        <v>-0.11001656949520111</v>
      </c>
      <c r="CI25">
        <v>-8.540710061788559E-2</v>
      </c>
      <c r="CJ25">
        <v>-0.28754788637161255</v>
      </c>
      <c r="CK25">
        <v>-0.12906961143016815</v>
      </c>
      <c r="CL25">
        <v>-3.4951586276292801E-3</v>
      </c>
      <c r="CM25">
        <v>2.1566953510046005E-2</v>
      </c>
      <c r="CN25">
        <v>0.11251562833786011</v>
      </c>
      <c r="CO25">
        <v>0.10443259030580521</v>
      </c>
      <c r="CP25">
        <v>8.2149609923362732E-2</v>
      </c>
      <c r="CQ25">
        <v>0.13800112903118134</v>
      </c>
      <c r="CR25">
        <v>0.28016954660415649</v>
      </c>
      <c r="CS25">
        <v>0.3362824022769928</v>
      </c>
      <c r="CT25">
        <v>0.22031125426292419</v>
      </c>
      <c r="CU25">
        <v>0.29921334981918335</v>
      </c>
      <c r="CV25">
        <v>0.53412121534347534</v>
      </c>
      <c r="CW25">
        <v>0.27195903658866882</v>
      </c>
      <c r="CX25">
        <v>4.2612593621015549E-2</v>
      </c>
      <c r="CY25">
        <v>7.006680965423584E-2</v>
      </c>
      <c r="CZ25">
        <v>2.0701086148619652E-2</v>
      </c>
      <c r="DA25">
        <v>3.2106842845678329E-2</v>
      </c>
      <c r="DB25">
        <v>2.3370994254946709E-2</v>
      </c>
      <c r="DC25">
        <v>1.5220503322780132E-2</v>
      </c>
      <c r="DD25">
        <v>-1.4957135543227196E-2</v>
      </c>
      <c r="DE25">
        <v>-9.2282816767692566E-2</v>
      </c>
      <c r="DF25">
        <v>-8.3974279463291168E-2</v>
      </c>
      <c r="DG25">
        <v>-5.6645799428224564E-2</v>
      </c>
      <c r="DH25">
        <v>-0.25349614024162292</v>
      </c>
      <c r="DI25">
        <v>-9.6717581152915955E-2</v>
      </c>
      <c r="DJ25">
        <v>2.9450925067067146E-2</v>
      </c>
      <c r="DK25">
        <v>5.4266840219497681E-2</v>
      </c>
      <c r="DL25">
        <v>0.14287124574184418</v>
      </c>
      <c r="DM25">
        <v>0.13410618901252747</v>
      </c>
      <c r="DN25">
        <v>0.11209387332201004</v>
      </c>
      <c r="DO25">
        <v>0.1676386296749115</v>
      </c>
      <c r="DP25">
        <v>0.30734646320343018</v>
      </c>
      <c r="DQ25">
        <v>0.36418530344963074</v>
      </c>
      <c r="DR25">
        <v>0.24963773787021637</v>
      </c>
      <c r="DS25">
        <v>0.33016654849052429</v>
      </c>
      <c r="DT25">
        <v>0.56855905055999756</v>
      </c>
      <c r="DU25">
        <v>0.30644252896308899</v>
      </c>
      <c r="DV25">
        <v>7.6685771346092224E-2</v>
      </c>
      <c r="DW25">
        <v>0.1027672216296196</v>
      </c>
      <c r="DX25">
        <v>4.9584623426198959E-2</v>
      </c>
      <c r="DY25">
        <v>7.0563867688179016E-2</v>
      </c>
      <c r="DZ25">
        <v>5.7663783431053162E-2</v>
      </c>
      <c r="EA25">
        <v>4.9340587109327316E-2</v>
      </c>
      <c r="EB25">
        <v>1.7898846417665482E-2</v>
      </c>
      <c r="EC25">
        <v>-5.8375362306833267E-2</v>
      </c>
      <c r="ED25">
        <v>-4.6373341232538223E-2</v>
      </c>
      <c r="EE25">
        <v>-1.5119045972824097E-2</v>
      </c>
      <c r="EF25">
        <v>-0.20433084666728973</v>
      </c>
      <c r="EG25">
        <v>-5.000639334321022E-2</v>
      </c>
      <c r="EH25">
        <v>7.7019840478897095E-2</v>
      </c>
      <c r="EI25">
        <v>0.10148028284311295</v>
      </c>
      <c r="EJ25">
        <v>0.18669992685317993</v>
      </c>
      <c r="EK25">
        <v>0.17695015668869019</v>
      </c>
      <c r="EL25">
        <v>0.15532863140106201</v>
      </c>
      <c r="EM25">
        <v>0.21043047308921814</v>
      </c>
      <c r="EN25">
        <v>0.34658560156822205</v>
      </c>
      <c r="EO25">
        <v>0.40447261929512024</v>
      </c>
      <c r="EP25">
        <v>0.29198053479194641</v>
      </c>
      <c r="EQ25">
        <v>0.37485802173614502</v>
      </c>
      <c r="ER25">
        <v>0.61828184127807617</v>
      </c>
      <c r="ES25">
        <v>0.35623118281364441</v>
      </c>
      <c r="ET25">
        <v>0.12588202953338623</v>
      </c>
      <c r="EU25">
        <v>0.14998142421245575</v>
      </c>
      <c r="EV25">
        <v>9.1287866234779358E-2</v>
      </c>
      <c r="EW25">
        <v>51.610084533691406</v>
      </c>
      <c r="EX25">
        <v>50.553882598876953</v>
      </c>
      <c r="EY25">
        <v>49.696010589599609</v>
      </c>
      <c r="EZ25">
        <v>49.011821746826172</v>
      </c>
      <c r="FA25">
        <v>48.270130157470703</v>
      </c>
      <c r="FB25">
        <v>47.816680908203125</v>
      </c>
      <c r="FC25">
        <v>47.688014984130859</v>
      </c>
      <c r="FD25">
        <v>48.824203491210938</v>
      </c>
      <c r="FE25">
        <v>51.965656280517578</v>
      </c>
      <c r="FF25">
        <v>55.662288665771484</v>
      </c>
      <c r="FG25">
        <v>58.586093902587891</v>
      </c>
      <c r="FH25">
        <v>61.141342163085938</v>
      </c>
      <c r="FI25">
        <v>63.079135894775391</v>
      </c>
      <c r="FJ25">
        <v>64.389663696289063</v>
      </c>
      <c r="FK25">
        <v>65.178878784179688</v>
      </c>
      <c r="FL25">
        <v>66.103439331054688</v>
      </c>
      <c r="FM25">
        <v>65.717124938964844</v>
      </c>
      <c r="FN25">
        <v>64.233970642089844</v>
      </c>
      <c r="FO25">
        <v>61.820487976074219</v>
      </c>
      <c r="FP25">
        <v>59.478897094726563</v>
      </c>
      <c r="FQ25">
        <v>57.404312133789063</v>
      </c>
      <c r="FR25">
        <v>55.863204956054688</v>
      </c>
      <c r="FS25">
        <v>54.716098785400391</v>
      </c>
      <c r="FT25">
        <v>53.004688262939453</v>
      </c>
      <c r="FU25">
        <v>1.3475704006850719E-2</v>
      </c>
      <c r="FV25">
        <v>2.6767781004309654E-2</v>
      </c>
      <c r="FW25">
        <v>1.5098234638571739E-2</v>
      </c>
      <c r="FX25">
        <v>291.04348754882813</v>
      </c>
      <c r="FY25">
        <v>1</v>
      </c>
      <c r="FZ25" s="28"/>
      <c r="GA25" s="28"/>
    </row>
    <row r="26" spans="1:183" x14ac:dyDescent="0.2">
      <c r="A26" t="s">
        <v>186</v>
      </c>
      <c r="B26" t="s">
        <v>236</v>
      </c>
      <c r="C26" t="s">
        <v>2</v>
      </c>
      <c r="D26" t="s">
        <v>202</v>
      </c>
      <c r="E26" t="s">
        <v>204</v>
      </c>
      <c r="F26" t="s">
        <v>1</v>
      </c>
      <c r="G26" t="s">
        <v>1</v>
      </c>
      <c r="H26">
        <v>34916</v>
      </c>
      <c r="I26">
        <v>24.737386703491211</v>
      </c>
      <c r="J26">
        <v>23.559019088745117</v>
      </c>
      <c r="K26">
        <v>22.590307235717773</v>
      </c>
      <c r="L26">
        <v>22.270061492919922</v>
      </c>
      <c r="M26">
        <v>22.789094924926758</v>
      </c>
      <c r="N26">
        <v>24.910232543945313</v>
      </c>
      <c r="O26">
        <v>29.707056045532227</v>
      </c>
      <c r="P26">
        <v>32.233688354492188</v>
      </c>
      <c r="Q26">
        <v>29.657957077026367</v>
      </c>
      <c r="R26">
        <v>28.224678039550781</v>
      </c>
      <c r="S26">
        <v>26.913610458374023</v>
      </c>
      <c r="T26">
        <v>25.875249862670898</v>
      </c>
      <c r="U26">
        <v>25.146049499511719</v>
      </c>
      <c r="V26">
        <v>23.561222076416016</v>
      </c>
      <c r="W26">
        <v>22.793655395507813</v>
      </c>
      <c r="X26">
        <v>23.391439437866211</v>
      </c>
      <c r="Y26">
        <v>24.68284797668457</v>
      </c>
      <c r="Z26">
        <v>27.490432739257813</v>
      </c>
      <c r="AA26">
        <v>31.444417953491211</v>
      </c>
      <c r="AB26">
        <v>35.28570556640625</v>
      </c>
      <c r="AC26">
        <v>38.01837158203125</v>
      </c>
      <c r="AD26">
        <v>37.239818572998047</v>
      </c>
      <c r="AE26">
        <v>32.994499206542969</v>
      </c>
      <c r="AF26">
        <v>27.981269836425781</v>
      </c>
      <c r="AG26">
        <v>-0.43084976077079773</v>
      </c>
      <c r="AH26">
        <v>-0.38426423072814941</v>
      </c>
      <c r="AI26">
        <v>-0.70013517141342163</v>
      </c>
      <c r="AJ26">
        <v>-1.0402683019638062</v>
      </c>
      <c r="AK26">
        <v>-0.82422900199890137</v>
      </c>
      <c r="AL26">
        <v>-0.43375855684280396</v>
      </c>
      <c r="AM26">
        <v>0.34078219532966614</v>
      </c>
      <c r="AN26">
        <v>0.14891225099563599</v>
      </c>
      <c r="AO26">
        <v>1.4724643230438232</v>
      </c>
      <c r="AP26">
        <v>1.7806922197341919</v>
      </c>
      <c r="AQ26">
        <v>1.2277495861053467</v>
      </c>
      <c r="AR26">
        <v>1.4668393135070801</v>
      </c>
      <c r="AS26">
        <v>2.2527799606323242</v>
      </c>
      <c r="AT26">
        <v>1.7207112312316895</v>
      </c>
      <c r="AU26">
        <v>1.8945558071136475</v>
      </c>
      <c r="AV26">
        <v>2.8658447265625</v>
      </c>
      <c r="AW26">
        <v>2.8870105743408203</v>
      </c>
      <c r="AX26">
        <v>2.8853838443756104</v>
      </c>
      <c r="AY26">
        <v>2.8021478652954102</v>
      </c>
      <c r="AZ26">
        <v>3.0645749568939209</v>
      </c>
      <c r="BA26">
        <v>1.3596342802047729</v>
      </c>
      <c r="BB26">
        <v>1.0610426664352417</v>
      </c>
      <c r="BC26">
        <v>9.7696252167224884E-2</v>
      </c>
      <c r="BD26">
        <v>-7.342056930065155E-2</v>
      </c>
      <c r="BE26">
        <v>-0.22720967233181</v>
      </c>
      <c r="BF26">
        <v>-0.17747548222541809</v>
      </c>
      <c r="BG26">
        <v>-0.49842047691345215</v>
      </c>
      <c r="BH26">
        <v>-0.83478456735610962</v>
      </c>
      <c r="BI26">
        <v>-0.63534390926361084</v>
      </c>
      <c r="BJ26">
        <v>-0.23247459530830383</v>
      </c>
      <c r="BK26">
        <v>0.56537973880767822</v>
      </c>
      <c r="BL26">
        <v>0.39712068438529968</v>
      </c>
      <c r="BM26">
        <v>1.7112168073654175</v>
      </c>
      <c r="BN26">
        <v>2.018632173538208</v>
      </c>
      <c r="BO26">
        <v>1.4622796773910522</v>
      </c>
      <c r="BP26">
        <v>1.6947911977767944</v>
      </c>
      <c r="BQ26">
        <v>2.4759860038757324</v>
      </c>
      <c r="BR26">
        <v>1.9277533292770386</v>
      </c>
      <c r="BS26">
        <v>2.0996417999267578</v>
      </c>
      <c r="BT26">
        <v>3.0695788860321045</v>
      </c>
      <c r="BU26">
        <v>3.1040773391723633</v>
      </c>
      <c r="BV26">
        <v>3.1081984043121338</v>
      </c>
      <c r="BW26">
        <v>3.033879280090332</v>
      </c>
      <c r="BX26">
        <v>3.3057825565338135</v>
      </c>
      <c r="BY26">
        <v>1.6037155389785767</v>
      </c>
      <c r="BZ26">
        <v>1.307884693145752</v>
      </c>
      <c r="CA26">
        <v>0.33547350764274597</v>
      </c>
      <c r="CB26">
        <v>0.14663794636726379</v>
      </c>
      <c r="CC26">
        <v>-8.616916835308075E-2</v>
      </c>
      <c r="CD26">
        <v>-3.4254226833581924E-2</v>
      </c>
      <c r="CE26">
        <v>-0.35871347784996033</v>
      </c>
      <c r="CF26">
        <v>-0.69246715307235718</v>
      </c>
      <c r="CG26">
        <v>-0.50452262163162231</v>
      </c>
      <c r="CH26">
        <v>-9.3065932393074036E-2</v>
      </c>
      <c r="CI26">
        <v>0.72093528509140015</v>
      </c>
      <c r="CJ26">
        <v>0.56902909278869629</v>
      </c>
      <c r="CK26">
        <v>1.8765760660171509</v>
      </c>
      <c r="CL26">
        <v>2.1834285259246826</v>
      </c>
      <c r="CM26">
        <v>1.6247143745422363</v>
      </c>
      <c r="CN26">
        <v>1.8526700735092163</v>
      </c>
      <c r="CO26">
        <v>2.6305778026580811</v>
      </c>
      <c r="CP26">
        <v>2.0711500644683838</v>
      </c>
      <c r="CQ26">
        <v>2.2416837215423584</v>
      </c>
      <c r="CR26">
        <v>3.2106845378875732</v>
      </c>
      <c r="CS26">
        <v>3.2544171810150146</v>
      </c>
      <c r="CT26">
        <v>3.2625191211700439</v>
      </c>
      <c r="CU26">
        <v>3.19437575340271</v>
      </c>
      <c r="CV26">
        <v>3.4728419780731201</v>
      </c>
      <c r="CW26">
        <v>1.7727655172348022</v>
      </c>
      <c r="CX26">
        <v>1.4788466691970825</v>
      </c>
      <c r="CY26">
        <v>0.50015729665756226</v>
      </c>
      <c r="CZ26">
        <v>0.29904979467391968</v>
      </c>
      <c r="DA26">
        <v>5.4871339350938797E-2</v>
      </c>
      <c r="DB26">
        <v>0.10896702855825424</v>
      </c>
      <c r="DC26">
        <v>-0.21900647878646851</v>
      </c>
      <c r="DD26">
        <v>-0.55014973878860474</v>
      </c>
      <c r="DE26">
        <v>-0.37370136380195618</v>
      </c>
      <c r="DF26">
        <v>4.634273424744606E-2</v>
      </c>
      <c r="DG26">
        <v>0.87649083137512207</v>
      </c>
      <c r="DH26">
        <v>0.74093747138977051</v>
      </c>
      <c r="DI26">
        <v>2.0419352054595947</v>
      </c>
      <c r="DJ26">
        <v>2.3482248783111572</v>
      </c>
      <c r="DK26">
        <v>1.7871490716934204</v>
      </c>
      <c r="DL26">
        <v>2.0105488300323486</v>
      </c>
      <c r="DM26">
        <v>2.7851696014404297</v>
      </c>
      <c r="DN26">
        <v>2.2145466804504395</v>
      </c>
      <c r="DO26">
        <v>2.383725643157959</v>
      </c>
      <c r="DP26">
        <v>3.351790189743042</v>
      </c>
      <c r="DQ26">
        <v>3.404757022857666</v>
      </c>
      <c r="DR26">
        <v>3.4168398380279541</v>
      </c>
      <c r="DS26">
        <v>3.3548722267150879</v>
      </c>
      <c r="DT26">
        <v>3.6399013996124268</v>
      </c>
      <c r="DU26">
        <v>1.9418154954910278</v>
      </c>
      <c r="DV26">
        <v>1.6498086452484131</v>
      </c>
      <c r="DW26">
        <v>0.66484111547470093</v>
      </c>
      <c r="DX26">
        <v>0.45146164298057556</v>
      </c>
      <c r="DY26">
        <v>0.25851142406463623</v>
      </c>
      <c r="DZ26">
        <v>0.31575578451156616</v>
      </c>
      <c r="EA26">
        <v>-1.7291776835918427E-2</v>
      </c>
      <c r="EB26">
        <v>-0.3446660041809082</v>
      </c>
      <c r="EC26">
        <v>-0.18481622636318207</v>
      </c>
      <c r="ED26">
        <v>0.24762670695781708</v>
      </c>
      <c r="EE26">
        <v>1.1010884046554565</v>
      </c>
      <c r="EF26">
        <v>0.98914593458175659</v>
      </c>
      <c r="EG26">
        <v>2.2806878089904785</v>
      </c>
      <c r="EH26">
        <v>2.5861649513244629</v>
      </c>
      <c r="EI26">
        <v>2.021679162979126</v>
      </c>
      <c r="EJ26">
        <v>2.2385008335113525</v>
      </c>
      <c r="EK26">
        <v>3.0083756446838379</v>
      </c>
      <c r="EL26">
        <v>2.4215888977050781</v>
      </c>
      <c r="EM26">
        <v>2.5888116359710693</v>
      </c>
      <c r="EN26">
        <v>3.5555243492126465</v>
      </c>
      <c r="EO26">
        <v>3.621823787689209</v>
      </c>
      <c r="EP26">
        <v>3.6396543979644775</v>
      </c>
      <c r="EQ26">
        <v>3.5866036415100098</v>
      </c>
      <c r="ER26">
        <v>3.8811089992523193</v>
      </c>
      <c r="ES26">
        <v>2.185896635055542</v>
      </c>
      <c r="ET26">
        <v>1.8966506719589233</v>
      </c>
      <c r="EU26">
        <v>0.90261834859848022</v>
      </c>
      <c r="EV26">
        <v>0.6715201735496521</v>
      </c>
      <c r="EW26">
        <v>51.253532409667969</v>
      </c>
      <c r="EX26">
        <v>50.19482421875</v>
      </c>
      <c r="EY26">
        <v>49.458259582519531</v>
      </c>
      <c r="EZ26">
        <v>48.79888916015625</v>
      </c>
      <c r="FA26">
        <v>48.153926849365234</v>
      </c>
      <c r="FB26">
        <v>47.649684906005859</v>
      </c>
      <c r="FC26">
        <v>47.843708038330078</v>
      </c>
      <c r="FD26">
        <v>48.950546264648438</v>
      </c>
      <c r="FE26">
        <v>52.201225280761719</v>
      </c>
      <c r="FF26">
        <v>55.786083221435547</v>
      </c>
      <c r="FG26">
        <v>58.746166229248047</v>
      </c>
      <c r="FH26">
        <v>61.356838226318359</v>
      </c>
      <c r="FI26">
        <v>63.260162353515625</v>
      </c>
      <c r="FJ26">
        <v>64.638862609863281</v>
      </c>
      <c r="FK26">
        <v>65.360092163085938</v>
      </c>
      <c r="FL26">
        <v>65.926040649414063</v>
      </c>
      <c r="FM26">
        <v>65.361358642578125</v>
      </c>
      <c r="FN26">
        <v>63.896636962890625</v>
      </c>
      <c r="FO26">
        <v>61.18597412109375</v>
      </c>
      <c r="FP26">
        <v>58.907466888427734</v>
      </c>
      <c r="FQ26">
        <v>56.953666687011719</v>
      </c>
      <c r="FR26">
        <v>55.509677886962891</v>
      </c>
      <c r="FS26">
        <v>54.484722137451172</v>
      </c>
      <c r="FT26">
        <v>52.789810180664063</v>
      </c>
      <c r="FU26">
        <v>7.1081861853599548E-2</v>
      </c>
      <c r="FV26">
        <v>0.13733972609043121</v>
      </c>
      <c r="FW26">
        <v>7.9423189163208008E-2</v>
      </c>
      <c r="FX26">
        <v>1431.3043212890625</v>
      </c>
      <c r="FY26">
        <v>1</v>
      </c>
      <c r="FZ26" s="28"/>
      <c r="GA26" s="28"/>
    </row>
    <row r="27" spans="1:183" x14ac:dyDescent="0.2">
      <c r="A27" t="s">
        <v>186</v>
      </c>
      <c r="B27" t="s">
        <v>236</v>
      </c>
      <c r="C27" t="s">
        <v>2</v>
      </c>
      <c r="D27" t="s">
        <v>202</v>
      </c>
      <c r="E27" t="s">
        <v>204</v>
      </c>
      <c r="F27" t="s">
        <v>178</v>
      </c>
      <c r="G27" t="s">
        <v>1</v>
      </c>
      <c r="H27">
        <v>16393</v>
      </c>
      <c r="I27">
        <v>8.5356721878051758</v>
      </c>
      <c r="J27">
        <v>7.5466141700744629</v>
      </c>
      <c r="K27">
        <v>7.053318977355957</v>
      </c>
      <c r="L27">
        <v>6.8446159362792969</v>
      </c>
      <c r="M27">
        <v>6.9649133682250977</v>
      </c>
      <c r="N27">
        <v>7.3812255859375</v>
      </c>
      <c r="O27">
        <v>8.8548822402954102</v>
      </c>
      <c r="P27">
        <v>10.154309272766113</v>
      </c>
      <c r="Q27">
        <v>9.4669790267944336</v>
      </c>
      <c r="R27">
        <v>8.9399557113647461</v>
      </c>
      <c r="S27">
        <v>8.3970022201538086</v>
      </c>
      <c r="T27">
        <v>8.0768089294433594</v>
      </c>
      <c r="U27">
        <v>7.9343771934509277</v>
      </c>
      <c r="V27">
        <v>7.7104830741882324</v>
      </c>
      <c r="W27">
        <v>7.4096431732177734</v>
      </c>
      <c r="X27">
        <v>7.5447711944580078</v>
      </c>
      <c r="Y27">
        <v>8.000483512878418</v>
      </c>
      <c r="Z27">
        <v>9.1534996032714844</v>
      </c>
      <c r="AA27">
        <v>10.718765258789063</v>
      </c>
      <c r="AB27">
        <v>12.488590240478516</v>
      </c>
      <c r="AC27">
        <v>13.711466789245605</v>
      </c>
      <c r="AD27">
        <v>13.417808532714844</v>
      </c>
      <c r="AE27">
        <v>11.913375854492188</v>
      </c>
      <c r="AF27">
        <v>10.020614624023438</v>
      </c>
      <c r="AG27">
        <v>7.6082073152065277E-2</v>
      </c>
      <c r="AH27">
        <v>6.9097183644771576E-2</v>
      </c>
      <c r="AI27">
        <v>7.0095262490212917E-3</v>
      </c>
      <c r="AJ27">
        <v>-1.558390911668539E-2</v>
      </c>
      <c r="AK27">
        <v>7.323150523006916E-3</v>
      </c>
      <c r="AL27">
        <v>-4.809222649782896E-3</v>
      </c>
      <c r="AM27">
        <v>0.19752396643161774</v>
      </c>
      <c r="AN27">
        <v>0.14338812232017517</v>
      </c>
      <c r="AO27">
        <v>0.2694128155708313</v>
      </c>
      <c r="AP27">
        <v>0.41043543815612793</v>
      </c>
      <c r="AQ27">
        <v>0.18293486535549164</v>
      </c>
      <c r="AR27">
        <v>2.5431212037801743E-2</v>
      </c>
      <c r="AS27">
        <v>8.1812888383865356E-2</v>
      </c>
      <c r="AT27">
        <v>0.22570344805717468</v>
      </c>
      <c r="AU27">
        <v>0.19607658684253693</v>
      </c>
      <c r="AV27">
        <v>0.52406275272369385</v>
      </c>
      <c r="AW27">
        <v>0.62141454219818115</v>
      </c>
      <c r="AX27">
        <v>0.73072785139083862</v>
      </c>
      <c r="AY27">
        <v>0.64054751396179199</v>
      </c>
      <c r="AZ27">
        <v>0.67825114727020264</v>
      </c>
      <c r="BA27">
        <v>0.47152963280677795</v>
      </c>
      <c r="BB27">
        <v>0.23659919202327728</v>
      </c>
      <c r="BC27">
        <v>-0.18664881587028503</v>
      </c>
      <c r="BD27">
        <v>-0.18964074552059174</v>
      </c>
      <c r="BE27">
        <v>0.13396266102790833</v>
      </c>
      <c r="BF27">
        <v>0.12019184976816177</v>
      </c>
      <c r="BG27">
        <v>5.4898306727409363E-2</v>
      </c>
      <c r="BH27">
        <v>3.0718503519892693E-2</v>
      </c>
      <c r="BI27">
        <v>5.4055027663707733E-2</v>
      </c>
      <c r="BJ27">
        <v>4.2326007038354874E-2</v>
      </c>
      <c r="BK27">
        <v>0.25094792246818542</v>
      </c>
      <c r="BL27">
        <v>0.20301876962184906</v>
      </c>
      <c r="BM27">
        <v>0.32663482427597046</v>
      </c>
      <c r="BN27">
        <v>0.47024995088577271</v>
      </c>
      <c r="BO27">
        <v>0.24155248701572418</v>
      </c>
      <c r="BP27">
        <v>8.462987095117569E-2</v>
      </c>
      <c r="BQ27">
        <v>0.14126892387866974</v>
      </c>
      <c r="BR27">
        <v>0.28366965055465698</v>
      </c>
      <c r="BS27">
        <v>0.25238314270973206</v>
      </c>
      <c r="BT27">
        <v>0.58114391565322876</v>
      </c>
      <c r="BU27">
        <v>0.67936480045318604</v>
      </c>
      <c r="BV27">
        <v>0.7935832142829895</v>
      </c>
      <c r="BW27">
        <v>0.70949780941009521</v>
      </c>
      <c r="BX27">
        <v>0.75035035610198975</v>
      </c>
      <c r="BY27">
        <v>0.54520255327224731</v>
      </c>
      <c r="BZ27">
        <v>0.31061166524887085</v>
      </c>
      <c r="CA27">
        <v>-0.11658220738172531</v>
      </c>
      <c r="CB27">
        <v>-0.12363586574792862</v>
      </c>
      <c r="CC27">
        <v>0.17405056953430176</v>
      </c>
      <c r="CD27">
        <v>0.15557986497879028</v>
      </c>
      <c r="CE27">
        <v>8.8065929710865021E-2</v>
      </c>
      <c r="CF27">
        <v>6.2787413597106934E-2</v>
      </c>
      <c r="CG27">
        <v>8.6421385407447815E-2</v>
      </c>
      <c r="CH27">
        <v>7.4971720576286316E-2</v>
      </c>
      <c r="CI27">
        <v>0.28794917464256287</v>
      </c>
      <c r="CJ27">
        <v>0.24431878328323364</v>
      </c>
      <c r="CK27">
        <v>0.36626660823822021</v>
      </c>
      <c r="CL27">
        <v>0.5116773247718811</v>
      </c>
      <c r="CM27">
        <v>0.28215086460113525</v>
      </c>
      <c r="CN27">
        <v>0.12563067674636841</v>
      </c>
      <c r="CO27">
        <v>0.18244799971580505</v>
      </c>
      <c r="CP27">
        <v>0.32381686568260193</v>
      </c>
      <c r="CQ27">
        <v>0.29138091206550598</v>
      </c>
      <c r="CR27">
        <v>0.6206781268119812</v>
      </c>
      <c r="CS27">
        <v>0.71950095891952515</v>
      </c>
      <c r="CT27">
        <v>0.83711659908294678</v>
      </c>
      <c r="CU27">
        <v>0.75725257396697998</v>
      </c>
      <c r="CV27">
        <v>0.80028611421585083</v>
      </c>
      <c r="CW27">
        <v>0.59622818231582642</v>
      </c>
      <c r="CX27">
        <v>0.36187249422073364</v>
      </c>
      <c r="CY27">
        <v>-6.8054288625717163E-2</v>
      </c>
      <c r="CZ27">
        <v>-7.7921085059642792E-2</v>
      </c>
      <c r="DA27">
        <v>0.21413847804069519</v>
      </c>
      <c r="DB27">
        <v>0.1909678727388382</v>
      </c>
      <c r="DC27">
        <v>0.12123355269432068</v>
      </c>
      <c r="DD27">
        <v>9.4856321811676025E-2</v>
      </c>
      <c r="DE27">
        <v>0.1187877431511879</v>
      </c>
      <c r="DF27">
        <v>0.10761743783950806</v>
      </c>
      <c r="DG27">
        <v>0.32495042681694031</v>
      </c>
      <c r="DH27">
        <v>0.28561878204345703</v>
      </c>
      <c r="DI27">
        <v>0.40589839220046997</v>
      </c>
      <c r="DJ27">
        <v>0.5531046986579895</v>
      </c>
      <c r="DK27">
        <v>0.32274925708770752</v>
      </c>
      <c r="DL27">
        <v>0.16663148999214172</v>
      </c>
      <c r="DM27">
        <v>0.22362707555294037</v>
      </c>
      <c r="DN27">
        <v>0.36396408081054688</v>
      </c>
      <c r="DO27">
        <v>0.33037868142127991</v>
      </c>
      <c r="DP27">
        <v>0.66021233797073364</v>
      </c>
      <c r="DQ27">
        <v>0.75963711738586426</v>
      </c>
      <c r="DR27">
        <v>0.88064998388290405</v>
      </c>
      <c r="DS27">
        <v>0.80500733852386475</v>
      </c>
      <c r="DT27">
        <v>0.85022187232971191</v>
      </c>
      <c r="DU27">
        <v>0.64725381135940552</v>
      </c>
      <c r="DV27">
        <v>0.41313332319259644</v>
      </c>
      <c r="DW27">
        <v>-1.9526371732354164E-2</v>
      </c>
      <c r="DX27">
        <v>-3.2206304371356964E-2</v>
      </c>
      <c r="DY27">
        <v>0.27201905846595764</v>
      </c>
      <c r="DZ27">
        <v>0.24206255376338959</v>
      </c>
      <c r="EA27">
        <v>0.16912233829498291</v>
      </c>
      <c r="EB27">
        <v>0.14115872979164124</v>
      </c>
      <c r="EC27">
        <v>0.16551962494850159</v>
      </c>
      <c r="ED27">
        <v>0.15475265681743622</v>
      </c>
      <c r="EE27">
        <v>0.3783743679523468</v>
      </c>
      <c r="EF27">
        <v>0.34524944424629211</v>
      </c>
      <c r="EG27">
        <v>0.46312040090560913</v>
      </c>
      <c r="EH27">
        <v>0.61291921138763428</v>
      </c>
      <c r="EI27">
        <v>0.38136684894561768</v>
      </c>
      <c r="EJ27">
        <v>0.22583013772964478</v>
      </c>
      <c r="EK27">
        <v>0.28308311104774475</v>
      </c>
      <c r="EL27">
        <v>0.42193028330802917</v>
      </c>
      <c r="EM27">
        <v>0.38668525218963623</v>
      </c>
      <c r="EN27">
        <v>0.71729350090026855</v>
      </c>
      <c r="EO27">
        <v>0.81758737564086914</v>
      </c>
      <c r="EP27">
        <v>0.94350534677505493</v>
      </c>
      <c r="EQ27">
        <v>0.87395763397216797</v>
      </c>
      <c r="ER27">
        <v>0.92232108116149902</v>
      </c>
      <c r="ES27">
        <v>0.72092676162719727</v>
      </c>
      <c r="ET27">
        <v>0.48714578151702881</v>
      </c>
      <c r="EU27">
        <v>5.054023489356041E-2</v>
      </c>
      <c r="EV27">
        <v>3.3798575401306152E-2</v>
      </c>
      <c r="EW27">
        <v>52.765876770019531</v>
      </c>
      <c r="EX27">
        <v>51.900321960449219</v>
      </c>
      <c r="EY27">
        <v>51.315891265869141</v>
      </c>
      <c r="EZ27">
        <v>50.799705505371094</v>
      </c>
      <c r="FA27">
        <v>50.254764556884766</v>
      </c>
      <c r="FB27">
        <v>49.826065063476563</v>
      </c>
      <c r="FC27">
        <v>49.891792297363281</v>
      </c>
      <c r="FD27">
        <v>50.989852905273438</v>
      </c>
      <c r="FE27">
        <v>54.025798797607422</v>
      </c>
      <c r="FF27">
        <v>57.087291717529297</v>
      </c>
      <c r="FG27">
        <v>59.38812255859375</v>
      </c>
      <c r="FH27">
        <v>61.664829254150391</v>
      </c>
      <c r="FI27">
        <v>63.549739837646484</v>
      </c>
      <c r="FJ27">
        <v>64.856460571289063</v>
      </c>
      <c r="FK27">
        <v>65.835350036621094</v>
      </c>
      <c r="FL27">
        <v>66.069572448730469</v>
      </c>
      <c r="FM27">
        <v>65.451011657714844</v>
      </c>
      <c r="FN27">
        <v>63.877510070800781</v>
      </c>
      <c r="FO27">
        <v>61.393436431884766</v>
      </c>
      <c r="FP27">
        <v>59.445545196533203</v>
      </c>
      <c r="FQ27">
        <v>57.799816131591797</v>
      </c>
      <c r="FR27">
        <v>56.595973968505859</v>
      </c>
      <c r="FS27">
        <v>55.665340423583984</v>
      </c>
      <c r="FT27">
        <v>54.155136108398438</v>
      </c>
      <c r="FU27">
        <v>1.8875610083341599E-2</v>
      </c>
      <c r="FV27">
        <v>4.0221907198429108E-2</v>
      </c>
      <c r="FW27">
        <v>2.0859016105532646E-2</v>
      </c>
      <c r="FX27">
        <v>1024.565185546875</v>
      </c>
      <c r="FY27">
        <v>1</v>
      </c>
      <c r="FZ27" s="28"/>
      <c r="GA27" s="28"/>
    </row>
    <row r="28" spans="1:183" x14ac:dyDescent="0.2">
      <c r="A28" t="s">
        <v>186</v>
      </c>
      <c r="B28" t="s">
        <v>236</v>
      </c>
      <c r="C28" t="s">
        <v>2</v>
      </c>
      <c r="D28" t="s">
        <v>202</v>
      </c>
      <c r="E28" t="s">
        <v>204</v>
      </c>
      <c r="F28" t="s">
        <v>179</v>
      </c>
      <c r="G28" t="s">
        <v>1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BZ28">
        <v>0</v>
      </c>
      <c r="CA28">
        <v>0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</v>
      </c>
      <c r="CN28">
        <v>0</v>
      </c>
      <c r="CO28">
        <v>0</v>
      </c>
      <c r="CP28">
        <v>0</v>
      </c>
      <c r="CQ28">
        <v>0</v>
      </c>
      <c r="CR28">
        <v>0</v>
      </c>
      <c r="CS28">
        <v>0</v>
      </c>
      <c r="CT28">
        <v>0</v>
      </c>
      <c r="CU28">
        <v>0</v>
      </c>
      <c r="CV28">
        <v>0</v>
      </c>
      <c r="CW28">
        <v>0</v>
      </c>
      <c r="CX28">
        <v>0</v>
      </c>
      <c r="CY28">
        <v>0</v>
      </c>
      <c r="CZ28">
        <v>0</v>
      </c>
      <c r="DA28">
        <v>0</v>
      </c>
      <c r="DB28">
        <v>0</v>
      </c>
      <c r="DC28">
        <v>0</v>
      </c>
      <c r="DD28">
        <v>0</v>
      </c>
      <c r="DE28">
        <v>0</v>
      </c>
      <c r="DF28">
        <v>0</v>
      </c>
      <c r="DG28">
        <v>0</v>
      </c>
      <c r="DH28">
        <v>0</v>
      </c>
      <c r="DI28">
        <v>0</v>
      </c>
      <c r="DJ28">
        <v>0</v>
      </c>
      <c r="DK28">
        <v>0</v>
      </c>
      <c r="DL28">
        <v>0</v>
      </c>
      <c r="DM28">
        <v>0</v>
      </c>
      <c r="DN28">
        <v>0</v>
      </c>
      <c r="DO28">
        <v>0</v>
      </c>
      <c r="DP28">
        <v>0</v>
      </c>
      <c r="DQ28">
        <v>0</v>
      </c>
      <c r="DR28">
        <v>0</v>
      </c>
      <c r="DS28">
        <v>0</v>
      </c>
      <c r="DT28">
        <v>0</v>
      </c>
      <c r="DU28">
        <v>0</v>
      </c>
      <c r="DV28">
        <v>0</v>
      </c>
      <c r="DW28">
        <v>0</v>
      </c>
      <c r="DX28">
        <v>0</v>
      </c>
      <c r="DY28">
        <v>0</v>
      </c>
      <c r="DZ28">
        <v>0</v>
      </c>
      <c r="EA28">
        <v>0</v>
      </c>
      <c r="EB28">
        <v>0</v>
      </c>
      <c r="EC28">
        <v>0</v>
      </c>
      <c r="ED28">
        <v>0</v>
      </c>
      <c r="EE28">
        <v>0</v>
      </c>
      <c r="EF28">
        <v>0</v>
      </c>
      <c r="EG28">
        <v>0</v>
      </c>
      <c r="EH28">
        <v>0</v>
      </c>
      <c r="EI28">
        <v>0</v>
      </c>
      <c r="EJ28">
        <v>0</v>
      </c>
      <c r="EK28">
        <v>0</v>
      </c>
      <c r="EL28">
        <v>0</v>
      </c>
      <c r="EM28">
        <v>0</v>
      </c>
      <c r="EN28">
        <v>0</v>
      </c>
      <c r="EO28">
        <v>0</v>
      </c>
      <c r="EP28">
        <v>0</v>
      </c>
      <c r="EQ28">
        <v>0</v>
      </c>
      <c r="ER28">
        <v>0</v>
      </c>
      <c r="ES28">
        <v>0</v>
      </c>
      <c r="ET28">
        <v>0</v>
      </c>
      <c r="EU28">
        <v>0</v>
      </c>
      <c r="EV28">
        <v>0</v>
      </c>
      <c r="EW28">
        <v>0</v>
      </c>
      <c r="EX28">
        <v>0</v>
      </c>
      <c r="EY28">
        <v>0</v>
      </c>
      <c r="EZ28">
        <v>0</v>
      </c>
      <c r="FA28">
        <v>0</v>
      </c>
      <c r="FB28">
        <v>0</v>
      </c>
      <c r="FC28">
        <v>0</v>
      </c>
      <c r="FD28">
        <v>0</v>
      </c>
      <c r="FE28">
        <v>0</v>
      </c>
      <c r="FF28">
        <v>0</v>
      </c>
      <c r="FG28">
        <v>0</v>
      </c>
      <c r="FH28">
        <v>0</v>
      </c>
      <c r="FI28">
        <v>0</v>
      </c>
      <c r="FJ28">
        <v>0</v>
      </c>
      <c r="FK28">
        <v>0</v>
      </c>
      <c r="FL28">
        <v>0</v>
      </c>
      <c r="FM28">
        <v>0</v>
      </c>
      <c r="FN28">
        <v>0</v>
      </c>
      <c r="FO28">
        <v>0</v>
      </c>
      <c r="FP28">
        <v>0</v>
      </c>
      <c r="FQ28">
        <v>0</v>
      </c>
      <c r="FR28">
        <v>0</v>
      </c>
      <c r="FS28">
        <v>0</v>
      </c>
      <c r="FT28">
        <v>0</v>
      </c>
      <c r="FU28">
        <v>0</v>
      </c>
      <c r="FV28">
        <v>0</v>
      </c>
      <c r="FW28">
        <v>0</v>
      </c>
      <c r="FX28">
        <v>40.391304016113281</v>
      </c>
      <c r="FY28">
        <v>0</v>
      </c>
      <c r="FZ28" s="28"/>
      <c r="GA28" s="28"/>
    </row>
    <row r="29" spans="1:183" x14ac:dyDescent="0.2">
      <c r="A29" t="s">
        <v>186</v>
      </c>
      <c r="B29" t="s">
        <v>236</v>
      </c>
      <c r="C29" t="s">
        <v>2</v>
      </c>
      <c r="D29" t="s">
        <v>202</v>
      </c>
      <c r="E29" t="s">
        <v>204</v>
      </c>
      <c r="F29" t="s">
        <v>180</v>
      </c>
      <c r="G29" t="s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H29">
        <v>0</v>
      </c>
      <c r="CI29">
        <v>0</v>
      </c>
      <c r="CJ29">
        <v>0</v>
      </c>
      <c r="CK29">
        <v>0</v>
      </c>
      <c r="CL29">
        <v>0</v>
      </c>
      <c r="CM29">
        <v>0</v>
      </c>
      <c r="CN29">
        <v>0</v>
      </c>
      <c r="CO29">
        <v>0</v>
      </c>
      <c r="CP29">
        <v>0</v>
      </c>
      <c r="CQ29">
        <v>0</v>
      </c>
      <c r="CR29">
        <v>0</v>
      </c>
      <c r="CS29">
        <v>0</v>
      </c>
      <c r="CT29">
        <v>0</v>
      </c>
      <c r="CU29">
        <v>0</v>
      </c>
      <c r="CV29">
        <v>0</v>
      </c>
      <c r="CW29">
        <v>0</v>
      </c>
      <c r="CX29">
        <v>0</v>
      </c>
      <c r="CY29">
        <v>0</v>
      </c>
      <c r="CZ29">
        <v>0</v>
      </c>
      <c r="DA29">
        <v>0</v>
      </c>
      <c r="DB29">
        <v>0</v>
      </c>
      <c r="DC29">
        <v>0</v>
      </c>
      <c r="DD29">
        <v>0</v>
      </c>
      <c r="DE29">
        <v>0</v>
      </c>
      <c r="DF29">
        <v>0</v>
      </c>
      <c r="DG29">
        <v>0</v>
      </c>
      <c r="DH29">
        <v>0</v>
      </c>
      <c r="DI29">
        <v>0</v>
      </c>
      <c r="DJ29">
        <v>0</v>
      </c>
      <c r="DK29">
        <v>0</v>
      </c>
      <c r="DL29">
        <v>0</v>
      </c>
      <c r="DM29">
        <v>0</v>
      </c>
      <c r="DN29">
        <v>0</v>
      </c>
      <c r="DO29">
        <v>0</v>
      </c>
      <c r="DP29">
        <v>0</v>
      </c>
      <c r="DQ29">
        <v>0</v>
      </c>
      <c r="DR29">
        <v>0</v>
      </c>
      <c r="DS29">
        <v>0</v>
      </c>
      <c r="DT29">
        <v>0</v>
      </c>
      <c r="DU29">
        <v>0</v>
      </c>
      <c r="DV29">
        <v>0</v>
      </c>
      <c r="DW29">
        <v>0</v>
      </c>
      <c r="DX29">
        <v>0</v>
      </c>
      <c r="DY29">
        <v>0</v>
      </c>
      <c r="DZ29">
        <v>0</v>
      </c>
      <c r="EA29">
        <v>0</v>
      </c>
      <c r="EB29">
        <v>0</v>
      </c>
      <c r="EC29">
        <v>0</v>
      </c>
      <c r="ED29">
        <v>0</v>
      </c>
      <c r="EE29">
        <v>0</v>
      </c>
      <c r="EF29">
        <v>0</v>
      </c>
      <c r="EG29">
        <v>0</v>
      </c>
      <c r="EH29">
        <v>0</v>
      </c>
      <c r="EI29">
        <v>0</v>
      </c>
      <c r="EJ29">
        <v>0</v>
      </c>
      <c r="EK29">
        <v>0</v>
      </c>
      <c r="EL29">
        <v>0</v>
      </c>
      <c r="EM29">
        <v>0</v>
      </c>
      <c r="EN29">
        <v>0</v>
      </c>
      <c r="EO29">
        <v>0</v>
      </c>
      <c r="EP29">
        <v>0</v>
      </c>
      <c r="EQ29">
        <v>0</v>
      </c>
      <c r="ER29">
        <v>0</v>
      </c>
      <c r="ES29">
        <v>0</v>
      </c>
      <c r="ET29">
        <v>0</v>
      </c>
      <c r="EU29">
        <v>0</v>
      </c>
      <c r="EV29">
        <v>0</v>
      </c>
      <c r="EW29">
        <v>0</v>
      </c>
      <c r="EX29">
        <v>0</v>
      </c>
      <c r="EY29">
        <v>0</v>
      </c>
      <c r="EZ29">
        <v>0</v>
      </c>
      <c r="FA29">
        <v>0</v>
      </c>
      <c r="FB29">
        <v>0</v>
      </c>
      <c r="FC29">
        <v>0</v>
      </c>
      <c r="FD29">
        <v>0</v>
      </c>
      <c r="FE29">
        <v>0</v>
      </c>
      <c r="FF29">
        <v>0</v>
      </c>
      <c r="FG29">
        <v>0</v>
      </c>
      <c r="FH29">
        <v>0</v>
      </c>
      <c r="FI29">
        <v>0</v>
      </c>
      <c r="FJ29">
        <v>0</v>
      </c>
      <c r="FK29">
        <v>0</v>
      </c>
      <c r="FL29">
        <v>0</v>
      </c>
      <c r="FM29">
        <v>0</v>
      </c>
      <c r="FN29">
        <v>0</v>
      </c>
      <c r="FO29">
        <v>0</v>
      </c>
      <c r="FP29">
        <v>0</v>
      </c>
      <c r="FQ29">
        <v>0</v>
      </c>
      <c r="FR29">
        <v>0</v>
      </c>
      <c r="FS29">
        <v>0</v>
      </c>
      <c r="FT29">
        <v>0</v>
      </c>
      <c r="FU29">
        <v>0</v>
      </c>
      <c r="FV29">
        <v>0</v>
      </c>
      <c r="FW29">
        <v>0</v>
      </c>
      <c r="FX29">
        <v>35.869564056396484</v>
      </c>
      <c r="FY29">
        <v>0</v>
      </c>
      <c r="FZ29" s="28"/>
      <c r="GA29" s="28"/>
    </row>
    <row r="30" spans="1:183" x14ac:dyDescent="0.2">
      <c r="A30" t="s">
        <v>186</v>
      </c>
      <c r="B30" t="s">
        <v>236</v>
      </c>
      <c r="C30" t="s">
        <v>2</v>
      </c>
      <c r="D30" t="s">
        <v>202</v>
      </c>
      <c r="E30" t="s">
        <v>204</v>
      </c>
      <c r="F30" t="s">
        <v>181</v>
      </c>
      <c r="G30" t="s">
        <v>1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H30">
        <v>0</v>
      </c>
      <c r="CI30">
        <v>0</v>
      </c>
      <c r="CJ30">
        <v>0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Q30">
        <v>0</v>
      </c>
      <c r="CR30">
        <v>0</v>
      </c>
      <c r="CS30">
        <v>0</v>
      </c>
      <c r="CT30">
        <v>0</v>
      </c>
      <c r="CU30">
        <v>0</v>
      </c>
      <c r="CV30">
        <v>0</v>
      </c>
      <c r="CW30">
        <v>0</v>
      </c>
      <c r="CX30">
        <v>0</v>
      </c>
      <c r="CY30">
        <v>0</v>
      </c>
      <c r="CZ30">
        <v>0</v>
      </c>
      <c r="DA30">
        <v>0</v>
      </c>
      <c r="DB30">
        <v>0</v>
      </c>
      <c r="DC30">
        <v>0</v>
      </c>
      <c r="DD30">
        <v>0</v>
      </c>
      <c r="DE30">
        <v>0</v>
      </c>
      <c r="DF30">
        <v>0</v>
      </c>
      <c r="DG30">
        <v>0</v>
      </c>
      <c r="DH30">
        <v>0</v>
      </c>
      <c r="DI30">
        <v>0</v>
      </c>
      <c r="DJ30">
        <v>0</v>
      </c>
      <c r="DK30">
        <v>0</v>
      </c>
      <c r="DL30">
        <v>0</v>
      </c>
      <c r="DM30">
        <v>0</v>
      </c>
      <c r="DN30">
        <v>0</v>
      </c>
      <c r="DO30">
        <v>0</v>
      </c>
      <c r="DP30">
        <v>0</v>
      </c>
      <c r="DQ30">
        <v>0</v>
      </c>
      <c r="DR30">
        <v>0</v>
      </c>
      <c r="DS30">
        <v>0</v>
      </c>
      <c r="DT30">
        <v>0</v>
      </c>
      <c r="DU30">
        <v>0</v>
      </c>
      <c r="DV30">
        <v>0</v>
      </c>
      <c r="DW30">
        <v>0</v>
      </c>
      <c r="DX30">
        <v>0</v>
      </c>
      <c r="DY30">
        <v>0</v>
      </c>
      <c r="DZ30">
        <v>0</v>
      </c>
      <c r="EA30">
        <v>0</v>
      </c>
      <c r="EB30">
        <v>0</v>
      </c>
      <c r="EC30">
        <v>0</v>
      </c>
      <c r="ED30">
        <v>0</v>
      </c>
      <c r="EE30">
        <v>0</v>
      </c>
      <c r="EF30">
        <v>0</v>
      </c>
      <c r="EG30">
        <v>0</v>
      </c>
      <c r="EH30">
        <v>0</v>
      </c>
      <c r="EI30">
        <v>0</v>
      </c>
      <c r="EJ30">
        <v>0</v>
      </c>
      <c r="EK30">
        <v>0</v>
      </c>
      <c r="EL30">
        <v>0</v>
      </c>
      <c r="EM30">
        <v>0</v>
      </c>
      <c r="EN30">
        <v>0</v>
      </c>
      <c r="EO30">
        <v>0</v>
      </c>
      <c r="EP30">
        <v>0</v>
      </c>
      <c r="EQ30">
        <v>0</v>
      </c>
      <c r="ER30">
        <v>0</v>
      </c>
      <c r="ES30">
        <v>0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EZ30">
        <v>0</v>
      </c>
      <c r="FA30">
        <v>0</v>
      </c>
      <c r="FB30">
        <v>0</v>
      </c>
      <c r="FC30">
        <v>0</v>
      </c>
      <c r="FD30">
        <v>0</v>
      </c>
      <c r="FE30">
        <v>0</v>
      </c>
      <c r="FF30">
        <v>0</v>
      </c>
      <c r="FG30">
        <v>0</v>
      </c>
      <c r="FH30">
        <v>0</v>
      </c>
      <c r="FI30">
        <v>0</v>
      </c>
      <c r="FJ30">
        <v>0</v>
      </c>
      <c r="FK30">
        <v>0</v>
      </c>
      <c r="FL30">
        <v>0</v>
      </c>
      <c r="FM30">
        <v>0</v>
      </c>
      <c r="FN30">
        <v>0</v>
      </c>
      <c r="FO30">
        <v>0</v>
      </c>
      <c r="FP30">
        <v>0</v>
      </c>
      <c r="FQ30">
        <v>0</v>
      </c>
      <c r="FR30">
        <v>0</v>
      </c>
      <c r="FS30">
        <v>0</v>
      </c>
      <c r="FT30">
        <v>0</v>
      </c>
      <c r="FU30">
        <v>0</v>
      </c>
      <c r="FV30">
        <v>0</v>
      </c>
      <c r="FW30">
        <v>0</v>
      </c>
      <c r="FX30">
        <v>9.9565219879150391</v>
      </c>
      <c r="FY30">
        <v>0</v>
      </c>
      <c r="FZ30" s="28"/>
      <c r="GA30" s="28"/>
    </row>
    <row r="31" spans="1:183" x14ac:dyDescent="0.2">
      <c r="A31" t="s">
        <v>186</v>
      </c>
      <c r="B31" t="s">
        <v>236</v>
      </c>
      <c r="C31" t="s">
        <v>2</v>
      </c>
      <c r="D31" t="s">
        <v>202</v>
      </c>
      <c r="E31" t="s">
        <v>204</v>
      </c>
      <c r="F31" t="s">
        <v>182</v>
      </c>
      <c r="G31" t="s">
        <v>1</v>
      </c>
      <c r="H31">
        <v>4451</v>
      </c>
      <c r="I31">
        <v>4.5526599884033203</v>
      </c>
      <c r="J31">
        <v>4.6206479072570801</v>
      </c>
      <c r="K31">
        <v>4.5651888847351074</v>
      </c>
      <c r="L31">
        <v>4.5041418075561523</v>
      </c>
      <c r="M31">
        <v>4.532562255859375</v>
      </c>
      <c r="N31">
        <v>4.8107309341430664</v>
      </c>
      <c r="O31">
        <v>5.617375373840332</v>
      </c>
      <c r="P31">
        <v>5.7191367149353027</v>
      </c>
      <c r="Q31">
        <v>5.4893016815185547</v>
      </c>
      <c r="R31">
        <v>5.2175793647766113</v>
      </c>
      <c r="S31">
        <v>5.0839543342590332</v>
      </c>
      <c r="T31">
        <v>4.8355817794799805</v>
      </c>
      <c r="U31">
        <v>4.4554963111877441</v>
      </c>
      <c r="V31">
        <v>3.8851101398468018</v>
      </c>
      <c r="W31">
        <v>3.6115620136260986</v>
      </c>
      <c r="X31">
        <v>3.608715295791626</v>
      </c>
      <c r="Y31">
        <v>3.7121353149414063</v>
      </c>
      <c r="Z31">
        <v>4.1835193634033203</v>
      </c>
      <c r="AA31">
        <v>4.9538817405700684</v>
      </c>
      <c r="AB31">
        <v>5.5872640609741211</v>
      </c>
      <c r="AC31">
        <v>6.0137548446655273</v>
      </c>
      <c r="AD31">
        <v>6.1085348129272461</v>
      </c>
      <c r="AE31">
        <v>5.603269100189209</v>
      </c>
      <c r="AF31">
        <v>4.8916091918945313</v>
      </c>
      <c r="AG31">
        <v>0.14985102415084839</v>
      </c>
      <c r="AH31">
        <v>0.17400114238262177</v>
      </c>
      <c r="AI31">
        <v>0.23038823902606964</v>
      </c>
      <c r="AJ31">
        <v>0.18465906381607056</v>
      </c>
      <c r="AK31">
        <v>0.12938074767589569</v>
      </c>
      <c r="AL31">
        <v>8.1018827855587006E-2</v>
      </c>
      <c r="AM31">
        <v>0.29541283845901489</v>
      </c>
      <c r="AN31">
        <v>-0.16445527970790863</v>
      </c>
      <c r="AO31">
        <v>-0.2426295131444931</v>
      </c>
      <c r="AP31">
        <v>-3.2659664750099182E-2</v>
      </c>
      <c r="AQ31">
        <v>0.10774035006761551</v>
      </c>
      <c r="AR31">
        <v>9.0010263025760651E-2</v>
      </c>
      <c r="AS31">
        <v>0.42753902077674866</v>
      </c>
      <c r="AT31">
        <v>0.24905313551425934</v>
      </c>
      <c r="AU31">
        <v>0.15251795947551727</v>
      </c>
      <c r="AV31">
        <v>0.37723824381828308</v>
      </c>
      <c r="AW31">
        <v>0.31975990533828735</v>
      </c>
      <c r="AX31">
        <v>0.39334321022033691</v>
      </c>
      <c r="AY31">
        <v>0.47304099798202515</v>
      </c>
      <c r="AZ31">
        <v>0.5763736367225647</v>
      </c>
      <c r="BA31">
        <v>0.39671307802200317</v>
      </c>
      <c r="BB31">
        <v>0.26030158996582031</v>
      </c>
      <c r="BC31">
        <v>0.25748243927955627</v>
      </c>
      <c r="BD31">
        <v>0.31374484300613403</v>
      </c>
      <c r="BE31">
        <v>0.25696170330047607</v>
      </c>
      <c r="BF31">
        <v>0.28565225005149841</v>
      </c>
      <c r="BG31">
        <v>0.3398212194442749</v>
      </c>
      <c r="BH31">
        <v>0.29351809620857239</v>
      </c>
      <c r="BI31">
        <v>0.24035243690013885</v>
      </c>
      <c r="BJ31">
        <v>0.19631247222423553</v>
      </c>
      <c r="BK31">
        <v>0.41455057263374329</v>
      </c>
      <c r="BL31">
        <v>-3.8451019674539566E-2</v>
      </c>
      <c r="BM31">
        <v>-0.11666885018348694</v>
      </c>
      <c r="BN31">
        <v>9.3958854675292969E-2</v>
      </c>
      <c r="BO31">
        <v>0.22765541076660156</v>
      </c>
      <c r="BP31">
        <v>0.20609244704246521</v>
      </c>
      <c r="BQ31">
        <v>0.53432130813598633</v>
      </c>
      <c r="BR31">
        <v>0.33162465691566467</v>
      </c>
      <c r="BS31">
        <v>0.2356620728969574</v>
      </c>
      <c r="BT31">
        <v>0.45282632112503052</v>
      </c>
      <c r="BU31">
        <v>0.41072168946266174</v>
      </c>
      <c r="BV31">
        <v>0.48316070437431335</v>
      </c>
      <c r="BW31">
        <v>0.56416147947311401</v>
      </c>
      <c r="BX31">
        <v>0.67230916023254395</v>
      </c>
      <c r="BY31">
        <v>0.49779337644577026</v>
      </c>
      <c r="BZ31">
        <v>0.36051067709922791</v>
      </c>
      <c r="CA31">
        <v>0.35910528898239136</v>
      </c>
      <c r="CB31">
        <v>0.41202521324157715</v>
      </c>
      <c r="CC31">
        <v>0.331146240234375</v>
      </c>
      <c r="CD31">
        <v>0.36298146843910217</v>
      </c>
      <c r="CE31">
        <v>0.41561418771743774</v>
      </c>
      <c r="CF31">
        <v>0.36891353130340576</v>
      </c>
      <c r="CG31">
        <v>0.3172110915184021</v>
      </c>
      <c r="CH31">
        <v>0.27616450190544128</v>
      </c>
      <c r="CI31">
        <v>0.49706500768661499</v>
      </c>
      <c r="CJ31">
        <v>4.8819147050380707E-2</v>
      </c>
      <c r="CK31">
        <v>-2.9428882524371147E-2</v>
      </c>
      <c r="CL31">
        <v>0.18165445327758789</v>
      </c>
      <c r="CM31">
        <v>0.31070822477340698</v>
      </c>
      <c r="CN31">
        <v>0.28649061918258667</v>
      </c>
      <c r="CO31">
        <v>0.60827839374542236</v>
      </c>
      <c r="CP31">
        <v>0.38881343603134155</v>
      </c>
      <c r="CQ31">
        <v>0.29324743151664734</v>
      </c>
      <c r="CR31">
        <v>0.50517839193344116</v>
      </c>
      <c r="CS31">
        <v>0.47372153401374817</v>
      </c>
      <c r="CT31">
        <v>0.5453680157661438</v>
      </c>
      <c r="CU31">
        <v>0.62727129459381104</v>
      </c>
      <c r="CV31">
        <v>0.73875385522842407</v>
      </c>
      <c r="CW31">
        <v>0.56780129671096802</v>
      </c>
      <c r="CX31">
        <v>0.42991518974304199</v>
      </c>
      <c r="CY31">
        <v>0.42948895692825317</v>
      </c>
      <c r="CZ31">
        <v>0.48009392619132996</v>
      </c>
      <c r="DA31">
        <v>0.40533077716827393</v>
      </c>
      <c r="DB31">
        <v>0.44031068682670593</v>
      </c>
      <c r="DC31">
        <v>0.49140715599060059</v>
      </c>
      <c r="DD31">
        <v>0.44430896639823914</v>
      </c>
      <c r="DE31">
        <v>0.39406973123550415</v>
      </c>
      <c r="DF31">
        <v>0.35601651668548584</v>
      </c>
      <c r="DG31">
        <v>0.57957941293716431</v>
      </c>
      <c r="DH31">
        <v>0.13608931005001068</v>
      </c>
      <c r="DI31">
        <v>5.7811085134744644E-2</v>
      </c>
      <c r="DJ31">
        <v>0.26935005187988281</v>
      </c>
      <c r="DK31">
        <v>0.3937610387802124</v>
      </c>
      <c r="DL31">
        <v>0.36688879132270813</v>
      </c>
      <c r="DM31">
        <v>0.6822354793548584</v>
      </c>
      <c r="DN31">
        <v>0.44600221514701843</v>
      </c>
      <c r="DO31">
        <v>0.35083279013633728</v>
      </c>
      <c r="DP31">
        <v>0.55753046274185181</v>
      </c>
      <c r="DQ31">
        <v>0.53672140836715698</v>
      </c>
      <c r="DR31">
        <v>0.60757535696029663</v>
      </c>
      <c r="DS31">
        <v>0.69038110971450806</v>
      </c>
      <c r="DT31">
        <v>0.8051985502243042</v>
      </c>
      <c r="DU31">
        <v>0.63780921697616577</v>
      </c>
      <c r="DV31">
        <v>0.49931970238685608</v>
      </c>
      <c r="DW31">
        <v>0.49987262487411499</v>
      </c>
      <c r="DX31">
        <v>0.54816263914108276</v>
      </c>
      <c r="DY31">
        <v>0.51244145631790161</v>
      </c>
      <c r="DZ31">
        <v>0.55196177959442139</v>
      </c>
      <c r="EA31">
        <v>0.60084015130996704</v>
      </c>
      <c r="EB31">
        <v>0.55316799879074097</v>
      </c>
      <c r="EC31">
        <v>0.50504142045974731</v>
      </c>
      <c r="ED31">
        <v>0.47131016850471497</v>
      </c>
      <c r="EE31">
        <v>0.69871717691421509</v>
      </c>
      <c r="EF31">
        <v>0.26209357380867004</v>
      </c>
      <c r="EG31">
        <v>0.18377174437046051</v>
      </c>
      <c r="EH31">
        <v>0.39596858620643616</v>
      </c>
      <c r="EI31">
        <v>0.51367610692977905</v>
      </c>
      <c r="EJ31">
        <v>0.48297098278999329</v>
      </c>
      <c r="EK31">
        <v>0.78901779651641846</v>
      </c>
      <c r="EL31">
        <v>0.52857375144958496</v>
      </c>
      <c r="EM31">
        <v>0.43397688865661621</v>
      </c>
      <c r="EN31">
        <v>0.63311856985092163</v>
      </c>
      <c r="EO31">
        <v>0.62768316268920898</v>
      </c>
      <c r="EP31">
        <v>0.69739282131195068</v>
      </c>
      <c r="EQ31">
        <v>0.78150159120559692</v>
      </c>
      <c r="ER31">
        <v>0.90113407373428345</v>
      </c>
      <c r="ES31">
        <v>0.73888951539993286</v>
      </c>
      <c r="ET31">
        <v>0.59952878952026367</v>
      </c>
      <c r="EU31">
        <v>0.60149544477462769</v>
      </c>
      <c r="EV31">
        <v>0.64644300937652588</v>
      </c>
      <c r="EW31">
        <v>49.795494079589844</v>
      </c>
      <c r="EX31">
        <v>48.580852508544922</v>
      </c>
      <c r="EY31">
        <v>47.908046722412109</v>
      </c>
      <c r="EZ31">
        <v>47.343547821044922</v>
      </c>
      <c r="FA31">
        <v>46.761672973632813</v>
      </c>
      <c r="FB31">
        <v>46.221099853515625</v>
      </c>
      <c r="FC31">
        <v>46.180767059326172</v>
      </c>
      <c r="FD31">
        <v>46.8505859375</v>
      </c>
      <c r="FE31">
        <v>49.839012145996094</v>
      </c>
      <c r="FF31">
        <v>53.589916229248047</v>
      </c>
      <c r="FG31">
        <v>57.031215667724609</v>
      </c>
      <c r="FH31">
        <v>60.155349731445313</v>
      </c>
      <c r="FI31">
        <v>62.587619781494141</v>
      </c>
      <c r="FJ31">
        <v>64.47625732421875</v>
      </c>
      <c r="FK31">
        <v>64.822921752929688</v>
      </c>
      <c r="FL31">
        <v>65.771759033203125</v>
      </c>
      <c r="FM31">
        <v>64.987602233886719</v>
      </c>
      <c r="FN31">
        <v>63.245433807373047</v>
      </c>
      <c r="FO31">
        <v>60.165092468261719</v>
      </c>
      <c r="FP31">
        <v>57.616119384765625</v>
      </c>
      <c r="FQ31">
        <v>55.502616882324219</v>
      </c>
      <c r="FR31">
        <v>54.050815582275391</v>
      </c>
      <c r="FS31">
        <v>53.059574127197266</v>
      </c>
      <c r="FT31">
        <v>51.171581268310547</v>
      </c>
      <c r="FU31">
        <v>3.5974323749542236E-2</v>
      </c>
      <c r="FV31">
        <v>5.4722864180803299E-2</v>
      </c>
      <c r="FW31">
        <v>4.0694180876016617E-2</v>
      </c>
      <c r="FX31">
        <v>115.86956787109375</v>
      </c>
      <c r="FY31">
        <v>1</v>
      </c>
      <c r="FZ31" s="28"/>
      <c r="GA31" s="28"/>
    </row>
    <row r="32" spans="1:183" x14ac:dyDescent="0.2">
      <c r="A32" t="s">
        <v>186</v>
      </c>
      <c r="B32" t="s">
        <v>236</v>
      </c>
      <c r="C32" t="s">
        <v>2</v>
      </c>
      <c r="D32" t="s">
        <v>202</v>
      </c>
      <c r="E32" t="s">
        <v>204</v>
      </c>
      <c r="F32" t="s">
        <v>183</v>
      </c>
      <c r="G32" t="s">
        <v>1</v>
      </c>
      <c r="H32">
        <v>5994</v>
      </c>
      <c r="I32">
        <v>4.7408633232116699</v>
      </c>
      <c r="J32">
        <v>4.6988959312438965</v>
      </c>
      <c r="K32">
        <v>4.3379416465759277</v>
      </c>
      <c r="L32">
        <v>4.3817930221557617</v>
      </c>
      <c r="M32">
        <v>4.5271639823913574</v>
      </c>
      <c r="N32">
        <v>4.8924670219421387</v>
      </c>
      <c r="O32">
        <v>6.0738673210144043</v>
      </c>
      <c r="P32">
        <v>6.5567684173583984</v>
      </c>
      <c r="Q32">
        <v>5.633303165435791</v>
      </c>
      <c r="R32">
        <v>4.9516172409057617</v>
      </c>
      <c r="S32">
        <v>4.7895541191101074</v>
      </c>
      <c r="T32">
        <v>4.7389392852783203</v>
      </c>
      <c r="U32">
        <v>4.9127278327941895</v>
      </c>
      <c r="V32">
        <v>4.4697742462158203</v>
      </c>
      <c r="W32">
        <v>4.3982162475585938</v>
      </c>
      <c r="X32">
        <v>4.559481143951416</v>
      </c>
      <c r="Y32">
        <v>4.7952823638916016</v>
      </c>
      <c r="Z32">
        <v>5.1663827896118164</v>
      </c>
      <c r="AA32">
        <v>6.0799822807312012</v>
      </c>
      <c r="AB32">
        <v>6.6451249122619629</v>
      </c>
      <c r="AC32">
        <v>7.1530938148498535</v>
      </c>
      <c r="AD32">
        <v>6.865715503692627</v>
      </c>
      <c r="AE32">
        <v>6.0540199279785156</v>
      </c>
      <c r="AF32">
        <v>5.1983633041381836</v>
      </c>
      <c r="AG32">
        <v>0.1718883216381073</v>
      </c>
      <c r="AH32">
        <v>0.30826640129089355</v>
      </c>
      <c r="AI32">
        <v>-0.11771178245544434</v>
      </c>
      <c r="AJ32">
        <v>-0.35555794835090637</v>
      </c>
      <c r="AK32">
        <v>-0.14124703407287598</v>
      </c>
      <c r="AL32">
        <v>-3.939349576830864E-2</v>
      </c>
      <c r="AM32">
        <v>-0.2940937876701355</v>
      </c>
      <c r="AN32">
        <v>-0.32688897848129272</v>
      </c>
      <c r="AO32">
        <v>-2.5047700852155685E-2</v>
      </c>
      <c r="AP32">
        <v>-0.11704879999160767</v>
      </c>
      <c r="AQ32">
        <v>-0.25815549492835999</v>
      </c>
      <c r="AR32">
        <v>0.10311995446681976</v>
      </c>
      <c r="AS32">
        <v>0.65044039487838745</v>
      </c>
      <c r="AT32">
        <v>0.32499489188194275</v>
      </c>
      <c r="AU32">
        <v>0.43248045444488525</v>
      </c>
      <c r="AV32">
        <v>0.56997060775756836</v>
      </c>
      <c r="AW32">
        <v>0.49509420990943909</v>
      </c>
      <c r="AX32">
        <v>3.7269261665642262E-3</v>
      </c>
      <c r="AY32">
        <v>0.44622337818145752</v>
      </c>
      <c r="AZ32">
        <v>0.51887434720993042</v>
      </c>
      <c r="BA32">
        <v>0.16939999163150787</v>
      </c>
      <c r="BB32">
        <v>0.28216022253036499</v>
      </c>
      <c r="BC32">
        <v>0.33948633074760437</v>
      </c>
      <c r="BD32">
        <v>0.2582489550113678</v>
      </c>
      <c r="BE32">
        <v>0.24794159829616547</v>
      </c>
      <c r="BF32">
        <v>0.39368870854377747</v>
      </c>
      <c r="BG32">
        <v>-3.9132092148065567E-2</v>
      </c>
      <c r="BH32">
        <v>-0.26995483040809631</v>
      </c>
      <c r="BI32">
        <v>-6.5488606691360474E-2</v>
      </c>
      <c r="BJ32">
        <v>3.9600268006324768E-2</v>
      </c>
      <c r="BK32">
        <v>-0.1937490701675415</v>
      </c>
      <c r="BL32">
        <v>-0.20263350009918213</v>
      </c>
      <c r="BM32">
        <v>9.8742477595806122E-2</v>
      </c>
      <c r="BN32">
        <v>-8.5861673578619957E-3</v>
      </c>
      <c r="BO32">
        <v>-0.15296705067157745</v>
      </c>
      <c r="BP32">
        <v>0.20141278207302094</v>
      </c>
      <c r="BQ32">
        <v>0.75898092985153198</v>
      </c>
      <c r="BR32">
        <v>0.42959952354431152</v>
      </c>
      <c r="BS32">
        <v>0.5265965461730957</v>
      </c>
      <c r="BT32">
        <v>0.66497498750686646</v>
      </c>
      <c r="BU32">
        <v>0.59219080209732056</v>
      </c>
      <c r="BV32">
        <v>0.10772579163312912</v>
      </c>
      <c r="BW32">
        <v>0.55756235122680664</v>
      </c>
      <c r="BX32">
        <v>0.64081001281738281</v>
      </c>
      <c r="BY32">
        <v>0.29061752557754517</v>
      </c>
      <c r="BZ32">
        <v>0.39857590198516846</v>
      </c>
      <c r="CA32">
        <v>0.43852388858795166</v>
      </c>
      <c r="CB32">
        <v>0.34811842441558838</v>
      </c>
      <c r="CC32">
        <v>0.30061587691307068</v>
      </c>
      <c r="CD32">
        <v>0.45285195112228394</v>
      </c>
      <c r="CE32">
        <v>1.5291959978640079E-2</v>
      </c>
      <c r="CF32">
        <v>-0.21066638827323914</v>
      </c>
      <c r="CG32">
        <v>-1.3018546625971794E-2</v>
      </c>
      <c r="CH32">
        <v>9.431111067533493E-2</v>
      </c>
      <c r="CI32">
        <v>-0.124250628054142</v>
      </c>
      <c r="CJ32">
        <v>-0.11657454073429108</v>
      </c>
      <c r="CK32">
        <v>0.18447917699813843</v>
      </c>
      <c r="CL32">
        <v>6.6534720361232758E-2</v>
      </c>
      <c r="CM32">
        <v>-8.0113835632801056E-2</v>
      </c>
      <c r="CN32">
        <v>0.26949009299278259</v>
      </c>
      <c r="CO32">
        <v>0.83415579795837402</v>
      </c>
      <c r="CP32">
        <v>0.50204837322235107</v>
      </c>
      <c r="CQ32">
        <v>0.59178107976913452</v>
      </c>
      <c r="CR32">
        <v>0.73077476024627686</v>
      </c>
      <c r="CS32">
        <v>0.6594395637512207</v>
      </c>
      <c r="CT32">
        <v>0.17975509166717529</v>
      </c>
      <c r="CU32">
        <v>0.63467538356781006</v>
      </c>
      <c r="CV32">
        <v>0.72526222467422485</v>
      </c>
      <c r="CW32">
        <v>0.37457239627838135</v>
      </c>
      <c r="CX32">
        <v>0.47920507192611694</v>
      </c>
      <c r="CY32">
        <v>0.50711697340011597</v>
      </c>
      <c r="CZ32">
        <v>0.41036176681518555</v>
      </c>
      <c r="DA32">
        <v>0.3532901406288147</v>
      </c>
      <c r="DB32">
        <v>0.51201516389846802</v>
      </c>
      <c r="DC32">
        <v>6.9716013967990875E-2</v>
      </c>
      <c r="DD32">
        <v>-0.15137793123722076</v>
      </c>
      <c r="DE32">
        <v>3.9451513439416885E-2</v>
      </c>
      <c r="DF32">
        <v>0.14902195334434509</v>
      </c>
      <c r="DG32">
        <v>-5.4752185940742493E-2</v>
      </c>
      <c r="DH32">
        <v>-3.0515573918819427E-2</v>
      </c>
      <c r="DI32">
        <v>0.27021586894989014</v>
      </c>
      <c r="DJ32">
        <v>0.14165560901165009</v>
      </c>
      <c r="DK32">
        <v>-7.2606257162988186E-3</v>
      </c>
      <c r="DL32">
        <v>0.33756741881370544</v>
      </c>
      <c r="DM32">
        <v>0.90933066606521606</v>
      </c>
      <c r="DN32">
        <v>0.57449722290039063</v>
      </c>
      <c r="DO32">
        <v>0.65696561336517334</v>
      </c>
      <c r="DP32">
        <v>0.79657453298568726</v>
      </c>
      <c r="DQ32">
        <v>0.72668832540512085</v>
      </c>
      <c r="DR32">
        <v>0.25178438425064087</v>
      </c>
      <c r="DS32">
        <v>0.71178841590881348</v>
      </c>
      <c r="DT32">
        <v>0.80971443653106689</v>
      </c>
      <c r="DU32">
        <v>0.45852726697921753</v>
      </c>
      <c r="DV32">
        <v>0.55983424186706543</v>
      </c>
      <c r="DW32">
        <v>0.57571005821228027</v>
      </c>
      <c r="DX32">
        <v>0.47260510921478271</v>
      </c>
      <c r="DY32">
        <v>0.42934343218803406</v>
      </c>
      <c r="DZ32">
        <v>0.59743750095367432</v>
      </c>
      <c r="EA32">
        <v>0.14829570055007935</v>
      </c>
      <c r="EB32">
        <v>-6.5774828195571899E-2</v>
      </c>
      <c r="EC32">
        <v>0.11520994454622269</v>
      </c>
      <c r="ED32">
        <v>0.2280157208442688</v>
      </c>
      <c r="EE32">
        <v>4.5592524111270905E-2</v>
      </c>
      <c r="EF32">
        <v>9.3739904463291168E-2</v>
      </c>
      <c r="EG32">
        <v>0.39400604367256165</v>
      </c>
      <c r="EH32">
        <v>0.25011822581291199</v>
      </c>
      <c r="EI32">
        <v>9.7927838563919067E-2</v>
      </c>
      <c r="EJ32">
        <v>0.43586024641990662</v>
      </c>
      <c r="EK32">
        <v>1.0178711414337158</v>
      </c>
      <c r="EL32">
        <v>0.67910182476043701</v>
      </c>
      <c r="EM32">
        <v>0.75108170509338379</v>
      </c>
      <c r="EN32">
        <v>0.89157891273498535</v>
      </c>
      <c r="EO32">
        <v>0.82378488779067993</v>
      </c>
      <c r="EP32">
        <v>0.35578325390815735</v>
      </c>
      <c r="EQ32">
        <v>0.8231273889541626</v>
      </c>
      <c r="ER32">
        <v>0.93165010213851929</v>
      </c>
      <c r="ES32">
        <v>0.57974481582641602</v>
      </c>
      <c r="ET32">
        <v>0.6762499213218689</v>
      </c>
      <c r="EU32">
        <v>0.67474758625030518</v>
      </c>
      <c r="EV32">
        <v>0.56247460842132568</v>
      </c>
      <c r="EW32">
        <v>51.829029083251953</v>
      </c>
      <c r="EX32">
        <v>50.963226318359375</v>
      </c>
      <c r="EY32">
        <v>49.933300018310547</v>
      </c>
      <c r="EZ32">
        <v>49.1988525390625</v>
      </c>
      <c r="FA32">
        <v>48.367069244384766</v>
      </c>
      <c r="FB32">
        <v>47.833637237548828</v>
      </c>
      <c r="FC32">
        <v>47.921161651611328</v>
      </c>
      <c r="FD32">
        <v>48.824958801269531</v>
      </c>
      <c r="FE32">
        <v>52.374912261962891</v>
      </c>
      <c r="FF32">
        <v>56.405200958251953</v>
      </c>
      <c r="FG32">
        <v>60.183563232421875</v>
      </c>
      <c r="FH32">
        <v>63.170772552490234</v>
      </c>
      <c r="FI32">
        <v>64.958030700683594</v>
      </c>
      <c r="FJ32">
        <v>66.317214965820313</v>
      </c>
      <c r="FK32">
        <v>66.950836181640625</v>
      </c>
      <c r="FL32">
        <v>66.839393615722656</v>
      </c>
      <c r="FM32">
        <v>65.926246643066406</v>
      </c>
      <c r="FN32">
        <v>64.150825500488281</v>
      </c>
      <c r="FO32">
        <v>61.333625793457031</v>
      </c>
      <c r="FP32">
        <v>58.900970458984375</v>
      </c>
      <c r="FQ32">
        <v>57.092433929443359</v>
      </c>
      <c r="FR32">
        <v>55.692680358886719</v>
      </c>
      <c r="FS32">
        <v>54.646747589111328</v>
      </c>
      <c r="FT32">
        <v>53.288890838623047</v>
      </c>
      <c r="FU32">
        <v>3.4127607941627502E-2</v>
      </c>
      <c r="FV32">
        <v>6.4488403499126434E-2</v>
      </c>
      <c r="FW32">
        <v>3.8222584873437881E-2</v>
      </c>
      <c r="FX32">
        <v>115.73912811279297</v>
      </c>
      <c r="FY32">
        <v>1</v>
      </c>
      <c r="FZ32" s="28"/>
      <c r="GA32" s="28"/>
    </row>
    <row r="33" spans="1:183" x14ac:dyDescent="0.2">
      <c r="A33" t="s">
        <v>186</v>
      </c>
      <c r="B33" t="s">
        <v>236</v>
      </c>
      <c r="C33" t="s">
        <v>2</v>
      </c>
      <c r="D33" t="s">
        <v>202</v>
      </c>
      <c r="E33" t="s">
        <v>204</v>
      </c>
      <c r="F33" t="s">
        <v>184</v>
      </c>
      <c r="G33" t="s">
        <v>1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0</v>
      </c>
      <c r="CW33">
        <v>0</v>
      </c>
      <c r="CX33">
        <v>0</v>
      </c>
      <c r="CY33">
        <v>0</v>
      </c>
      <c r="CZ33">
        <v>0</v>
      </c>
      <c r="DA33">
        <v>0</v>
      </c>
      <c r="DB33">
        <v>0</v>
      </c>
      <c r="DC33">
        <v>0</v>
      </c>
      <c r="DD33">
        <v>0</v>
      </c>
      <c r="DE33">
        <v>0</v>
      </c>
      <c r="DF33">
        <v>0</v>
      </c>
      <c r="DG33">
        <v>0</v>
      </c>
      <c r="DH33">
        <v>0</v>
      </c>
      <c r="DI33">
        <v>0</v>
      </c>
      <c r="DJ33">
        <v>0</v>
      </c>
      <c r="DK33">
        <v>0</v>
      </c>
      <c r="DL33">
        <v>0</v>
      </c>
      <c r="DM33">
        <v>0</v>
      </c>
      <c r="DN33">
        <v>0</v>
      </c>
      <c r="DO33">
        <v>0</v>
      </c>
      <c r="DP33">
        <v>0</v>
      </c>
      <c r="DQ33">
        <v>0</v>
      </c>
      <c r="DR33">
        <v>0</v>
      </c>
      <c r="DS33">
        <v>0</v>
      </c>
      <c r="DT33">
        <v>0</v>
      </c>
      <c r="DU33">
        <v>0</v>
      </c>
      <c r="DV33">
        <v>0</v>
      </c>
      <c r="DW33">
        <v>0</v>
      </c>
      <c r="DX33">
        <v>0</v>
      </c>
      <c r="DY33">
        <v>0</v>
      </c>
      <c r="DZ33">
        <v>0</v>
      </c>
      <c r="EA33">
        <v>0</v>
      </c>
      <c r="EB33">
        <v>0</v>
      </c>
      <c r="EC33">
        <v>0</v>
      </c>
      <c r="ED33">
        <v>0</v>
      </c>
      <c r="EE33">
        <v>0</v>
      </c>
      <c r="EF33">
        <v>0</v>
      </c>
      <c r="EG33">
        <v>0</v>
      </c>
      <c r="EH33">
        <v>0</v>
      </c>
      <c r="EI33">
        <v>0</v>
      </c>
      <c r="EJ33">
        <v>0</v>
      </c>
      <c r="EK33">
        <v>0</v>
      </c>
      <c r="EL33">
        <v>0</v>
      </c>
      <c r="EM33">
        <v>0</v>
      </c>
      <c r="EN33">
        <v>0</v>
      </c>
      <c r="EO33">
        <v>0</v>
      </c>
      <c r="EP33">
        <v>0</v>
      </c>
      <c r="EQ33">
        <v>0</v>
      </c>
      <c r="ER33">
        <v>0</v>
      </c>
      <c r="ES33">
        <v>0</v>
      </c>
      <c r="ET33">
        <v>0</v>
      </c>
      <c r="EU33">
        <v>0</v>
      </c>
      <c r="EV33">
        <v>0</v>
      </c>
      <c r="EW33">
        <v>0</v>
      </c>
      <c r="EX33">
        <v>0</v>
      </c>
      <c r="EY33">
        <v>0</v>
      </c>
      <c r="EZ33">
        <v>0</v>
      </c>
      <c r="FA33">
        <v>0</v>
      </c>
      <c r="FB33">
        <v>0</v>
      </c>
      <c r="FC33">
        <v>0</v>
      </c>
      <c r="FD33">
        <v>0</v>
      </c>
      <c r="FE33">
        <v>0</v>
      </c>
      <c r="FF33">
        <v>0</v>
      </c>
      <c r="FG33">
        <v>0</v>
      </c>
      <c r="FH33">
        <v>0</v>
      </c>
      <c r="FI33">
        <v>0</v>
      </c>
      <c r="FJ33">
        <v>0</v>
      </c>
      <c r="FK33">
        <v>0</v>
      </c>
      <c r="FL33">
        <v>0</v>
      </c>
      <c r="FM33">
        <v>0</v>
      </c>
      <c r="FN33">
        <v>0</v>
      </c>
      <c r="FO33">
        <v>0</v>
      </c>
      <c r="FP33">
        <v>0</v>
      </c>
      <c r="FQ33">
        <v>0</v>
      </c>
      <c r="FR33">
        <v>0</v>
      </c>
      <c r="FS33">
        <v>0</v>
      </c>
      <c r="FT33">
        <v>0</v>
      </c>
      <c r="FU33">
        <v>0</v>
      </c>
      <c r="FV33">
        <v>0</v>
      </c>
      <c r="FW33">
        <v>0</v>
      </c>
      <c r="FX33">
        <v>54.043479919433594</v>
      </c>
      <c r="FY33">
        <v>0</v>
      </c>
      <c r="FZ33" s="28"/>
      <c r="GA33" s="28"/>
    </row>
    <row r="34" spans="1:183" x14ac:dyDescent="0.2">
      <c r="A34" t="s">
        <v>186</v>
      </c>
      <c r="B34" t="s">
        <v>236</v>
      </c>
      <c r="C34" t="s">
        <v>2</v>
      </c>
      <c r="D34" t="s">
        <v>202</v>
      </c>
      <c r="E34" t="s">
        <v>204</v>
      </c>
      <c r="F34" t="s">
        <v>185</v>
      </c>
      <c r="G34" t="s">
        <v>1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</v>
      </c>
      <c r="CM34">
        <v>0</v>
      </c>
      <c r="CN34">
        <v>0</v>
      </c>
      <c r="CO34">
        <v>0</v>
      </c>
      <c r="CP34">
        <v>0</v>
      </c>
      <c r="CQ34">
        <v>0</v>
      </c>
      <c r="CR34">
        <v>0</v>
      </c>
      <c r="CS34">
        <v>0</v>
      </c>
      <c r="CT34">
        <v>0</v>
      </c>
      <c r="CU34">
        <v>0</v>
      </c>
      <c r="CV34">
        <v>0</v>
      </c>
      <c r="CW34">
        <v>0</v>
      </c>
      <c r="CX34">
        <v>0</v>
      </c>
      <c r="CY34">
        <v>0</v>
      </c>
      <c r="CZ34">
        <v>0</v>
      </c>
      <c r="DA34">
        <v>0</v>
      </c>
      <c r="DB34">
        <v>0</v>
      </c>
      <c r="DC34">
        <v>0</v>
      </c>
      <c r="DD34">
        <v>0</v>
      </c>
      <c r="DE34">
        <v>0</v>
      </c>
      <c r="DF34">
        <v>0</v>
      </c>
      <c r="DG34">
        <v>0</v>
      </c>
      <c r="DH34">
        <v>0</v>
      </c>
      <c r="DI34">
        <v>0</v>
      </c>
      <c r="DJ34">
        <v>0</v>
      </c>
      <c r="DK34">
        <v>0</v>
      </c>
      <c r="DL34">
        <v>0</v>
      </c>
      <c r="DM34">
        <v>0</v>
      </c>
      <c r="DN34">
        <v>0</v>
      </c>
      <c r="DO34">
        <v>0</v>
      </c>
      <c r="DP34">
        <v>0</v>
      </c>
      <c r="DQ34">
        <v>0</v>
      </c>
      <c r="DR34">
        <v>0</v>
      </c>
      <c r="DS34">
        <v>0</v>
      </c>
      <c r="DT34">
        <v>0</v>
      </c>
      <c r="DU34">
        <v>0</v>
      </c>
      <c r="DV34">
        <v>0</v>
      </c>
      <c r="DW34">
        <v>0</v>
      </c>
      <c r="DX34">
        <v>0</v>
      </c>
      <c r="DY34">
        <v>0</v>
      </c>
      <c r="DZ34">
        <v>0</v>
      </c>
      <c r="EA34">
        <v>0</v>
      </c>
      <c r="EB34">
        <v>0</v>
      </c>
      <c r="EC34">
        <v>0</v>
      </c>
      <c r="ED34">
        <v>0</v>
      </c>
      <c r="EE34">
        <v>0</v>
      </c>
      <c r="EF34">
        <v>0</v>
      </c>
      <c r="EG34">
        <v>0</v>
      </c>
      <c r="EH34">
        <v>0</v>
      </c>
      <c r="EI34">
        <v>0</v>
      </c>
      <c r="EJ34">
        <v>0</v>
      </c>
      <c r="EK34">
        <v>0</v>
      </c>
      <c r="EL34">
        <v>0</v>
      </c>
      <c r="EM34">
        <v>0</v>
      </c>
      <c r="EN34">
        <v>0</v>
      </c>
      <c r="EO34">
        <v>0</v>
      </c>
      <c r="EP34">
        <v>0</v>
      </c>
      <c r="EQ34">
        <v>0</v>
      </c>
      <c r="ER34">
        <v>0</v>
      </c>
      <c r="ES34">
        <v>0</v>
      </c>
      <c r="ET34">
        <v>0</v>
      </c>
      <c r="EU34">
        <v>0</v>
      </c>
      <c r="EV34">
        <v>0</v>
      </c>
      <c r="EW34">
        <v>0</v>
      </c>
      <c r="EX34">
        <v>0</v>
      </c>
      <c r="EY34">
        <v>0</v>
      </c>
      <c r="EZ34">
        <v>0</v>
      </c>
      <c r="FA34">
        <v>0</v>
      </c>
      <c r="FB34">
        <v>0</v>
      </c>
      <c r="FC34">
        <v>0</v>
      </c>
      <c r="FD34">
        <v>0</v>
      </c>
      <c r="FE34">
        <v>0</v>
      </c>
      <c r="FF34">
        <v>0</v>
      </c>
      <c r="FG34">
        <v>0</v>
      </c>
      <c r="FH34">
        <v>0</v>
      </c>
      <c r="FI34">
        <v>0</v>
      </c>
      <c r="FJ34">
        <v>0</v>
      </c>
      <c r="FK34">
        <v>0</v>
      </c>
      <c r="FL34">
        <v>0</v>
      </c>
      <c r="FM34">
        <v>0</v>
      </c>
      <c r="FN34">
        <v>0</v>
      </c>
      <c r="FO34">
        <v>0</v>
      </c>
      <c r="FP34">
        <v>0</v>
      </c>
      <c r="FQ34">
        <v>0</v>
      </c>
      <c r="FR34">
        <v>0</v>
      </c>
      <c r="FS34">
        <v>0</v>
      </c>
      <c r="FT34">
        <v>0</v>
      </c>
      <c r="FU34">
        <v>0</v>
      </c>
      <c r="FV34">
        <v>0</v>
      </c>
      <c r="FW34">
        <v>0</v>
      </c>
      <c r="FX34">
        <v>34.869564056396484</v>
      </c>
      <c r="FY34">
        <v>0</v>
      </c>
      <c r="FZ34" s="28"/>
      <c r="GA34" s="28"/>
    </row>
    <row r="35" spans="1:183" x14ac:dyDescent="0.2">
      <c r="A35" t="s">
        <v>186</v>
      </c>
      <c r="B35" t="s">
        <v>236</v>
      </c>
      <c r="C35" t="s">
        <v>2</v>
      </c>
      <c r="D35" t="s">
        <v>202</v>
      </c>
      <c r="E35" t="s">
        <v>205</v>
      </c>
      <c r="F35" t="s">
        <v>1</v>
      </c>
      <c r="G35" t="s">
        <v>198</v>
      </c>
      <c r="H35">
        <v>29338</v>
      </c>
      <c r="I35">
        <v>18.713497161865234</v>
      </c>
      <c r="J35">
        <v>17.384122848510742</v>
      </c>
      <c r="K35">
        <v>16.494932174682617</v>
      </c>
      <c r="L35">
        <v>16.380352020263672</v>
      </c>
      <c r="M35">
        <v>17.540828704833984</v>
      </c>
      <c r="N35">
        <v>19.380779266357422</v>
      </c>
      <c r="O35">
        <v>22.919427871704102</v>
      </c>
      <c r="P35">
        <v>25.364620208740234</v>
      </c>
      <c r="Q35">
        <v>24.104038238525391</v>
      </c>
      <c r="R35">
        <v>23.163314819335938</v>
      </c>
      <c r="S35">
        <v>22.111387252807617</v>
      </c>
      <c r="T35">
        <v>21.431646347045898</v>
      </c>
      <c r="U35">
        <v>20.343818664550781</v>
      </c>
      <c r="V35">
        <v>19.605642318725586</v>
      </c>
      <c r="W35">
        <v>18.797830581665039</v>
      </c>
      <c r="X35">
        <v>18.693309783935547</v>
      </c>
      <c r="Y35">
        <v>19.099590301513672</v>
      </c>
      <c r="Z35">
        <v>20.914936065673828</v>
      </c>
      <c r="AA35">
        <v>23.268209457397461</v>
      </c>
      <c r="AB35">
        <v>25.905143737792969</v>
      </c>
      <c r="AC35">
        <v>28.947237014770508</v>
      </c>
      <c r="AD35">
        <v>28.571170806884766</v>
      </c>
      <c r="AE35">
        <v>25.503036499023438</v>
      </c>
      <c r="AF35">
        <v>21.508951187133789</v>
      </c>
      <c r="AG35">
        <v>-3.03289794921875</v>
      </c>
      <c r="AH35">
        <v>-2.8768875598907471</v>
      </c>
      <c r="AI35">
        <v>-3.4169692993164063</v>
      </c>
      <c r="AJ35">
        <v>-3.3484382629394531</v>
      </c>
      <c r="AK35">
        <v>-2.1774921417236328</v>
      </c>
      <c r="AL35">
        <v>-1.8947349786758423</v>
      </c>
      <c r="AM35">
        <v>-1.4837889671325684</v>
      </c>
      <c r="AN35">
        <v>-0.5484764575958252</v>
      </c>
      <c r="AO35">
        <v>0.88723915815353394</v>
      </c>
      <c r="AP35">
        <v>0.97848504781723022</v>
      </c>
      <c r="AQ35">
        <v>0.75002503395080566</v>
      </c>
      <c r="AR35">
        <v>0.48567929863929749</v>
      </c>
      <c r="AS35">
        <v>0.41736370325088501</v>
      </c>
      <c r="AT35">
        <v>0.10224543511867523</v>
      </c>
      <c r="AU35">
        <v>0.51691651344299316</v>
      </c>
      <c r="AV35">
        <v>1.0987582206726074</v>
      </c>
      <c r="AW35">
        <v>1.0415235757827759</v>
      </c>
      <c r="AX35">
        <v>0.99524474143981934</v>
      </c>
      <c r="AY35">
        <v>1.1312737464904785</v>
      </c>
      <c r="AZ35">
        <v>1.0552475452423096</v>
      </c>
      <c r="BA35">
        <v>-1.5326446294784546</v>
      </c>
      <c r="BB35">
        <v>-2.1304059028625488</v>
      </c>
      <c r="BC35">
        <v>-2.9796624183654785</v>
      </c>
      <c r="BD35">
        <v>-3.106271505355835</v>
      </c>
      <c r="BE35">
        <v>-2.8236405849456787</v>
      </c>
      <c r="BF35">
        <v>-2.6695854663848877</v>
      </c>
      <c r="BG35">
        <v>-3.2124931812286377</v>
      </c>
      <c r="BH35">
        <v>-3.1469407081604004</v>
      </c>
      <c r="BI35">
        <v>-1.9905310869216919</v>
      </c>
      <c r="BJ35">
        <v>-1.6991467475891113</v>
      </c>
      <c r="BK35">
        <v>-1.2701846361160278</v>
      </c>
      <c r="BL35">
        <v>-0.32898733019828796</v>
      </c>
      <c r="BM35">
        <v>1.0782920122146606</v>
      </c>
      <c r="BN35">
        <v>1.1737179756164551</v>
      </c>
      <c r="BO35">
        <v>0.93728029727935791</v>
      </c>
      <c r="BP35">
        <v>0.6700168251991272</v>
      </c>
      <c r="BQ35">
        <v>0.59333342313766479</v>
      </c>
      <c r="BR35">
        <v>0.2808479368686676</v>
      </c>
      <c r="BS35">
        <v>0.69518065452575684</v>
      </c>
      <c r="BT35">
        <v>1.2642574310302734</v>
      </c>
      <c r="BU35">
        <v>1.2069518566131592</v>
      </c>
      <c r="BV35">
        <v>1.1694896221160889</v>
      </c>
      <c r="BW35">
        <v>1.310049295425415</v>
      </c>
      <c r="BX35">
        <v>1.2446192502975464</v>
      </c>
      <c r="BY35">
        <v>-1.304936408996582</v>
      </c>
      <c r="BZ35">
        <v>-1.899766206741333</v>
      </c>
      <c r="CA35">
        <v>-2.7455132007598877</v>
      </c>
      <c r="CB35">
        <v>-2.8828835487365723</v>
      </c>
      <c r="CC35">
        <v>-2.6787095069885254</v>
      </c>
      <c r="CD35">
        <v>-2.5260088443756104</v>
      </c>
      <c r="CE35">
        <v>-3.070873498916626</v>
      </c>
      <c r="CF35">
        <v>-3.0073840618133545</v>
      </c>
      <c r="CG35">
        <v>-1.8610423803329468</v>
      </c>
      <c r="CH35">
        <v>-1.563683032989502</v>
      </c>
      <c r="CI35">
        <v>-1.12224280834198</v>
      </c>
      <c r="CJ35">
        <v>-0.17696984112262726</v>
      </c>
      <c r="CK35">
        <v>1.2106145620346069</v>
      </c>
      <c r="CL35">
        <v>1.3089356422424316</v>
      </c>
      <c r="CM35">
        <v>1.0669727325439453</v>
      </c>
      <c r="CN35">
        <v>0.79768842458724976</v>
      </c>
      <c r="CO35">
        <v>0.71520954370498657</v>
      </c>
      <c r="CP35">
        <v>0.40454748272895813</v>
      </c>
      <c r="CQ35">
        <v>0.81864583492279053</v>
      </c>
      <c r="CR35">
        <v>1.3788816928863525</v>
      </c>
      <c r="CS35">
        <v>1.3215270042419434</v>
      </c>
      <c r="CT35">
        <v>1.2901710271835327</v>
      </c>
      <c r="CU35">
        <v>1.4338686466217041</v>
      </c>
      <c r="CV35">
        <v>1.3757776021957397</v>
      </c>
      <c r="CW35">
        <v>-1.1472264528274536</v>
      </c>
      <c r="CX35">
        <v>-1.7400258779525757</v>
      </c>
      <c r="CY35">
        <v>-2.5833420753479004</v>
      </c>
      <c r="CZ35">
        <v>-2.728165864944458</v>
      </c>
      <c r="DA35">
        <v>-2.5337784290313721</v>
      </c>
      <c r="DB35">
        <v>-2.382432222366333</v>
      </c>
      <c r="DC35">
        <v>-2.9292538166046143</v>
      </c>
      <c r="DD35">
        <v>-2.8678274154663086</v>
      </c>
      <c r="DE35">
        <v>-1.7315536737442017</v>
      </c>
      <c r="DF35">
        <v>-1.4282193183898926</v>
      </c>
      <c r="DG35">
        <v>-0.9743010401725769</v>
      </c>
      <c r="DH35">
        <v>-2.4952342733740807E-2</v>
      </c>
      <c r="DI35">
        <v>1.3429371118545532</v>
      </c>
      <c r="DJ35">
        <v>1.4441533088684082</v>
      </c>
      <c r="DK35">
        <v>1.1966651678085327</v>
      </c>
      <c r="DL35">
        <v>0.92536002397537231</v>
      </c>
      <c r="DM35">
        <v>0.83708566427230835</v>
      </c>
      <c r="DN35">
        <v>0.52824705839157104</v>
      </c>
      <c r="DO35">
        <v>0.94211101531982422</v>
      </c>
      <c r="DP35">
        <v>1.4935059547424316</v>
      </c>
      <c r="DQ35">
        <v>1.4361021518707275</v>
      </c>
      <c r="DR35">
        <v>1.4108524322509766</v>
      </c>
      <c r="DS35">
        <v>1.5576879978179932</v>
      </c>
      <c r="DT35">
        <v>1.5069359540939331</v>
      </c>
      <c r="DU35">
        <v>-0.98951643705368042</v>
      </c>
      <c r="DV35">
        <v>-1.5802855491638184</v>
      </c>
      <c r="DW35">
        <v>-2.4211709499359131</v>
      </c>
      <c r="DX35">
        <v>-2.5734481811523438</v>
      </c>
      <c r="DY35">
        <v>-2.3245210647583008</v>
      </c>
      <c r="DZ35">
        <v>-2.1751301288604736</v>
      </c>
      <c r="EA35">
        <v>-2.7247776985168457</v>
      </c>
      <c r="EB35">
        <v>-2.6663298606872559</v>
      </c>
      <c r="EC35">
        <v>-1.5445926189422607</v>
      </c>
      <c r="ED35">
        <v>-1.2326310873031616</v>
      </c>
      <c r="EE35">
        <v>-0.76069658994674683</v>
      </c>
      <c r="EF35">
        <v>0.19453679025173187</v>
      </c>
      <c r="EG35">
        <v>1.5339899063110352</v>
      </c>
      <c r="EH35">
        <v>1.6393861770629883</v>
      </c>
      <c r="EI35">
        <v>1.383920431137085</v>
      </c>
      <c r="EJ35">
        <v>1.1096975803375244</v>
      </c>
      <c r="EK35">
        <v>1.0130553245544434</v>
      </c>
      <c r="EL35">
        <v>0.70684951543807983</v>
      </c>
      <c r="EM35">
        <v>1.1203751564025879</v>
      </c>
      <c r="EN35">
        <v>1.6590051651000977</v>
      </c>
      <c r="EO35">
        <v>1.6015304327011108</v>
      </c>
      <c r="EP35">
        <v>1.5850973129272461</v>
      </c>
      <c r="EQ35">
        <v>1.7364635467529297</v>
      </c>
      <c r="ER35">
        <v>1.6963076591491699</v>
      </c>
      <c r="ES35">
        <v>-0.76180821657180786</v>
      </c>
      <c r="ET35">
        <v>-1.349645733833313</v>
      </c>
      <c r="EU35">
        <v>-2.1870217323303223</v>
      </c>
      <c r="EV35">
        <v>-2.3500602245330811</v>
      </c>
      <c r="EW35">
        <v>54.025234222412109</v>
      </c>
      <c r="EX35">
        <v>52.618293762207031</v>
      </c>
      <c r="EY35">
        <v>51.982990264892578</v>
      </c>
      <c r="EZ35">
        <v>51.359649658203125</v>
      </c>
      <c r="FA35">
        <v>50.932342529296875</v>
      </c>
      <c r="FB35">
        <v>50.607707977294922</v>
      </c>
      <c r="FC35">
        <v>51.032276153564453</v>
      </c>
      <c r="FD35">
        <v>52.654888153076172</v>
      </c>
      <c r="FE35">
        <v>55.46771240234375</v>
      </c>
      <c r="FF35">
        <v>58.173191070556641</v>
      </c>
      <c r="FG35">
        <v>60.503639221191406</v>
      </c>
      <c r="FH35">
        <v>62.564052581787109</v>
      </c>
      <c r="FI35">
        <v>64.250038146972656</v>
      </c>
      <c r="FJ35">
        <v>65.435829162597656</v>
      </c>
      <c r="FK35">
        <v>66.247016906738281</v>
      </c>
      <c r="FL35">
        <v>66.522720336914063</v>
      </c>
      <c r="FM35">
        <v>65.942367553710938</v>
      </c>
      <c r="FN35">
        <v>64.635139465332031</v>
      </c>
      <c r="FO35">
        <v>62.495609283447266</v>
      </c>
      <c r="FP35">
        <v>60.430477142333984</v>
      </c>
      <c r="FQ35">
        <v>58.054889678955078</v>
      </c>
      <c r="FR35">
        <v>56.734588623046875</v>
      </c>
      <c r="FS35">
        <v>55.784908294677734</v>
      </c>
      <c r="FT35">
        <v>54.523021697998047</v>
      </c>
      <c r="FU35">
        <v>6.2584303319454193E-2</v>
      </c>
      <c r="FV35">
        <v>0.10710335522890091</v>
      </c>
      <c r="FW35">
        <v>7.060839980840683E-2</v>
      </c>
      <c r="FX35">
        <v>1571.3499755859375</v>
      </c>
      <c r="FY35">
        <v>1</v>
      </c>
      <c r="FZ35" s="28"/>
      <c r="GA35" s="28"/>
    </row>
    <row r="36" spans="1:183" x14ac:dyDescent="0.2">
      <c r="A36" t="s">
        <v>186</v>
      </c>
      <c r="B36" t="s">
        <v>236</v>
      </c>
      <c r="C36" t="s">
        <v>2</v>
      </c>
      <c r="D36" t="s">
        <v>202</v>
      </c>
      <c r="E36" t="s">
        <v>205</v>
      </c>
      <c r="F36" t="s">
        <v>1</v>
      </c>
      <c r="G36" t="s">
        <v>200</v>
      </c>
      <c r="H36">
        <v>3875</v>
      </c>
      <c r="I36">
        <v>2.7677609920501709</v>
      </c>
      <c r="J36">
        <v>2.5400166511535645</v>
      </c>
      <c r="K36">
        <v>2.420872688293457</v>
      </c>
      <c r="L36">
        <v>2.3635585308074951</v>
      </c>
      <c r="M36">
        <v>2.3500776290893555</v>
      </c>
      <c r="N36">
        <v>2.5225856304168701</v>
      </c>
      <c r="O36">
        <v>3.0052363872528076</v>
      </c>
      <c r="P36">
        <v>3.1982338428497314</v>
      </c>
      <c r="Q36">
        <v>2.9609224796295166</v>
      </c>
      <c r="R36">
        <v>2.8137693405151367</v>
      </c>
      <c r="S36">
        <v>2.670478343963623</v>
      </c>
      <c r="T36">
        <v>2.5046103000640869</v>
      </c>
      <c r="U36">
        <v>2.4669034481048584</v>
      </c>
      <c r="V36">
        <v>2.3998885154724121</v>
      </c>
      <c r="W36">
        <v>2.4703304767608643</v>
      </c>
      <c r="X36">
        <v>2.4752345085144043</v>
      </c>
      <c r="Y36">
        <v>2.5753655433654785</v>
      </c>
      <c r="Z36">
        <v>2.7496724128723145</v>
      </c>
      <c r="AA36">
        <v>3.1370248794555664</v>
      </c>
      <c r="AB36">
        <v>3.6614890098571777</v>
      </c>
      <c r="AC36">
        <v>4.021082878112793</v>
      </c>
      <c r="AD36">
        <v>3.9873652458190918</v>
      </c>
      <c r="AE36">
        <v>3.5631341934204102</v>
      </c>
      <c r="AF36">
        <v>3.1378121376037598</v>
      </c>
      <c r="AG36">
        <v>-3.0799444764852524E-2</v>
      </c>
      <c r="AH36">
        <v>-6.0742229223251343E-2</v>
      </c>
      <c r="AI36">
        <v>-4.2226240038871765E-3</v>
      </c>
      <c r="AJ36">
        <v>-2.7157425880432129E-2</v>
      </c>
      <c r="AK36">
        <v>-6.095505878329277E-2</v>
      </c>
      <c r="AL36">
        <v>-6.1093032360076904E-2</v>
      </c>
      <c r="AM36">
        <v>-2.3034999147057533E-2</v>
      </c>
      <c r="AN36">
        <v>-0.15000958740711212</v>
      </c>
      <c r="AO36">
        <v>-5.5825021117925644E-2</v>
      </c>
      <c r="AP36">
        <v>9.1422824189066887E-3</v>
      </c>
      <c r="AQ36">
        <v>-4.456140473484993E-2</v>
      </c>
      <c r="AR36">
        <v>-8.3374746143817902E-2</v>
      </c>
      <c r="AS36">
        <v>-8.9894473552703857E-2</v>
      </c>
      <c r="AT36">
        <v>-0.14025391638278961</v>
      </c>
      <c r="AU36">
        <v>-2.5515645742416382E-2</v>
      </c>
      <c r="AV36">
        <v>8.4204919636249542E-2</v>
      </c>
      <c r="AW36">
        <v>0.10872760415077209</v>
      </c>
      <c r="AX36">
        <v>0.10290165990591049</v>
      </c>
      <c r="AY36">
        <v>0.17144446074962616</v>
      </c>
      <c r="AZ36">
        <v>0.39597144722938538</v>
      </c>
      <c r="BA36">
        <v>0.18295380473136902</v>
      </c>
      <c r="BB36">
        <v>3.9959799498319626E-2</v>
      </c>
      <c r="BC36">
        <v>-4.0894292294979095E-2</v>
      </c>
      <c r="BD36">
        <v>-1.8927428871393204E-2</v>
      </c>
      <c r="BE36">
        <v>2.4674099404364824E-3</v>
      </c>
      <c r="BF36">
        <v>-2.8625950217247009E-2</v>
      </c>
      <c r="BG36">
        <v>2.5757899507880211E-2</v>
      </c>
      <c r="BH36">
        <v>2.6216509286314249E-3</v>
      </c>
      <c r="BI36">
        <v>-3.1858667731285095E-2</v>
      </c>
      <c r="BJ36">
        <v>-2.9323706403374672E-2</v>
      </c>
      <c r="BK36">
        <v>1.5474435873329639E-2</v>
      </c>
      <c r="BL36">
        <v>-0.11117145419120789</v>
      </c>
      <c r="BM36">
        <v>-1.9167907536029816E-2</v>
      </c>
      <c r="BN36">
        <v>4.5392483472824097E-2</v>
      </c>
      <c r="BO36">
        <v>-8.1730606034398079E-3</v>
      </c>
      <c r="BP36">
        <v>-4.7571875154972076E-2</v>
      </c>
      <c r="BQ36">
        <v>-5.497945100069046E-2</v>
      </c>
      <c r="BR36">
        <v>-0.10537814348936081</v>
      </c>
      <c r="BS36">
        <v>1.0068755596876144E-2</v>
      </c>
      <c r="BT36">
        <v>0.11790271103382111</v>
      </c>
      <c r="BU36">
        <v>0.14295922219753265</v>
      </c>
      <c r="BV36">
        <v>0.13910555839538574</v>
      </c>
      <c r="BW36">
        <v>0.20991487801074982</v>
      </c>
      <c r="BX36">
        <v>0.43900293111801147</v>
      </c>
      <c r="BY36">
        <v>0.23033212125301361</v>
      </c>
      <c r="BZ36">
        <v>8.4955446422100067E-2</v>
      </c>
      <c r="CA36">
        <v>3.7078853347338736E-4</v>
      </c>
      <c r="CB36">
        <v>1.9091410562396049E-2</v>
      </c>
      <c r="CC36">
        <v>2.5507932528853416E-2</v>
      </c>
      <c r="CD36">
        <v>-6.3823140226304531E-3</v>
      </c>
      <c r="CE36">
        <v>4.6522319316864014E-2</v>
      </c>
      <c r="CF36">
        <v>2.3246549069881439E-2</v>
      </c>
      <c r="CG36">
        <v>-1.1706595309078693E-2</v>
      </c>
      <c r="CH36">
        <v>-7.3203672654926777E-3</v>
      </c>
      <c r="CI36">
        <v>4.2145952582359314E-2</v>
      </c>
      <c r="CJ36">
        <v>-8.4272280335426331E-2</v>
      </c>
      <c r="CK36">
        <v>6.2206964939832687E-3</v>
      </c>
      <c r="CL36">
        <v>7.049926370382309E-2</v>
      </c>
      <c r="CM36">
        <v>1.7029395326972008E-2</v>
      </c>
      <c r="CN36">
        <v>-2.2774912416934967E-2</v>
      </c>
      <c r="CO36">
        <v>-3.0797410756349564E-2</v>
      </c>
      <c r="CP36">
        <v>-8.1223286688327789E-2</v>
      </c>
      <c r="CQ36">
        <v>3.4714404493570328E-2</v>
      </c>
      <c r="CR36">
        <v>0.14124169945716858</v>
      </c>
      <c r="CS36">
        <v>0.16666793823242188</v>
      </c>
      <c r="CT36">
        <v>0.16418027877807617</v>
      </c>
      <c r="CU36">
        <v>0.23655937612056732</v>
      </c>
      <c r="CV36">
        <v>0.46880638599395752</v>
      </c>
      <c r="CW36">
        <v>0.26314619183540344</v>
      </c>
      <c r="CX36">
        <v>0.11611929535865784</v>
      </c>
      <c r="CY36">
        <v>2.8950858861207962E-2</v>
      </c>
      <c r="CZ36">
        <v>4.5423142611980438E-2</v>
      </c>
      <c r="DA36">
        <v>4.8548456281423569E-2</v>
      </c>
      <c r="DB36">
        <v>1.5861323103308678E-2</v>
      </c>
      <c r="DC36">
        <v>6.7286737263202667E-2</v>
      </c>
      <c r="DD36">
        <v>4.3871447443962097E-2</v>
      </c>
      <c r="DE36">
        <v>8.4454761818051338E-3</v>
      </c>
      <c r="DF36">
        <v>1.4682971872389317E-2</v>
      </c>
      <c r="DG36">
        <v>6.8817466497421265E-2</v>
      </c>
      <c r="DH36">
        <v>-5.7373106479644775E-2</v>
      </c>
      <c r="DI36">
        <v>3.1609300523996353E-2</v>
      </c>
      <c r="DJ36">
        <v>9.5606043934822083E-2</v>
      </c>
      <c r="DK36">
        <v>4.2231850326061249E-2</v>
      </c>
      <c r="DL36">
        <v>2.022049855440855E-3</v>
      </c>
      <c r="DM36">
        <v>-6.6153709776699543E-3</v>
      </c>
      <c r="DN36">
        <v>-5.7068433612585068E-2</v>
      </c>
      <c r="DO36">
        <v>5.9360053390264511E-2</v>
      </c>
      <c r="DP36">
        <v>0.16458068788051605</v>
      </c>
      <c r="DQ36">
        <v>0.1903766542673111</v>
      </c>
      <c r="DR36">
        <v>0.1892549991607666</v>
      </c>
      <c r="DS36">
        <v>0.26320385932922363</v>
      </c>
      <c r="DT36">
        <v>0.49860984086990356</v>
      </c>
      <c r="DU36">
        <v>0.29596027731895447</v>
      </c>
      <c r="DV36">
        <v>0.14728313684463501</v>
      </c>
      <c r="DW36">
        <v>5.7530928403139114E-2</v>
      </c>
      <c r="DX36">
        <v>7.1754872798919678E-2</v>
      </c>
      <c r="DY36">
        <v>8.1815309822559357E-2</v>
      </c>
      <c r="DZ36">
        <v>4.7977600246667862E-2</v>
      </c>
      <c r="EA36">
        <v>9.7267262637615204E-2</v>
      </c>
      <c r="EB36">
        <v>7.3650524020195007E-2</v>
      </c>
      <c r="EC36">
        <v>3.7541866302490234E-2</v>
      </c>
      <c r="ED36">
        <v>4.6452298760414124E-2</v>
      </c>
      <c r="EE36">
        <v>0.10732690244913101</v>
      </c>
      <c r="EF36">
        <v>-1.8534975126385689E-2</v>
      </c>
      <c r="EG36">
        <v>6.8266414105892181E-2</v>
      </c>
      <c r="EH36">
        <v>0.13185624778270721</v>
      </c>
      <c r="EI36">
        <v>7.8620195388793945E-2</v>
      </c>
      <c r="EJ36">
        <v>3.7824925035238266E-2</v>
      </c>
      <c r="EK36">
        <v>2.8299653902649879E-2</v>
      </c>
      <c r="EL36">
        <v>-2.2192658856511116E-2</v>
      </c>
      <c r="EM36">
        <v>9.4944454729557037E-2</v>
      </c>
      <c r="EN36">
        <v>0.19827848672866821</v>
      </c>
      <c r="EO36">
        <v>0.22460827231407166</v>
      </c>
      <c r="EP36">
        <v>0.22545890510082245</v>
      </c>
      <c r="EQ36">
        <v>0.30167430639266968</v>
      </c>
      <c r="ER36">
        <v>0.54164135456085205</v>
      </c>
      <c r="ES36">
        <v>0.34333857893943787</v>
      </c>
      <c r="ET36">
        <v>0.19227878749370575</v>
      </c>
      <c r="EU36">
        <v>9.879601001739502E-2</v>
      </c>
      <c r="EV36">
        <v>0.10977371037006378</v>
      </c>
      <c r="EW36">
        <v>54.405982971191406</v>
      </c>
      <c r="EX36">
        <v>52.934677124023438</v>
      </c>
      <c r="EY36">
        <v>52.296321868896484</v>
      </c>
      <c r="EZ36">
        <v>51.604583740234375</v>
      </c>
      <c r="FA36">
        <v>51.186534881591797</v>
      </c>
      <c r="FB36">
        <v>50.803264617919922</v>
      </c>
      <c r="FC36">
        <v>50.949863433837891</v>
      </c>
      <c r="FD36">
        <v>52.449317932128906</v>
      </c>
      <c r="FE36">
        <v>55.095783233642578</v>
      </c>
      <c r="FF36">
        <v>57.869747161865234</v>
      </c>
      <c r="FG36">
        <v>60.266704559326172</v>
      </c>
      <c r="FH36">
        <v>62.300823211669922</v>
      </c>
      <c r="FI36">
        <v>63.966190338134766</v>
      </c>
      <c r="FJ36">
        <v>65.112777709960938</v>
      </c>
      <c r="FK36">
        <v>65.950584411621094</v>
      </c>
      <c r="FL36">
        <v>66.166534423828125</v>
      </c>
      <c r="FM36">
        <v>65.897712707519531</v>
      </c>
      <c r="FN36">
        <v>64.653472900390625</v>
      </c>
      <c r="FO36">
        <v>62.865940093994141</v>
      </c>
      <c r="FP36">
        <v>60.871601104736328</v>
      </c>
      <c r="FQ36">
        <v>58.505420684814453</v>
      </c>
      <c r="FR36">
        <v>57.061210632324219</v>
      </c>
      <c r="FS36">
        <v>56.054878234863281</v>
      </c>
      <c r="FT36">
        <v>54.777919769287109</v>
      </c>
      <c r="FU36">
        <v>1.117095910012722E-2</v>
      </c>
      <c r="FV36">
        <v>2.2924201563000679E-2</v>
      </c>
      <c r="FW36">
        <v>1.2533442117273808E-2</v>
      </c>
      <c r="FX36">
        <v>448.75</v>
      </c>
      <c r="FY36">
        <v>1</v>
      </c>
      <c r="FZ36" s="28"/>
      <c r="GA36" s="28"/>
    </row>
    <row r="37" spans="1:183" x14ac:dyDescent="0.2">
      <c r="A37" t="s">
        <v>186</v>
      </c>
      <c r="B37" t="s">
        <v>236</v>
      </c>
      <c r="C37" t="s">
        <v>2</v>
      </c>
      <c r="D37" t="s">
        <v>202</v>
      </c>
      <c r="E37" t="s">
        <v>205</v>
      </c>
      <c r="F37" t="s">
        <v>1</v>
      </c>
      <c r="G37" t="s">
        <v>1</v>
      </c>
      <c r="H37">
        <v>33213</v>
      </c>
      <c r="I37">
        <v>21.481258392333984</v>
      </c>
      <c r="J37">
        <v>19.924140930175781</v>
      </c>
      <c r="K37">
        <v>18.915803909301758</v>
      </c>
      <c r="L37">
        <v>18.74390983581543</v>
      </c>
      <c r="M37">
        <v>19.890907287597656</v>
      </c>
      <c r="N37">
        <v>21.903366088867188</v>
      </c>
      <c r="O37">
        <v>25.924665451049805</v>
      </c>
      <c r="P37">
        <v>28.562854766845703</v>
      </c>
      <c r="Q37">
        <v>27.064960479736328</v>
      </c>
      <c r="R37">
        <v>25.977085113525391</v>
      </c>
      <c r="S37">
        <v>24.781866073608398</v>
      </c>
      <c r="T37">
        <v>23.936258316040039</v>
      </c>
      <c r="U37">
        <v>22.810720443725586</v>
      </c>
      <c r="V37">
        <v>22.005531311035156</v>
      </c>
      <c r="W37">
        <v>21.268161773681641</v>
      </c>
      <c r="X37">
        <v>21.168544769287109</v>
      </c>
      <c r="Y37">
        <v>21.674955368041992</v>
      </c>
      <c r="Z37">
        <v>23.664608001708984</v>
      </c>
      <c r="AA37">
        <v>26.405235290527344</v>
      </c>
      <c r="AB37">
        <v>29.566633224487305</v>
      </c>
      <c r="AC37">
        <v>32.968318939208984</v>
      </c>
      <c r="AD37">
        <v>32.558536529541016</v>
      </c>
      <c r="AE37">
        <v>29.066169738769531</v>
      </c>
      <c r="AF37">
        <v>24.646762847900391</v>
      </c>
      <c r="AG37">
        <v>-3.0118379592895508</v>
      </c>
      <c r="AH37">
        <v>-2.8874557018280029</v>
      </c>
      <c r="AI37">
        <v>-3.3741474151611328</v>
      </c>
      <c r="AJ37">
        <v>-3.3288960456848145</v>
      </c>
      <c r="AK37">
        <v>-2.1930081844329834</v>
      </c>
      <c r="AL37">
        <v>-1.9063940048217773</v>
      </c>
      <c r="AM37">
        <v>-1.4474716186523438</v>
      </c>
      <c r="AN37">
        <v>-0.63851994276046753</v>
      </c>
      <c r="AO37">
        <v>0.8875613808631897</v>
      </c>
      <c r="AP37">
        <v>1.0433363914489746</v>
      </c>
      <c r="AQ37">
        <v>0.76112556457519531</v>
      </c>
      <c r="AR37">
        <v>0.4570738673210144</v>
      </c>
      <c r="AS37">
        <v>0.38076001405715942</v>
      </c>
      <c r="AT37">
        <v>1.5312604606151581E-2</v>
      </c>
      <c r="AU37">
        <v>0.54567819833755493</v>
      </c>
      <c r="AV37">
        <v>1.2342522144317627</v>
      </c>
      <c r="AW37">
        <v>1.2022596597671509</v>
      </c>
      <c r="AX37">
        <v>1.1531262397766113</v>
      </c>
      <c r="AY37">
        <v>1.3609063625335693</v>
      </c>
      <c r="AZ37">
        <v>1.5158828496932983</v>
      </c>
      <c r="BA37">
        <v>-1.2777527570724487</v>
      </c>
      <c r="BB37">
        <v>-2.02164626121521</v>
      </c>
      <c r="BC37">
        <v>-2.9568190574645996</v>
      </c>
      <c r="BD37">
        <v>-3.0662851333618164</v>
      </c>
      <c r="BE37">
        <v>-2.7999527454376221</v>
      </c>
      <c r="BF37">
        <v>-2.6776807308197021</v>
      </c>
      <c r="BG37">
        <v>-3.1674849987030029</v>
      </c>
      <c r="BH37">
        <v>-3.1252098083496094</v>
      </c>
      <c r="BI37">
        <v>-2.0037963390350342</v>
      </c>
      <c r="BJ37">
        <v>-1.7082425355911255</v>
      </c>
      <c r="BK37">
        <v>-1.2304235696792603</v>
      </c>
      <c r="BL37">
        <v>-0.41562116146087646</v>
      </c>
      <c r="BM37">
        <v>1.0820990800857544</v>
      </c>
      <c r="BN37">
        <v>1.2419061660766602</v>
      </c>
      <c r="BO37">
        <v>0.95188367366790771</v>
      </c>
      <c r="BP37">
        <v>0.64485609531402588</v>
      </c>
      <c r="BQ37">
        <v>0.56016016006469727</v>
      </c>
      <c r="BR37">
        <v>0.19728834927082062</v>
      </c>
      <c r="BS37">
        <v>0.72745925188064575</v>
      </c>
      <c r="BT37">
        <v>1.4031472206115723</v>
      </c>
      <c r="BU37">
        <v>1.3711925745010376</v>
      </c>
      <c r="BV37">
        <v>1.3310924768447876</v>
      </c>
      <c r="BW37">
        <v>1.5437742471694946</v>
      </c>
      <c r="BX37">
        <v>1.7100821733474731</v>
      </c>
      <c r="BY37">
        <v>-1.0451679229736328</v>
      </c>
      <c r="BZ37">
        <v>-1.7866585254669189</v>
      </c>
      <c r="CA37">
        <v>-2.7190616130828857</v>
      </c>
      <c r="CB37">
        <v>-2.8396852016448975</v>
      </c>
      <c r="CC37">
        <v>-2.6532015800476074</v>
      </c>
      <c r="CD37">
        <v>-2.5323913097381592</v>
      </c>
      <c r="CE37">
        <v>-3.0243513584136963</v>
      </c>
      <c r="CF37">
        <v>-2.9841372966766357</v>
      </c>
      <c r="CG37">
        <v>-1.8727489709854126</v>
      </c>
      <c r="CH37">
        <v>-1.5710034370422363</v>
      </c>
      <c r="CI37">
        <v>-1.0800968408584595</v>
      </c>
      <c r="CJ37">
        <v>-0.26124212145805359</v>
      </c>
      <c r="CK37">
        <v>1.2168352603912354</v>
      </c>
      <c r="CL37">
        <v>1.3794349431991577</v>
      </c>
      <c r="CM37">
        <v>1.0840021371841431</v>
      </c>
      <c r="CN37">
        <v>0.774913489818573</v>
      </c>
      <c r="CO37">
        <v>0.68441212177276611</v>
      </c>
      <c r="CP37">
        <v>0.32332420349121094</v>
      </c>
      <c r="CQ37">
        <v>0.85336023569107056</v>
      </c>
      <c r="CR37">
        <v>1.5201233625411987</v>
      </c>
      <c r="CS37">
        <v>1.4881949424743652</v>
      </c>
      <c r="CT37">
        <v>1.4543513059616089</v>
      </c>
      <c r="CU37">
        <v>1.6704280376434326</v>
      </c>
      <c r="CV37">
        <v>1.8445839881896973</v>
      </c>
      <c r="CW37">
        <v>-0.88408029079437256</v>
      </c>
      <c r="CX37">
        <v>-1.6239066123962402</v>
      </c>
      <c r="CY37">
        <v>-2.5543913841247559</v>
      </c>
      <c r="CZ37">
        <v>-2.6827428340911865</v>
      </c>
      <c r="DA37">
        <v>-2.5064504146575928</v>
      </c>
      <c r="DB37">
        <v>-2.3871018886566162</v>
      </c>
      <c r="DC37">
        <v>-2.8812177181243896</v>
      </c>
      <c r="DD37">
        <v>-2.8430647850036621</v>
      </c>
      <c r="DE37">
        <v>-1.741701602935791</v>
      </c>
      <c r="DF37">
        <v>-1.4337643384933472</v>
      </c>
      <c r="DG37">
        <v>-0.92977005243301392</v>
      </c>
      <c r="DH37">
        <v>-0.10686308890581131</v>
      </c>
      <c r="DI37">
        <v>1.3515714406967163</v>
      </c>
      <c r="DJ37">
        <v>1.5169637203216553</v>
      </c>
      <c r="DK37">
        <v>1.2161206007003784</v>
      </c>
      <c r="DL37">
        <v>0.90497088432312012</v>
      </c>
      <c r="DM37">
        <v>0.80866408348083496</v>
      </c>
      <c r="DN37">
        <v>0.44936004281044006</v>
      </c>
      <c r="DO37">
        <v>0.97926121950149536</v>
      </c>
      <c r="DP37">
        <v>1.6370995044708252</v>
      </c>
      <c r="DQ37">
        <v>1.6051973104476929</v>
      </c>
      <c r="DR37">
        <v>1.5776101350784302</v>
      </c>
      <c r="DS37">
        <v>1.7970818281173706</v>
      </c>
      <c r="DT37">
        <v>1.9790858030319214</v>
      </c>
      <c r="DU37">
        <v>-0.72299271821975708</v>
      </c>
      <c r="DV37">
        <v>-1.4611546993255615</v>
      </c>
      <c r="DW37">
        <v>-2.389721155166626</v>
      </c>
      <c r="DX37">
        <v>-2.5258004665374756</v>
      </c>
      <c r="DY37">
        <v>-2.2945652008056641</v>
      </c>
      <c r="DZ37">
        <v>-2.1773269176483154</v>
      </c>
      <c r="EA37">
        <v>-2.6745553016662598</v>
      </c>
      <c r="EB37">
        <v>-2.639378547668457</v>
      </c>
      <c r="EC37">
        <v>-1.5524898767471313</v>
      </c>
      <c r="ED37">
        <v>-1.2356128692626953</v>
      </c>
      <c r="EE37">
        <v>-0.7127220630645752</v>
      </c>
      <c r="EF37">
        <v>0.11603571474552155</v>
      </c>
      <c r="EG37">
        <v>1.5461091995239258</v>
      </c>
      <c r="EH37">
        <v>1.7155334949493408</v>
      </c>
      <c r="EI37">
        <v>1.4068787097930908</v>
      </c>
      <c r="EJ37">
        <v>1.0927531719207764</v>
      </c>
      <c r="EK37">
        <v>0.9880642294883728</v>
      </c>
      <c r="EL37">
        <v>0.6313357949256897</v>
      </c>
      <c r="EM37">
        <v>1.161042332649231</v>
      </c>
      <c r="EN37">
        <v>1.8059945106506348</v>
      </c>
      <c r="EO37">
        <v>1.7741302251815796</v>
      </c>
      <c r="EP37">
        <v>1.7555763721466064</v>
      </c>
      <c r="EQ37">
        <v>1.9799497127532959</v>
      </c>
      <c r="ER37">
        <v>2.1732852458953857</v>
      </c>
      <c r="ES37">
        <v>-0.49040782451629639</v>
      </c>
      <c r="ET37">
        <v>-1.226166844367981</v>
      </c>
      <c r="EU37">
        <v>-2.1519637107849121</v>
      </c>
      <c r="EV37">
        <v>-2.2992005348205566</v>
      </c>
      <c r="EW37">
        <v>54.068496704101563</v>
      </c>
      <c r="EX37">
        <v>52.654170989990234</v>
      </c>
      <c r="EY37">
        <v>52.016899108886719</v>
      </c>
      <c r="EZ37">
        <v>51.386028289794922</v>
      </c>
      <c r="FA37">
        <v>50.959930419921875</v>
      </c>
      <c r="FB37">
        <v>50.6287841796875</v>
      </c>
      <c r="FC37">
        <v>51.023231506347656</v>
      </c>
      <c r="FD37">
        <v>52.631477355957031</v>
      </c>
      <c r="FE37">
        <v>55.425197601318359</v>
      </c>
      <c r="FF37">
        <v>58.139350891113281</v>
      </c>
      <c r="FG37">
        <v>60.47711181640625</v>
      </c>
      <c r="FH37">
        <v>62.535327911376953</v>
      </c>
      <c r="FI37">
        <v>64.218002319335938</v>
      </c>
      <c r="FJ37">
        <v>65.39886474609375</v>
      </c>
      <c r="FK37">
        <v>66.211654663085938</v>
      </c>
      <c r="FL37">
        <v>66.48040771484375</v>
      </c>
      <c r="FM37">
        <v>65.937042236328125</v>
      </c>
      <c r="FN37">
        <v>64.637275695800781</v>
      </c>
      <c r="FO37">
        <v>62.539035797119141</v>
      </c>
      <c r="FP37">
        <v>60.481281280517578</v>
      </c>
      <c r="FQ37">
        <v>58.104904174804688</v>
      </c>
      <c r="FR37">
        <v>56.771579742431641</v>
      </c>
      <c r="FS37">
        <v>55.815082550048828</v>
      </c>
      <c r="FT37">
        <v>54.551864624023438</v>
      </c>
      <c r="FU37">
        <v>6.3573457300662994E-2</v>
      </c>
      <c r="FV37">
        <v>0.10952920466661453</v>
      </c>
      <c r="FW37">
        <v>7.1712158620357513E-2</v>
      </c>
      <c r="FX37">
        <v>2020.0999755859375</v>
      </c>
      <c r="FY37">
        <v>1</v>
      </c>
      <c r="FZ37" s="28"/>
      <c r="GA37" s="28"/>
    </row>
    <row r="38" spans="1:183" x14ac:dyDescent="0.2">
      <c r="A38" t="s">
        <v>186</v>
      </c>
      <c r="B38" t="s">
        <v>236</v>
      </c>
      <c r="C38" t="s">
        <v>2</v>
      </c>
      <c r="D38" t="s">
        <v>202</v>
      </c>
      <c r="E38" t="s">
        <v>205</v>
      </c>
      <c r="F38" t="s">
        <v>178</v>
      </c>
      <c r="G38" t="s">
        <v>1</v>
      </c>
      <c r="H38">
        <v>16031</v>
      </c>
      <c r="I38">
        <v>8.0241127014160156</v>
      </c>
      <c r="J38">
        <v>7.0611414909362793</v>
      </c>
      <c r="K38">
        <v>6.5494384765625</v>
      </c>
      <c r="L38">
        <v>6.360783576965332</v>
      </c>
      <c r="M38">
        <v>6.4510531425476074</v>
      </c>
      <c r="N38">
        <v>6.7987284660339355</v>
      </c>
      <c r="O38">
        <v>7.9705138206481934</v>
      </c>
      <c r="P38">
        <v>9.0613136291503906</v>
      </c>
      <c r="Q38">
        <v>8.7772941589355469</v>
      </c>
      <c r="R38">
        <v>8.4609155654907227</v>
      </c>
      <c r="S38">
        <v>8.0568389892578125</v>
      </c>
      <c r="T38">
        <v>7.8118453025817871</v>
      </c>
      <c r="U38">
        <v>7.7698888778686523</v>
      </c>
      <c r="V38">
        <v>7.5168681144714355</v>
      </c>
      <c r="W38">
        <v>7.2459578514099121</v>
      </c>
      <c r="X38">
        <v>7.3602051734924316</v>
      </c>
      <c r="Y38">
        <v>7.6971497535705566</v>
      </c>
      <c r="Z38">
        <v>8.4812164306640625</v>
      </c>
      <c r="AA38">
        <v>9.6927862167358398</v>
      </c>
      <c r="AB38">
        <v>11.021562576293945</v>
      </c>
      <c r="AC38">
        <v>12.547043800354004</v>
      </c>
      <c r="AD38">
        <v>12.37371826171875</v>
      </c>
      <c r="AE38">
        <v>11.132547378540039</v>
      </c>
      <c r="AF38">
        <v>9.3990764617919922</v>
      </c>
      <c r="AG38">
        <v>-5.9258174151182175E-2</v>
      </c>
      <c r="AH38">
        <v>-0.14203187823295593</v>
      </c>
      <c r="AI38">
        <v>-0.30126327276229858</v>
      </c>
      <c r="AJ38">
        <v>-0.25661042332649231</v>
      </c>
      <c r="AK38">
        <v>-0.17337878048419952</v>
      </c>
      <c r="AL38">
        <v>-0.1647312194108963</v>
      </c>
      <c r="AM38">
        <v>-2.8348648920655251E-2</v>
      </c>
      <c r="AN38">
        <v>-0.21123060584068298</v>
      </c>
      <c r="AO38">
        <v>2.7369758114218712E-2</v>
      </c>
      <c r="AP38">
        <v>0.2612941563129425</v>
      </c>
      <c r="AQ38">
        <v>5.712522566318512E-2</v>
      </c>
      <c r="AR38">
        <v>-0.14270250499248505</v>
      </c>
      <c r="AS38">
        <v>-0.10627619177103043</v>
      </c>
      <c r="AT38">
        <v>1.4303993666544557E-3</v>
      </c>
      <c r="AU38">
        <v>7.6728448271751404E-2</v>
      </c>
      <c r="AV38">
        <v>0.50955480337142944</v>
      </c>
      <c r="AW38">
        <v>0.60071158409118652</v>
      </c>
      <c r="AX38">
        <v>0.52298992872238159</v>
      </c>
      <c r="AY38">
        <v>0.63410228490829468</v>
      </c>
      <c r="AZ38">
        <v>0.6246759295463562</v>
      </c>
      <c r="BA38">
        <v>0.20581021904945374</v>
      </c>
      <c r="BB38">
        <v>-4.6365991234779358E-2</v>
      </c>
      <c r="BC38">
        <v>-0.33887389302253723</v>
      </c>
      <c r="BD38">
        <v>-0.43471240997314453</v>
      </c>
      <c r="BE38">
        <v>-7.733429316431284E-3</v>
      </c>
      <c r="BF38">
        <v>-9.7820743918418884E-2</v>
      </c>
      <c r="BG38">
        <v>-0.25951302051544189</v>
      </c>
      <c r="BH38">
        <v>-0.21575859189033508</v>
      </c>
      <c r="BI38">
        <v>-0.13294975459575653</v>
      </c>
      <c r="BJ38">
        <v>-0.12415120005607605</v>
      </c>
      <c r="BK38">
        <v>1.6886187717318535E-2</v>
      </c>
      <c r="BL38">
        <v>-0.16006071865558624</v>
      </c>
      <c r="BM38">
        <v>7.8233160078525543E-2</v>
      </c>
      <c r="BN38">
        <v>0.31367114186286926</v>
      </c>
      <c r="BO38">
        <v>0.11024608463048935</v>
      </c>
      <c r="BP38">
        <v>-8.8856451213359833E-2</v>
      </c>
      <c r="BQ38">
        <v>-5.1320727914571762E-2</v>
      </c>
      <c r="BR38">
        <v>5.4957251995801926E-2</v>
      </c>
      <c r="BS38">
        <v>0.13091534376144409</v>
      </c>
      <c r="BT38">
        <v>0.56207692623138428</v>
      </c>
      <c r="BU38">
        <v>0.65542322397232056</v>
      </c>
      <c r="BV38">
        <v>0.58068406581878662</v>
      </c>
      <c r="BW38">
        <v>0.69409549236297607</v>
      </c>
      <c r="BX38">
        <v>0.68726718425750732</v>
      </c>
      <c r="BY38">
        <v>0.27283048629760742</v>
      </c>
      <c r="BZ38">
        <v>1.9048592075705528E-2</v>
      </c>
      <c r="CA38">
        <v>-0.27653440833091736</v>
      </c>
      <c r="CB38">
        <v>-0.37605553865432739</v>
      </c>
      <c r="CC38">
        <v>2.7952453121542931E-2</v>
      </c>
      <c r="CD38">
        <v>-6.7200243473052979E-2</v>
      </c>
      <c r="CE38">
        <v>-0.23059691488742828</v>
      </c>
      <c r="CF38">
        <v>-0.18746472895145416</v>
      </c>
      <c r="CG38">
        <v>-0.1049487367272377</v>
      </c>
      <c r="CH38">
        <v>-9.6045598387718201E-2</v>
      </c>
      <c r="CI38">
        <v>4.8215698450803757E-2</v>
      </c>
      <c r="CJ38">
        <v>-0.12462061643600464</v>
      </c>
      <c r="CK38">
        <v>0.11346100270748138</v>
      </c>
      <c r="CL38">
        <v>0.34994727373123169</v>
      </c>
      <c r="CM38">
        <v>0.14703743159770966</v>
      </c>
      <c r="CN38">
        <v>-5.1562834531068802E-2</v>
      </c>
      <c r="CO38">
        <v>-1.3258743099868298E-2</v>
      </c>
      <c r="CP38">
        <v>9.2029787600040436E-2</v>
      </c>
      <c r="CQ38">
        <v>0.16844503581523895</v>
      </c>
      <c r="CR38">
        <v>0.59845364093780518</v>
      </c>
      <c r="CS38">
        <v>0.69331628084182739</v>
      </c>
      <c r="CT38">
        <v>0.62064278125762939</v>
      </c>
      <c r="CU38">
        <v>0.73564660549163818</v>
      </c>
      <c r="CV38">
        <v>0.7306177020072937</v>
      </c>
      <c r="CW38">
        <v>0.31924852728843689</v>
      </c>
      <c r="CX38">
        <v>6.4354531466960907E-2</v>
      </c>
      <c r="CY38">
        <v>-0.23335827887058258</v>
      </c>
      <c r="CZ38">
        <v>-0.33542999625205994</v>
      </c>
      <c r="DA38">
        <v>6.3638336956501007E-2</v>
      </c>
      <c r="DB38">
        <v>-3.6579743027687073E-2</v>
      </c>
      <c r="DC38">
        <v>-0.20168080925941467</v>
      </c>
      <c r="DD38">
        <v>-0.15917086601257324</v>
      </c>
      <c r="DE38">
        <v>-7.6947718858718872E-2</v>
      </c>
      <c r="DF38">
        <v>-6.7939996719360352E-2</v>
      </c>
      <c r="DG38">
        <v>7.9545207321643829E-2</v>
      </c>
      <c r="DH38">
        <v>-8.9180514216423035E-2</v>
      </c>
      <c r="DI38">
        <v>0.14868883788585663</v>
      </c>
      <c r="DJ38">
        <v>0.38622340559959412</v>
      </c>
      <c r="DK38">
        <v>0.18382877111434937</v>
      </c>
      <c r="DL38">
        <v>-1.4269221574068069E-2</v>
      </c>
      <c r="DM38">
        <v>2.4803241714835167E-2</v>
      </c>
      <c r="DN38">
        <v>0.12910231947898865</v>
      </c>
      <c r="DO38">
        <v>0.20597472786903381</v>
      </c>
      <c r="DP38">
        <v>0.63483035564422607</v>
      </c>
      <c r="DQ38">
        <v>0.73120933771133423</v>
      </c>
      <c r="DR38">
        <v>0.66060149669647217</v>
      </c>
      <c r="DS38">
        <v>0.77719771862030029</v>
      </c>
      <c r="DT38">
        <v>0.77396821975708008</v>
      </c>
      <c r="DU38">
        <v>0.36566656827926636</v>
      </c>
      <c r="DV38">
        <v>0.10966046899557114</v>
      </c>
      <c r="DW38">
        <v>-0.1901821494102478</v>
      </c>
      <c r="DX38">
        <v>-0.29480445384979248</v>
      </c>
      <c r="DY38">
        <v>0.11516308039426804</v>
      </c>
      <c r="DZ38">
        <v>7.6313959434628487E-3</v>
      </c>
      <c r="EA38">
        <v>-0.15993055701255798</v>
      </c>
      <c r="EB38">
        <v>-0.11831903457641602</v>
      </c>
      <c r="EC38">
        <v>-3.651868924498558E-2</v>
      </c>
      <c r="ED38">
        <v>-2.7359973639249802E-2</v>
      </c>
      <c r="EE38">
        <v>0.12478004395961761</v>
      </c>
      <c r="EF38">
        <v>-3.8010630756616592E-2</v>
      </c>
      <c r="EG38">
        <v>0.1995522528886795</v>
      </c>
      <c r="EH38">
        <v>0.43860039114952087</v>
      </c>
      <c r="EI38">
        <v>0.23694963753223419</v>
      </c>
      <c r="EJ38">
        <v>3.9576832205057144E-2</v>
      </c>
      <c r="EK38">
        <v>7.9758703708648682E-2</v>
      </c>
      <c r="EL38">
        <v>0.18262918293476105</v>
      </c>
      <c r="EM38">
        <v>0.2601616382598877</v>
      </c>
      <c r="EN38">
        <v>0.68735247850418091</v>
      </c>
      <c r="EO38">
        <v>0.78592097759246826</v>
      </c>
      <c r="EP38">
        <v>0.7182956337928772</v>
      </c>
      <c r="EQ38">
        <v>0.83719092607498169</v>
      </c>
      <c r="ER38">
        <v>0.8365594744682312</v>
      </c>
      <c r="ES38">
        <v>0.43268683552742004</v>
      </c>
      <c r="ET38">
        <v>0.17507505416870117</v>
      </c>
      <c r="EU38">
        <v>-0.12784266471862793</v>
      </c>
      <c r="EV38">
        <v>-0.23614759743213654</v>
      </c>
      <c r="EW38">
        <v>55.135200500488281</v>
      </c>
      <c r="EX38">
        <v>54.300800323486328</v>
      </c>
      <c r="EY38">
        <v>53.749767303466797</v>
      </c>
      <c r="EZ38">
        <v>53.324714660644531</v>
      </c>
      <c r="FA38">
        <v>53.005496978759766</v>
      </c>
      <c r="FB38">
        <v>52.719192504882813</v>
      </c>
      <c r="FC38">
        <v>53.035308837890625</v>
      </c>
      <c r="FD38">
        <v>54.608180999755859</v>
      </c>
      <c r="FE38">
        <v>57.175148010253906</v>
      </c>
      <c r="FF38">
        <v>59.495738983154297</v>
      </c>
      <c r="FG38">
        <v>61.596076965332031</v>
      </c>
      <c r="FH38">
        <v>63.452133178710938</v>
      </c>
      <c r="FI38">
        <v>64.966514587402344</v>
      </c>
      <c r="FJ38">
        <v>65.990180969238281</v>
      </c>
      <c r="FK38">
        <v>66.561424255371094</v>
      </c>
      <c r="FL38">
        <v>66.686103820800781</v>
      </c>
      <c r="FM38">
        <v>65.870742797851563</v>
      </c>
      <c r="FN38">
        <v>64.437568664550781</v>
      </c>
      <c r="FO38">
        <v>62.237819671630859</v>
      </c>
      <c r="FP38">
        <v>60.351680755615234</v>
      </c>
      <c r="FQ38">
        <v>58.4354248046875</v>
      </c>
      <c r="FR38">
        <v>57.477912902832031</v>
      </c>
      <c r="FS38">
        <v>56.734489440917969</v>
      </c>
      <c r="FT38">
        <v>55.687450408935547</v>
      </c>
      <c r="FU38">
        <v>1.6960034146904945E-2</v>
      </c>
      <c r="FV38">
        <v>3.5733144730329514E-2</v>
      </c>
      <c r="FW38">
        <v>1.8804740160703659E-2</v>
      </c>
      <c r="FX38">
        <v>1457.949951171875</v>
      </c>
      <c r="FY38">
        <v>1</v>
      </c>
      <c r="FZ38" s="28"/>
      <c r="GA38" s="28"/>
    </row>
    <row r="39" spans="1:183" x14ac:dyDescent="0.2">
      <c r="A39" t="s">
        <v>186</v>
      </c>
      <c r="B39" t="s">
        <v>236</v>
      </c>
      <c r="C39" t="s">
        <v>2</v>
      </c>
      <c r="D39" t="s">
        <v>202</v>
      </c>
      <c r="E39" t="s">
        <v>205</v>
      </c>
      <c r="F39" t="s">
        <v>179</v>
      </c>
      <c r="G39" t="s">
        <v>1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</v>
      </c>
      <c r="CE39">
        <v>0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0</v>
      </c>
      <c r="CZ39">
        <v>0</v>
      </c>
      <c r="DA39">
        <v>0</v>
      </c>
      <c r="DB39">
        <v>0</v>
      </c>
      <c r="DC39">
        <v>0</v>
      </c>
      <c r="DD39">
        <v>0</v>
      </c>
      <c r="DE39">
        <v>0</v>
      </c>
      <c r="DF39">
        <v>0</v>
      </c>
      <c r="DG39">
        <v>0</v>
      </c>
      <c r="DH39">
        <v>0</v>
      </c>
      <c r="DI39">
        <v>0</v>
      </c>
      <c r="DJ39">
        <v>0</v>
      </c>
      <c r="DK39">
        <v>0</v>
      </c>
      <c r="DL39">
        <v>0</v>
      </c>
      <c r="DM39">
        <v>0</v>
      </c>
      <c r="DN39">
        <v>0</v>
      </c>
      <c r="DO39">
        <v>0</v>
      </c>
      <c r="DP39">
        <v>0</v>
      </c>
      <c r="DQ39">
        <v>0</v>
      </c>
      <c r="DR39">
        <v>0</v>
      </c>
      <c r="DS39">
        <v>0</v>
      </c>
      <c r="DT39">
        <v>0</v>
      </c>
      <c r="DU39">
        <v>0</v>
      </c>
      <c r="DV39">
        <v>0</v>
      </c>
      <c r="DW39">
        <v>0</v>
      </c>
      <c r="DX39">
        <v>0</v>
      </c>
      <c r="DY39">
        <v>0</v>
      </c>
      <c r="DZ39">
        <v>0</v>
      </c>
      <c r="EA39">
        <v>0</v>
      </c>
      <c r="EB39">
        <v>0</v>
      </c>
      <c r="EC39">
        <v>0</v>
      </c>
      <c r="ED39">
        <v>0</v>
      </c>
      <c r="EE39">
        <v>0</v>
      </c>
      <c r="EF39">
        <v>0</v>
      </c>
      <c r="EG39">
        <v>0</v>
      </c>
      <c r="EH39">
        <v>0</v>
      </c>
      <c r="EI39">
        <v>0</v>
      </c>
      <c r="EJ39">
        <v>0</v>
      </c>
      <c r="EK39">
        <v>0</v>
      </c>
      <c r="EL39">
        <v>0</v>
      </c>
      <c r="EM39">
        <v>0</v>
      </c>
      <c r="EN39">
        <v>0</v>
      </c>
      <c r="EO39">
        <v>0</v>
      </c>
      <c r="EP39">
        <v>0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EY39">
        <v>0</v>
      </c>
      <c r="EZ39">
        <v>0</v>
      </c>
      <c r="FA39">
        <v>0</v>
      </c>
      <c r="FB39">
        <v>0</v>
      </c>
      <c r="FC39">
        <v>0</v>
      </c>
      <c r="FD39">
        <v>0</v>
      </c>
      <c r="FE39">
        <v>0</v>
      </c>
      <c r="FF39">
        <v>0</v>
      </c>
      <c r="FG39">
        <v>0</v>
      </c>
      <c r="FH39">
        <v>0</v>
      </c>
      <c r="FI39">
        <v>0</v>
      </c>
      <c r="FJ39">
        <v>0</v>
      </c>
      <c r="FK39">
        <v>0</v>
      </c>
      <c r="FL39">
        <v>0</v>
      </c>
      <c r="FM39">
        <v>0</v>
      </c>
      <c r="FN39">
        <v>0</v>
      </c>
      <c r="FO39">
        <v>0</v>
      </c>
      <c r="FP39">
        <v>0</v>
      </c>
      <c r="FQ39">
        <v>0</v>
      </c>
      <c r="FR39">
        <v>0</v>
      </c>
      <c r="FS39">
        <v>0</v>
      </c>
      <c r="FT39">
        <v>0</v>
      </c>
      <c r="FU39">
        <v>0</v>
      </c>
      <c r="FV39">
        <v>0</v>
      </c>
      <c r="FW39">
        <v>0</v>
      </c>
      <c r="FX39">
        <v>57.049999237060547</v>
      </c>
      <c r="FY39">
        <v>0</v>
      </c>
      <c r="FZ39" s="28"/>
      <c r="GA39" s="28"/>
    </row>
    <row r="40" spans="1:183" x14ac:dyDescent="0.2">
      <c r="A40" t="s">
        <v>186</v>
      </c>
      <c r="B40" t="s">
        <v>236</v>
      </c>
      <c r="C40" t="s">
        <v>2</v>
      </c>
      <c r="D40" t="s">
        <v>202</v>
      </c>
      <c r="E40" t="s">
        <v>205</v>
      </c>
      <c r="F40" t="s">
        <v>180</v>
      </c>
      <c r="G40" t="s">
        <v>1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E40">
        <v>0</v>
      </c>
      <c r="CF40">
        <v>0</v>
      </c>
      <c r="CG40">
        <v>0</v>
      </c>
      <c r="CH40">
        <v>0</v>
      </c>
      <c r="CI40">
        <v>0</v>
      </c>
      <c r="CJ40">
        <v>0</v>
      </c>
      <c r="CK40">
        <v>0</v>
      </c>
      <c r="CL40">
        <v>0</v>
      </c>
      <c r="CM40">
        <v>0</v>
      </c>
      <c r="CN40">
        <v>0</v>
      </c>
      <c r="CO40">
        <v>0</v>
      </c>
      <c r="CP40">
        <v>0</v>
      </c>
      <c r="CQ40">
        <v>0</v>
      </c>
      <c r="CR40">
        <v>0</v>
      </c>
      <c r="CS40">
        <v>0</v>
      </c>
      <c r="CT40">
        <v>0</v>
      </c>
      <c r="CU40">
        <v>0</v>
      </c>
      <c r="CV40">
        <v>0</v>
      </c>
      <c r="CW40">
        <v>0</v>
      </c>
      <c r="CX40">
        <v>0</v>
      </c>
      <c r="CY40">
        <v>0</v>
      </c>
      <c r="CZ40">
        <v>0</v>
      </c>
      <c r="DA40">
        <v>0</v>
      </c>
      <c r="DB40">
        <v>0</v>
      </c>
      <c r="DC40">
        <v>0</v>
      </c>
      <c r="DD40">
        <v>0</v>
      </c>
      <c r="DE40">
        <v>0</v>
      </c>
      <c r="DF40">
        <v>0</v>
      </c>
      <c r="DG40">
        <v>0</v>
      </c>
      <c r="DH40">
        <v>0</v>
      </c>
      <c r="DI40">
        <v>0</v>
      </c>
      <c r="DJ40">
        <v>0</v>
      </c>
      <c r="DK40">
        <v>0</v>
      </c>
      <c r="DL40">
        <v>0</v>
      </c>
      <c r="DM40">
        <v>0</v>
      </c>
      <c r="DN40">
        <v>0</v>
      </c>
      <c r="DO40">
        <v>0</v>
      </c>
      <c r="DP40">
        <v>0</v>
      </c>
      <c r="DQ40">
        <v>0</v>
      </c>
      <c r="DR40">
        <v>0</v>
      </c>
      <c r="DS40">
        <v>0</v>
      </c>
      <c r="DT40">
        <v>0</v>
      </c>
      <c r="DU40">
        <v>0</v>
      </c>
      <c r="DV40">
        <v>0</v>
      </c>
      <c r="DW40">
        <v>0</v>
      </c>
      <c r="DX40">
        <v>0</v>
      </c>
      <c r="DY40">
        <v>0</v>
      </c>
      <c r="DZ40">
        <v>0</v>
      </c>
      <c r="EA40">
        <v>0</v>
      </c>
      <c r="EB40">
        <v>0</v>
      </c>
      <c r="EC40">
        <v>0</v>
      </c>
      <c r="ED40">
        <v>0</v>
      </c>
      <c r="EE40">
        <v>0</v>
      </c>
      <c r="EF40">
        <v>0</v>
      </c>
      <c r="EG40">
        <v>0</v>
      </c>
      <c r="EH40">
        <v>0</v>
      </c>
      <c r="EI40">
        <v>0</v>
      </c>
      <c r="EJ40">
        <v>0</v>
      </c>
      <c r="EK40">
        <v>0</v>
      </c>
      <c r="EL40">
        <v>0</v>
      </c>
      <c r="EM40">
        <v>0</v>
      </c>
      <c r="EN40">
        <v>0</v>
      </c>
      <c r="EO40">
        <v>0</v>
      </c>
      <c r="EP40">
        <v>0</v>
      </c>
      <c r="EQ40">
        <v>0</v>
      </c>
      <c r="ER40">
        <v>0</v>
      </c>
      <c r="ES40">
        <v>0</v>
      </c>
      <c r="ET40">
        <v>0</v>
      </c>
      <c r="EU40">
        <v>0</v>
      </c>
      <c r="EV40">
        <v>0</v>
      </c>
      <c r="EW40">
        <v>0</v>
      </c>
      <c r="EX40">
        <v>0</v>
      </c>
      <c r="EY40">
        <v>0</v>
      </c>
      <c r="EZ40">
        <v>0</v>
      </c>
      <c r="FA40">
        <v>0</v>
      </c>
      <c r="FB40">
        <v>0</v>
      </c>
      <c r="FC40">
        <v>0</v>
      </c>
      <c r="FD40">
        <v>0</v>
      </c>
      <c r="FE40">
        <v>0</v>
      </c>
      <c r="FF40">
        <v>0</v>
      </c>
      <c r="FG40">
        <v>0</v>
      </c>
      <c r="FH40">
        <v>0</v>
      </c>
      <c r="FI40">
        <v>0</v>
      </c>
      <c r="FJ40">
        <v>0</v>
      </c>
      <c r="FK40">
        <v>0</v>
      </c>
      <c r="FL40">
        <v>0</v>
      </c>
      <c r="FM40">
        <v>0</v>
      </c>
      <c r="FN40">
        <v>0</v>
      </c>
      <c r="FO40">
        <v>0</v>
      </c>
      <c r="FP40">
        <v>0</v>
      </c>
      <c r="FQ40">
        <v>0</v>
      </c>
      <c r="FR40">
        <v>0</v>
      </c>
      <c r="FS40">
        <v>0</v>
      </c>
      <c r="FT40">
        <v>0</v>
      </c>
      <c r="FU40">
        <v>0</v>
      </c>
      <c r="FV40">
        <v>0</v>
      </c>
      <c r="FW40">
        <v>0</v>
      </c>
      <c r="FX40">
        <v>53.450000762939453</v>
      </c>
      <c r="FY40">
        <v>0</v>
      </c>
      <c r="FZ40" s="28"/>
      <c r="GA40" s="28"/>
    </row>
    <row r="41" spans="1:183" x14ac:dyDescent="0.2">
      <c r="A41" t="s">
        <v>186</v>
      </c>
      <c r="B41" t="s">
        <v>236</v>
      </c>
      <c r="C41" t="s">
        <v>2</v>
      </c>
      <c r="D41" t="s">
        <v>202</v>
      </c>
      <c r="E41" t="s">
        <v>205</v>
      </c>
      <c r="F41" t="s">
        <v>181</v>
      </c>
      <c r="G41" t="s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0</v>
      </c>
      <c r="AJ41">
        <v>0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  <c r="AS41">
        <v>0</v>
      </c>
      <c r="AT41">
        <v>0</v>
      </c>
      <c r="AU41">
        <v>0</v>
      </c>
      <c r="AV41">
        <v>0</v>
      </c>
      <c r="AW41">
        <v>0</v>
      </c>
      <c r="AX41">
        <v>0</v>
      </c>
      <c r="AY41">
        <v>0</v>
      </c>
      <c r="AZ41">
        <v>0</v>
      </c>
      <c r="BA41">
        <v>0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</v>
      </c>
      <c r="CD41">
        <v>0</v>
      </c>
      <c r="CE41">
        <v>0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</v>
      </c>
      <c r="CN41">
        <v>0</v>
      </c>
      <c r="CO41">
        <v>0</v>
      </c>
      <c r="CP41">
        <v>0</v>
      </c>
      <c r="CQ41">
        <v>0</v>
      </c>
      <c r="CR41">
        <v>0</v>
      </c>
      <c r="CS41">
        <v>0</v>
      </c>
      <c r="CT41">
        <v>0</v>
      </c>
      <c r="CU41">
        <v>0</v>
      </c>
      <c r="CV41">
        <v>0</v>
      </c>
      <c r="CW41">
        <v>0</v>
      </c>
      <c r="CX41">
        <v>0</v>
      </c>
      <c r="CY41">
        <v>0</v>
      </c>
      <c r="CZ41">
        <v>0</v>
      </c>
      <c r="DA41">
        <v>0</v>
      </c>
      <c r="DB41">
        <v>0</v>
      </c>
      <c r="DC41">
        <v>0</v>
      </c>
      <c r="DD41">
        <v>0</v>
      </c>
      <c r="DE41">
        <v>0</v>
      </c>
      <c r="DF41">
        <v>0</v>
      </c>
      <c r="DG41">
        <v>0</v>
      </c>
      <c r="DH41">
        <v>0</v>
      </c>
      <c r="DI41">
        <v>0</v>
      </c>
      <c r="DJ41">
        <v>0</v>
      </c>
      <c r="DK41">
        <v>0</v>
      </c>
      <c r="DL41">
        <v>0</v>
      </c>
      <c r="DM41">
        <v>0</v>
      </c>
      <c r="DN41">
        <v>0</v>
      </c>
      <c r="DO41">
        <v>0</v>
      </c>
      <c r="DP41">
        <v>0</v>
      </c>
      <c r="DQ41">
        <v>0</v>
      </c>
      <c r="DR41">
        <v>0</v>
      </c>
      <c r="DS41">
        <v>0</v>
      </c>
      <c r="DT41">
        <v>0</v>
      </c>
      <c r="DU41">
        <v>0</v>
      </c>
      <c r="DV41">
        <v>0</v>
      </c>
      <c r="DW41">
        <v>0</v>
      </c>
      <c r="DX41">
        <v>0</v>
      </c>
      <c r="DY41">
        <v>0</v>
      </c>
      <c r="DZ41">
        <v>0</v>
      </c>
      <c r="EA41">
        <v>0</v>
      </c>
      <c r="EB41">
        <v>0</v>
      </c>
      <c r="EC41">
        <v>0</v>
      </c>
      <c r="ED41">
        <v>0</v>
      </c>
      <c r="EE41">
        <v>0</v>
      </c>
      <c r="EF41">
        <v>0</v>
      </c>
      <c r="EG41">
        <v>0</v>
      </c>
      <c r="EH41">
        <v>0</v>
      </c>
      <c r="EI41">
        <v>0</v>
      </c>
      <c r="EJ41">
        <v>0</v>
      </c>
      <c r="EK41">
        <v>0</v>
      </c>
      <c r="EL41">
        <v>0</v>
      </c>
      <c r="EM41">
        <v>0</v>
      </c>
      <c r="EN41">
        <v>0</v>
      </c>
      <c r="EO41">
        <v>0</v>
      </c>
      <c r="EP41">
        <v>0</v>
      </c>
      <c r="EQ41">
        <v>0</v>
      </c>
      <c r="ER41">
        <v>0</v>
      </c>
      <c r="ES41">
        <v>0</v>
      </c>
      <c r="ET41">
        <v>0</v>
      </c>
      <c r="EU41">
        <v>0</v>
      </c>
      <c r="EV41">
        <v>0</v>
      </c>
      <c r="EW41">
        <v>0</v>
      </c>
      <c r="EX41">
        <v>0</v>
      </c>
      <c r="EY41">
        <v>0</v>
      </c>
      <c r="EZ41">
        <v>0</v>
      </c>
      <c r="FA41">
        <v>0</v>
      </c>
      <c r="FB41">
        <v>0</v>
      </c>
      <c r="FC41">
        <v>0</v>
      </c>
      <c r="FD41">
        <v>0</v>
      </c>
      <c r="FE41">
        <v>0</v>
      </c>
      <c r="FF41">
        <v>0</v>
      </c>
      <c r="FG41">
        <v>0</v>
      </c>
      <c r="FH41">
        <v>0</v>
      </c>
      <c r="FI41">
        <v>0</v>
      </c>
      <c r="FJ41">
        <v>0</v>
      </c>
      <c r="FK41">
        <v>0</v>
      </c>
      <c r="FL41">
        <v>0</v>
      </c>
      <c r="FM41">
        <v>0</v>
      </c>
      <c r="FN41">
        <v>0</v>
      </c>
      <c r="FO41">
        <v>0</v>
      </c>
      <c r="FP41">
        <v>0</v>
      </c>
      <c r="FQ41">
        <v>0</v>
      </c>
      <c r="FR41">
        <v>0</v>
      </c>
      <c r="FS41">
        <v>0</v>
      </c>
      <c r="FT41">
        <v>0</v>
      </c>
      <c r="FU41">
        <v>0</v>
      </c>
      <c r="FV41">
        <v>0</v>
      </c>
      <c r="FW41">
        <v>0</v>
      </c>
      <c r="FX41">
        <v>13</v>
      </c>
      <c r="FY41">
        <v>0</v>
      </c>
      <c r="FZ41" s="28"/>
      <c r="GA41" s="28"/>
    </row>
    <row r="42" spans="1:183" x14ac:dyDescent="0.2">
      <c r="A42" t="s">
        <v>186</v>
      </c>
      <c r="B42" t="s">
        <v>236</v>
      </c>
      <c r="C42" t="s">
        <v>2</v>
      </c>
      <c r="D42" t="s">
        <v>202</v>
      </c>
      <c r="E42" t="s">
        <v>205</v>
      </c>
      <c r="F42" t="s">
        <v>182</v>
      </c>
      <c r="G42" t="s">
        <v>1</v>
      </c>
      <c r="H42">
        <v>4056</v>
      </c>
      <c r="I42">
        <v>4.1354656219482422</v>
      </c>
      <c r="J42">
        <v>4.0121860504150391</v>
      </c>
      <c r="K42">
        <v>3.9056143760681152</v>
      </c>
      <c r="L42">
        <v>3.8458523750305176</v>
      </c>
      <c r="M42">
        <v>3.8470425605773926</v>
      </c>
      <c r="N42">
        <v>4.2349629402160645</v>
      </c>
      <c r="O42">
        <v>5.017174243927002</v>
      </c>
      <c r="P42">
        <v>5.2393946647644043</v>
      </c>
      <c r="Q42">
        <v>5.0857658386230469</v>
      </c>
      <c r="R42">
        <v>4.5762820243835449</v>
      </c>
      <c r="S42">
        <v>4.2882580757141113</v>
      </c>
      <c r="T42">
        <v>3.9902927875518799</v>
      </c>
      <c r="U42">
        <v>3.3785064220428467</v>
      </c>
      <c r="V42">
        <v>3.2164216041564941</v>
      </c>
      <c r="W42">
        <v>3.0856537818908691</v>
      </c>
      <c r="X42">
        <v>3.0058667659759521</v>
      </c>
      <c r="Y42">
        <v>3.1066634654998779</v>
      </c>
      <c r="Z42">
        <v>3.3743994235992432</v>
      </c>
      <c r="AA42">
        <v>4.0874438285827637</v>
      </c>
      <c r="AB42">
        <v>4.7095818519592285</v>
      </c>
      <c r="AC42">
        <v>5.1689586639404297</v>
      </c>
      <c r="AD42">
        <v>5.3343987464904785</v>
      </c>
      <c r="AE42">
        <v>4.8703598976135254</v>
      </c>
      <c r="AF42">
        <v>4.3929471969604492</v>
      </c>
      <c r="AG42">
        <v>-2.4765986949205399E-2</v>
      </c>
      <c r="AH42">
        <v>9.6849143505096436E-2</v>
      </c>
      <c r="AI42">
        <v>0.10085318982601166</v>
      </c>
      <c r="AJ42">
        <v>0.1168903261423111</v>
      </c>
      <c r="AK42">
        <v>7.9057700932025909E-2</v>
      </c>
      <c r="AL42">
        <v>0.11766667664051056</v>
      </c>
      <c r="AM42">
        <v>0.26823875308036804</v>
      </c>
      <c r="AN42">
        <v>0.2456909716129303</v>
      </c>
      <c r="AO42">
        <v>0.2642788290977478</v>
      </c>
      <c r="AP42">
        <v>0.24458977580070496</v>
      </c>
      <c r="AQ42">
        <v>-4.9161207862198353E-3</v>
      </c>
      <c r="AR42">
        <v>-6.3307464122772217E-2</v>
      </c>
      <c r="AS42">
        <v>-0.14075767993927002</v>
      </c>
      <c r="AT42">
        <v>-0.29844048619270325</v>
      </c>
      <c r="AU42">
        <v>-0.25310942530632019</v>
      </c>
      <c r="AV42">
        <v>-0.11038239300251007</v>
      </c>
      <c r="AW42">
        <v>-6.8333983421325684E-2</v>
      </c>
      <c r="AX42">
        <v>-0.16825656592845917</v>
      </c>
      <c r="AY42">
        <v>0.16830118000507355</v>
      </c>
      <c r="AZ42">
        <v>0.23609068989753723</v>
      </c>
      <c r="BA42">
        <v>-0.22265470027923584</v>
      </c>
      <c r="BB42">
        <v>-0.26636767387390137</v>
      </c>
      <c r="BC42">
        <v>-0.34529551863670349</v>
      </c>
      <c r="BD42">
        <v>-7.5347304344177246E-2</v>
      </c>
      <c r="BE42">
        <v>6.6189981997013092E-2</v>
      </c>
      <c r="BF42">
        <v>0.18936340510845184</v>
      </c>
      <c r="BG42">
        <v>0.19211575388908386</v>
      </c>
      <c r="BH42">
        <v>0.20765542984008789</v>
      </c>
      <c r="BI42">
        <v>0.17166903614997864</v>
      </c>
      <c r="BJ42">
        <v>0.21491451561450958</v>
      </c>
      <c r="BK42">
        <v>0.37054786086082458</v>
      </c>
      <c r="BL42">
        <v>0.34801143407821655</v>
      </c>
      <c r="BM42">
        <v>0.36444193124771118</v>
      </c>
      <c r="BN42">
        <v>0.3396649956703186</v>
      </c>
      <c r="BO42">
        <v>8.1146270036697388E-2</v>
      </c>
      <c r="BP42">
        <v>1.3675427064299583E-2</v>
      </c>
      <c r="BQ42">
        <v>-7.4986912310123444E-2</v>
      </c>
      <c r="BR42">
        <v>-0.23338727653026581</v>
      </c>
      <c r="BS42">
        <v>-0.18943250179290771</v>
      </c>
      <c r="BT42">
        <v>-4.9662318080663681E-2</v>
      </c>
      <c r="BU42">
        <v>-7.3222089558839798E-3</v>
      </c>
      <c r="BV42">
        <v>-0.10027875751256943</v>
      </c>
      <c r="BW42">
        <v>0.23820558190345764</v>
      </c>
      <c r="BX42">
        <v>0.31739541888237</v>
      </c>
      <c r="BY42">
        <v>-0.1343243420124054</v>
      </c>
      <c r="BZ42">
        <v>-0.17827998101711273</v>
      </c>
      <c r="CA42">
        <v>-0.25068241357803345</v>
      </c>
      <c r="CB42">
        <v>1.3272052630782127E-2</v>
      </c>
      <c r="CC42">
        <v>0.12918581068515778</v>
      </c>
      <c r="CD42">
        <v>0.25343850255012512</v>
      </c>
      <c r="CE42">
        <v>0.25532391667366028</v>
      </c>
      <c r="CF42">
        <v>0.27051907777786255</v>
      </c>
      <c r="CG42">
        <v>0.23581136763095856</v>
      </c>
      <c r="CH42">
        <v>0.28226807713508606</v>
      </c>
      <c r="CI42">
        <v>0.44140681624412537</v>
      </c>
      <c r="CJ42">
        <v>0.41887828707695007</v>
      </c>
      <c r="CK42">
        <v>0.43381458520889282</v>
      </c>
      <c r="CL42">
        <v>0.40551379323005676</v>
      </c>
      <c r="CM42">
        <v>0.14075282216072083</v>
      </c>
      <c r="CN42">
        <v>6.6993542015552521E-2</v>
      </c>
      <c r="CO42">
        <v>-2.9434280470013618E-2</v>
      </c>
      <c r="CP42">
        <v>-0.18833161890506744</v>
      </c>
      <c r="CQ42">
        <v>-0.14533007144927979</v>
      </c>
      <c r="CR42">
        <v>-7.6077817939221859E-3</v>
      </c>
      <c r="CS42">
        <v>3.4934360533952713E-2</v>
      </c>
      <c r="CT42">
        <v>-5.319754034280777E-2</v>
      </c>
      <c r="CU42">
        <v>0.28662115335464478</v>
      </c>
      <c r="CV42">
        <v>0.37370684742927551</v>
      </c>
      <c r="CW42">
        <v>-7.3147006332874298E-2</v>
      </c>
      <c r="CX42">
        <v>-0.11727070808410645</v>
      </c>
      <c r="CY42">
        <v>-0.18515367805957794</v>
      </c>
      <c r="CZ42">
        <v>7.4649550020694733E-2</v>
      </c>
      <c r="DA42">
        <v>0.19218163192272186</v>
      </c>
      <c r="DB42">
        <v>0.31751358509063721</v>
      </c>
      <c r="DC42">
        <v>0.31853207945823669</v>
      </c>
      <c r="DD42">
        <v>0.33338272571563721</v>
      </c>
      <c r="DE42">
        <v>0.29995369911193848</v>
      </c>
      <c r="DF42">
        <v>0.34962162375450134</v>
      </c>
      <c r="DG42">
        <v>0.51226580142974854</v>
      </c>
      <c r="DH42">
        <v>0.48974514007568359</v>
      </c>
      <c r="DI42">
        <v>0.50318723917007446</v>
      </c>
      <c r="DJ42">
        <v>0.47136259078979492</v>
      </c>
      <c r="DK42">
        <v>0.20035937428474426</v>
      </c>
      <c r="DL42">
        <v>0.12031165510416031</v>
      </c>
      <c r="DM42">
        <v>1.6118353232741356E-2</v>
      </c>
      <c r="DN42">
        <v>-0.14327596127986908</v>
      </c>
      <c r="DO42">
        <v>-0.10122763365507126</v>
      </c>
      <c r="DP42">
        <v>3.4446753561496735E-2</v>
      </c>
      <c r="DQ42">
        <v>7.7190928161144257E-2</v>
      </c>
      <c r="DR42">
        <v>-6.1163222417235374E-3</v>
      </c>
      <c r="DS42">
        <v>0.33503672480583191</v>
      </c>
      <c r="DT42">
        <v>0.43001827597618103</v>
      </c>
      <c r="DU42">
        <v>-1.1969666928052902E-2</v>
      </c>
      <c r="DV42">
        <v>-5.6261442601680756E-2</v>
      </c>
      <c r="DW42">
        <v>-0.11962493509054184</v>
      </c>
      <c r="DX42">
        <v>0.13602705299854279</v>
      </c>
      <c r="DY42">
        <v>0.28313761949539185</v>
      </c>
      <c r="DZ42">
        <v>0.41002786159515381</v>
      </c>
      <c r="EA42">
        <v>0.40979462862014771</v>
      </c>
      <c r="EB42">
        <v>0.4241478443145752</v>
      </c>
      <c r="EC42">
        <v>0.3925650417804718</v>
      </c>
      <c r="ED42">
        <v>0.44686949253082275</v>
      </c>
      <c r="EE42">
        <v>0.6145748496055603</v>
      </c>
      <c r="EF42">
        <v>0.59206557273864746</v>
      </c>
      <c r="EG42">
        <v>0.60335034132003784</v>
      </c>
      <c r="EH42">
        <v>0.56643784046173096</v>
      </c>
      <c r="EI42">
        <v>0.28642177581787109</v>
      </c>
      <c r="EJ42">
        <v>0.19729454815387726</v>
      </c>
      <c r="EK42">
        <v>8.1889122724533081E-2</v>
      </c>
      <c r="EL42">
        <v>-7.8222759068012238E-2</v>
      </c>
      <c r="EM42">
        <v>-3.7550721317529678E-2</v>
      </c>
      <c r="EN42">
        <v>9.5166824758052826E-2</v>
      </c>
      <c r="EO42">
        <v>0.13820271193981171</v>
      </c>
      <c r="EP42">
        <v>6.1861477792263031E-2</v>
      </c>
      <c r="EQ42">
        <v>0.40494111180305481</v>
      </c>
      <c r="ER42">
        <v>0.51132297515869141</v>
      </c>
      <c r="ES42">
        <v>7.6360695064067841E-2</v>
      </c>
      <c r="ET42">
        <v>3.182625025510788E-2</v>
      </c>
      <c r="EU42">
        <v>-2.5011835619807243E-2</v>
      </c>
      <c r="EV42">
        <v>0.22464640438556671</v>
      </c>
      <c r="EW42">
        <v>52.382675170898438</v>
      </c>
      <c r="EX42">
        <v>50.847812652587891</v>
      </c>
      <c r="EY42">
        <v>50.370582580566406</v>
      </c>
      <c r="EZ42">
        <v>49.894725799560547</v>
      </c>
      <c r="FA42">
        <v>49.597076416015625</v>
      </c>
      <c r="FB42">
        <v>49.223175048828125</v>
      </c>
      <c r="FC42">
        <v>49.676902770996094</v>
      </c>
      <c r="FD42">
        <v>50.873493194580078</v>
      </c>
      <c r="FE42">
        <v>53.581783294677734</v>
      </c>
      <c r="FF42">
        <v>56.309837341308594</v>
      </c>
      <c r="FG42">
        <v>58.876289367675781</v>
      </c>
      <c r="FH42">
        <v>61.185371398925781</v>
      </c>
      <c r="FI42">
        <v>63.361583709716797</v>
      </c>
      <c r="FJ42">
        <v>64.659614562988281</v>
      </c>
      <c r="FK42">
        <v>65.066719055175781</v>
      </c>
      <c r="FL42">
        <v>64.844284057617188</v>
      </c>
      <c r="FM42">
        <v>64.009101867675781</v>
      </c>
      <c r="FN42">
        <v>62.552803039550781</v>
      </c>
      <c r="FO42">
        <v>60.046489715576172</v>
      </c>
      <c r="FP42">
        <v>58.418697357177734</v>
      </c>
      <c r="FQ42">
        <v>55.9730224609375</v>
      </c>
      <c r="FR42">
        <v>54.650501251220703</v>
      </c>
      <c r="FS42">
        <v>53.934478759765625</v>
      </c>
      <c r="FT42">
        <v>52.607669830322266</v>
      </c>
      <c r="FU42">
        <v>2.8957389295101166E-2</v>
      </c>
      <c r="FV42">
        <v>4.3771136552095413E-2</v>
      </c>
      <c r="FW42">
        <v>3.3008813858032227E-2</v>
      </c>
      <c r="FX42">
        <v>149.60000610351563</v>
      </c>
      <c r="FY42">
        <v>1</v>
      </c>
      <c r="FZ42" s="28"/>
      <c r="GA42" s="28"/>
    </row>
    <row r="43" spans="1:183" x14ac:dyDescent="0.2">
      <c r="A43" t="s">
        <v>186</v>
      </c>
      <c r="B43" t="s">
        <v>236</v>
      </c>
      <c r="C43" t="s">
        <v>2</v>
      </c>
      <c r="D43" t="s">
        <v>202</v>
      </c>
      <c r="E43" t="s">
        <v>205</v>
      </c>
      <c r="F43" t="s">
        <v>183</v>
      </c>
      <c r="G43" t="s">
        <v>1</v>
      </c>
      <c r="H43">
        <v>5587</v>
      </c>
      <c r="I43">
        <v>4.0842623710632324</v>
      </c>
      <c r="J43">
        <v>3.9130246639251709</v>
      </c>
      <c r="K43">
        <v>3.6454737186431885</v>
      </c>
      <c r="L43">
        <v>3.6088216304779053</v>
      </c>
      <c r="M43">
        <v>3.8645234107971191</v>
      </c>
      <c r="N43">
        <v>4.285224437713623</v>
      </c>
      <c r="O43">
        <v>5.1281266212463379</v>
      </c>
      <c r="P43">
        <v>5.5340895652770996</v>
      </c>
      <c r="Q43">
        <v>4.9065251350402832</v>
      </c>
      <c r="R43">
        <v>4.7080645561218262</v>
      </c>
      <c r="S43">
        <v>4.4852242469787598</v>
      </c>
      <c r="T43">
        <v>4.3306307792663574</v>
      </c>
      <c r="U43">
        <v>4.3235960006713867</v>
      </c>
      <c r="V43">
        <v>4.0363249778747559</v>
      </c>
      <c r="W43">
        <v>3.8622546195983887</v>
      </c>
      <c r="X43">
        <v>3.9505946636199951</v>
      </c>
      <c r="Y43">
        <v>4.0827960968017578</v>
      </c>
      <c r="Z43">
        <v>4.5413022041320801</v>
      </c>
      <c r="AA43">
        <v>4.9149622917175293</v>
      </c>
      <c r="AB43">
        <v>5.5893969535827637</v>
      </c>
      <c r="AC43">
        <v>6.1599941253662109</v>
      </c>
      <c r="AD43">
        <v>5.9589262008666992</v>
      </c>
      <c r="AE43">
        <v>5.385380744934082</v>
      </c>
      <c r="AF43">
        <v>4.591646671295166</v>
      </c>
      <c r="AG43">
        <v>-1.057421088218689</v>
      </c>
      <c r="AH43">
        <v>-0.95603060722351074</v>
      </c>
      <c r="AI43">
        <v>-1.1827965974807739</v>
      </c>
      <c r="AJ43">
        <v>-1.3264561891555786</v>
      </c>
      <c r="AK43">
        <v>-1.0199037790298462</v>
      </c>
      <c r="AL43">
        <v>-0.90930706262588501</v>
      </c>
      <c r="AM43">
        <v>-1.1162441968917847</v>
      </c>
      <c r="AN43">
        <v>-0.99319040775299072</v>
      </c>
      <c r="AO43">
        <v>-0.76096987724304199</v>
      </c>
      <c r="AP43">
        <v>-0.75331205129623413</v>
      </c>
      <c r="AQ43">
        <v>-0.53702831268310547</v>
      </c>
      <c r="AR43">
        <v>-0.5323907732963562</v>
      </c>
      <c r="AS43">
        <v>-0.19069330394268036</v>
      </c>
      <c r="AT43">
        <v>-0.34553349018096924</v>
      </c>
      <c r="AU43">
        <v>-0.41154426336288452</v>
      </c>
      <c r="AV43">
        <v>-0.19697819650173187</v>
      </c>
      <c r="AW43">
        <v>-0.20438133180141449</v>
      </c>
      <c r="AX43">
        <v>-0.19827938079833984</v>
      </c>
      <c r="AY43">
        <v>-0.23259633779525757</v>
      </c>
      <c r="AZ43">
        <v>1.1371494270861149E-2</v>
      </c>
      <c r="BA43">
        <v>-0.42885926365852356</v>
      </c>
      <c r="BB43">
        <v>-0.41916412115097046</v>
      </c>
      <c r="BC43">
        <v>-0.79364669322967529</v>
      </c>
      <c r="BD43">
        <v>-0.92922282218933105</v>
      </c>
      <c r="BE43">
        <v>-0.94628602266311646</v>
      </c>
      <c r="BF43">
        <v>-0.84279203414916992</v>
      </c>
      <c r="BG43">
        <v>-1.0731768608093262</v>
      </c>
      <c r="BH43">
        <v>-1.2146037817001343</v>
      </c>
      <c r="BI43">
        <v>-0.91119742393493652</v>
      </c>
      <c r="BJ43">
        <v>-0.79494088888168335</v>
      </c>
      <c r="BK43">
        <v>-0.99621087312698364</v>
      </c>
      <c r="BL43">
        <v>-0.870369553565979</v>
      </c>
      <c r="BM43">
        <v>-0.64948219060897827</v>
      </c>
      <c r="BN43">
        <v>-0.63769334554672241</v>
      </c>
      <c r="BO43">
        <v>-0.43005621433258057</v>
      </c>
      <c r="BP43">
        <v>-0.42711341381072998</v>
      </c>
      <c r="BQ43">
        <v>-8.7216459214687347E-2</v>
      </c>
      <c r="BR43">
        <v>-0.24051746726036072</v>
      </c>
      <c r="BS43">
        <v>-0.31174731254577637</v>
      </c>
      <c r="BT43">
        <v>-0.10346076637506485</v>
      </c>
      <c r="BU43">
        <v>-0.11084678024053574</v>
      </c>
      <c r="BV43">
        <v>-9.9819041788578033E-2</v>
      </c>
      <c r="BW43">
        <v>-0.13296075165271759</v>
      </c>
      <c r="BX43">
        <v>0.11675772070884705</v>
      </c>
      <c r="BY43">
        <v>-0.31160452961921692</v>
      </c>
      <c r="BZ43">
        <v>-0.30259981751441956</v>
      </c>
      <c r="CA43">
        <v>-0.67310738563537598</v>
      </c>
      <c r="CB43">
        <v>-0.80998241901397705</v>
      </c>
      <c r="CC43">
        <v>-0.86931419372558594</v>
      </c>
      <c r="CD43">
        <v>-0.76436328887939453</v>
      </c>
      <c r="CE43">
        <v>-0.99725449085235596</v>
      </c>
      <c r="CF43">
        <v>-1.1371351480484009</v>
      </c>
      <c r="CG43">
        <v>-0.83590775728225708</v>
      </c>
      <c r="CH43">
        <v>-0.71573126316070557</v>
      </c>
      <c r="CI43">
        <v>-0.91307616233825684</v>
      </c>
      <c r="CJ43">
        <v>-0.78530418872833252</v>
      </c>
      <c r="CK43">
        <v>-0.57226622104644775</v>
      </c>
      <c r="CL43">
        <v>-0.55761623382568359</v>
      </c>
      <c r="CM43">
        <v>-0.35596764087677002</v>
      </c>
      <c r="CN43">
        <v>-0.35419860482215881</v>
      </c>
      <c r="CO43">
        <v>-1.5548705123364925E-2</v>
      </c>
      <c r="CP43">
        <v>-0.16778369247913361</v>
      </c>
      <c r="CQ43">
        <v>-0.24262826144695282</v>
      </c>
      <c r="CR43">
        <v>-3.8690883666276932E-2</v>
      </c>
      <c r="CS43">
        <v>-4.6065032482147217E-2</v>
      </c>
      <c r="CT43">
        <v>-3.1625710427761078E-2</v>
      </c>
      <c r="CU43">
        <v>-6.3953451812267303E-2</v>
      </c>
      <c r="CV43">
        <v>0.18974789977073669</v>
      </c>
      <c r="CW43">
        <v>-0.23039427399635315</v>
      </c>
      <c r="CX43">
        <v>-0.22186772525310516</v>
      </c>
      <c r="CY43">
        <v>-0.58962225914001465</v>
      </c>
      <c r="CZ43">
        <v>-0.72739684581756592</v>
      </c>
      <c r="DA43">
        <v>-0.79234236478805542</v>
      </c>
      <c r="DB43">
        <v>-0.68593454360961914</v>
      </c>
      <c r="DC43">
        <v>-0.92133212089538574</v>
      </c>
      <c r="DD43">
        <v>-1.0596665143966675</v>
      </c>
      <c r="DE43">
        <v>-0.76061809062957764</v>
      </c>
      <c r="DF43">
        <v>-0.63652163743972778</v>
      </c>
      <c r="DG43">
        <v>-0.82994145154953003</v>
      </c>
      <c r="DH43">
        <v>-0.70023882389068604</v>
      </c>
      <c r="DI43">
        <v>-0.49505022168159485</v>
      </c>
      <c r="DJ43">
        <v>-0.47753909230232239</v>
      </c>
      <c r="DK43">
        <v>-0.28187906742095947</v>
      </c>
      <c r="DL43">
        <v>-0.28128379583358765</v>
      </c>
      <c r="DM43">
        <v>5.6119047105312347E-2</v>
      </c>
      <c r="DN43">
        <v>-9.5049917697906494E-2</v>
      </c>
      <c r="DO43">
        <v>-0.17350919544696808</v>
      </c>
      <c r="DP43">
        <v>2.6079000905156136E-2</v>
      </c>
      <c r="DQ43">
        <v>1.8716715276241302E-2</v>
      </c>
      <c r="DR43">
        <v>3.6567624658346176E-2</v>
      </c>
      <c r="DS43">
        <v>5.053848959505558E-3</v>
      </c>
      <c r="DT43">
        <v>0.26273807883262634</v>
      </c>
      <c r="DU43">
        <v>-0.14918401837348938</v>
      </c>
      <c r="DV43">
        <v>-0.14113563299179077</v>
      </c>
      <c r="DW43">
        <v>-0.50613713264465332</v>
      </c>
      <c r="DX43">
        <v>-0.64481127262115479</v>
      </c>
      <c r="DY43">
        <v>-0.68120723962783813</v>
      </c>
      <c r="DZ43">
        <v>-0.57269597053527832</v>
      </c>
      <c r="EA43">
        <v>-0.81171232461929321</v>
      </c>
      <c r="EB43">
        <v>-0.94781404733657837</v>
      </c>
      <c r="EC43">
        <v>-0.65191173553466797</v>
      </c>
      <c r="ED43">
        <v>-0.52215546369552612</v>
      </c>
      <c r="EE43">
        <v>-0.70990818738937378</v>
      </c>
      <c r="EF43">
        <v>-0.57741796970367432</v>
      </c>
      <c r="EG43">
        <v>-0.3835625946521759</v>
      </c>
      <c r="EH43">
        <v>-0.36192044615745544</v>
      </c>
      <c r="EI43">
        <v>-0.17490695416927338</v>
      </c>
      <c r="EJ43">
        <v>-0.17600640654563904</v>
      </c>
      <c r="EK43">
        <v>0.15959590673446655</v>
      </c>
      <c r="EL43">
        <v>9.9660959094762802E-3</v>
      </c>
      <c r="EM43">
        <v>-7.3712244629859924E-2</v>
      </c>
      <c r="EN43">
        <v>0.11959642916917801</v>
      </c>
      <c r="EO43">
        <v>0.11225126683712006</v>
      </c>
      <c r="EP43">
        <v>0.13502795994281769</v>
      </c>
      <c r="EQ43">
        <v>0.10468943417072296</v>
      </c>
      <c r="ER43">
        <v>0.36812430620193481</v>
      </c>
      <c r="ES43">
        <v>-3.1929299235343933E-2</v>
      </c>
      <c r="ET43">
        <v>-2.4571331217885017E-2</v>
      </c>
      <c r="EU43">
        <v>-0.38559779524803162</v>
      </c>
      <c r="EV43">
        <v>-0.52557086944580078</v>
      </c>
      <c r="EW43">
        <v>54.161426544189453</v>
      </c>
      <c r="EX43">
        <v>52.232570648193359</v>
      </c>
      <c r="EY43">
        <v>51.47509765625</v>
      </c>
      <c r="EZ43">
        <v>50.780067443847656</v>
      </c>
      <c r="FA43">
        <v>50.297714233398438</v>
      </c>
      <c r="FB43">
        <v>50.063079833984375</v>
      </c>
      <c r="FC43">
        <v>50.487071990966797</v>
      </c>
      <c r="FD43">
        <v>52.227706909179688</v>
      </c>
      <c r="FE43">
        <v>55.103080749511719</v>
      </c>
      <c r="FF43">
        <v>58.159984588623047</v>
      </c>
      <c r="FG43">
        <v>60.974456787109375</v>
      </c>
      <c r="FH43">
        <v>63.108036041259766</v>
      </c>
      <c r="FI43">
        <v>64.891181945800781</v>
      </c>
      <c r="FJ43">
        <v>65.927757263183594</v>
      </c>
      <c r="FK43">
        <v>66.510406494140625</v>
      </c>
      <c r="FL43">
        <v>66.696548461914063</v>
      </c>
      <c r="FM43">
        <v>66.153633117675781</v>
      </c>
      <c r="FN43">
        <v>64.780265808105469</v>
      </c>
      <c r="FO43">
        <v>62.709239959716797</v>
      </c>
      <c r="FP43">
        <v>60.419258117675781</v>
      </c>
      <c r="FQ43">
        <v>58.023654937744141</v>
      </c>
      <c r="FR43">
        <v>56.600147247314453</v>
      </c>
      <c r="FS43">
        <v>55.392234802246094</v>
      </c>
      <c r="FT43">
        <v>54.078880310058594</v>
      </c>
      <c r="FU43">
        <v>3.2464683055877686E-2</v>
      </c>
      <c r="FV43">
        <v>5.9119727462530136E-2</v>
      </c>
      <c r="FW43">
        <v>3.7222772836685181E-2</v>
      </c>
      <c r="FX43">
        <v>162.10000610351563</v>
      </c>
      <c r="FY43">
        <v>1</v>
      </c>
      <c r="FZ43" s="28"/>
      <c r="GA43" s="28"/>
    </row>
    <row r="44" spans="1:183" x14ac:dyDescent="0.2">
      <c r="A44" t="s">
        <v>186</v>
      </c>
      <c r="B44" t="s">
        <v>236</v>
      </c>
      <c r="C44" t="s">
        <v>2</v>
      </c>
      <c r="D44" t="s">
        <v>202</v>
      </c>
      <c r="E44" t="s">
        <v>205</v>
      </c>
      <c r="F44" t="s">
        <v>184</v>
      </c>
      <c r="G44" t="s">
        <v>1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  <c r="BY44">
        <v>0</v>
      </c>
      <c r="BZ44">
        <v>0</v>
      </c>
      <c r="CA44">
        <v>0</v>
      </c>
      <c r="CB44">
        <v>0</v>
      </c>
      <c r="CC44">
        <v>0</v>
      </c>
      <c r="CD44">
        <v>0</v>
      </c>
      <c r="CE44">
        <v>0</v>
      </c>
      <c r="CF44">
        <v>0</v>
      </c>
      <c r="CG44">
        <v>0</v>
      </c>
      <c r="CH44">
        <v>0</v>
      </c>
      <c r="CI44">
        <v>0</v>
      </c>
      <c r="CJ44">
        <v>0</v>
      </c>
      <c r="CK44">
        <v>0</v>
      </c>
      <c r="CL44">
        <v>0</v>
      </c>
      <c r="CM44">
        <v>0</v>
      </c>
      <c r="CN44">
        <v>0</v>
      </c>
      <c r="CO44">
        <v>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0</v>
      </c>
      <c r="CX44">
        <v>0</v>
      </c>
      <c r="CY44">
        <v>0</v>
      </c>
      <c r="CZ44">
        <v>0</v>
      </c>
      <c r="DA44">
        <v>0</v>
      </c>
      <c r="DB44">
        <v>0</v>
      </c>
      <c r="DC44">
        <v>0</v>
      </c>
      <c r="DD44">
        <v>0</v>
      </c>
      <c r="DE44">
        <v>0</v>
      </c>
      <c r="DF44">
        <v>0</v>
      </c>
      <c r="DG44">
        <v>0</v>
      </c>
      <c r="DH44">
        <v>0</v>
      </c>
      <c r="DI44">
        <v>0</v>
      </c>
      <c r="DJ44">
        <v>0</v>
      </c>
      <c r="DK44">
        <v>0</v>
      </c>
      <c r="DL44">
        <v>0</v>
      </c>
      <c r="DM44">
        <v>0</v>
      </c>
      <c r="DN44">
        <v>0</v>
      </c>
      <c r="DO44">
        <v>0</v>
      </c>
      <c r="DP44">
        <v>0</v>
      </c>
      <c r="DQ44">
        <v>0</v>
      </c>
      <c r="DR44">
        <v>0</v>
      </c>
      <c r="DS44">
        <v>0</v>
      </c>
      <c r="DT44">
        <v>0</v>
      </c>
      <c r="DU44">
        <v>0</v>
      </c>
      <c r="DV44">
        <v>0</v>
      </c>
      <c r="DW44">
        <v>0</v>
      </c>
      <c r="DX44">
        <v>0</v>
      </c>
      <c r="DY44">
        <v>0</v>
      </c>
      <c r="DZ44">
        <v>0</v>
      </c>
      <c r="EA44">
        <v>0</v>
      </c>
      <c r="EB44">
        <v>0</v>
      </c>
      <c r="EC44">
        <v>0</v>
      </c>
      <c r="ED44">
        <v>0</v>
      </c>
      <c r="EE44">
        <v>0</v>
      </c>
      <c r="EF44">
        <v>0</v>
      </c>
      <c r="EG44">
        <v>0</v>
      </c>
      <c r="EH44">
        <v>0</v>
      </c>
      <c r="EI44">
        <v>0</v>
      </c>
      <c r="EJ44">
        <v>0</v>
      </c>
      <c r="EK44">
        <v>0</v>
      </c>
      <c r="EL44">
        <v>0</v>
      </c>
      <c r="EM44">
        <v>0</v>
      </c>
      <c r="EN44">
        <v>0</v>
      </c>
      <c r="EO44">
        <v>0</v>
      </c>
      <c r="EP44">
        <v>0</v>
      </c>
      <c r="EQ44">
        <v>0</v>
      </c>
      <c r="ER44">
        <v>0</v>
      </c>
      <c r="ES44">
        <v>0</v>
      </c>
      <c r="ET44">
        <v>0</v>
      </c>
      <c r="EU44">
        <v>0</v>
      </c>
      <c r="EV44">
        <v>0</v>
      </c>
      <c r="EW44">
        <v>0</v>
      </c>
      <c r="EX44">
        <v>0</v>
      </c>
      <c r="EY44">
        <v>0</v>
      </c>
      <c r="EZ44">
        <v>0</v>
      </c>
      <c r="FA44">
        <v>0</v>
      </c>
      <c r="FB44">
        <v>0</v>
      </c>
      <c r="FC44">
        <v>0</v>
      </c>
      <c r="FD44">
        <v>0</v>
      </c>
      <c r="FE44">
        <v>0</v>
      </c>
      <c r="FF44">
        <v>0</v>
      </c>
      <c r="FG44">
        <v>0</v>
      </c>
      <c r="FH44">
        <v>0</v>
      </c>
      <c r="FI44">
        <v>0</v>
      </c>
      <c r="FJ44">
        <v>0</v>
      </c>
      <c r="FK44">
        <v>0</v>
      </c>
      <c r="FL44">
        <v>0</v>
      </c>
      <c r="FM44">
        <v>0</v>
      </c>
      <c r="FN44">
        <v>0</v>
      </c>
      <c r="FO44">
        <v>0</v>
      </c>
      <c r="FP44">
        <v>0</v>
      </c>
      <c r="FQ44">
        <v>0</v>
      </c>
      <c r="FR44">
        <v>0</v>
      </c>
      <c r="FS44">
        <v>0</v>
      </c>
      <c r="FT44">
        <v>0</v>
      </c>
      <c r="FU44">
        <v>0</v>
      </c>
      <c r="FV44">
        <v>0</v>
      </c>
      <c r="FW44">
        <v>0</v>
      </c>
      <c r="FX44">
        <v>82.150001525878906</v>
      </c>
      <c r="FY44">
        <v>0</v>
      </c>
      <c r="FZ44" s="28"/>
      <c r="GA44" s="28"/>
    </row>
    <row r="45" spans="1:183" x14ac:dyDescent="0.2">
      <c r="A45" t="s">
        <v>186</v>
      </c>
      <c r="B45" t="s">
        <v>236</v>
      </c>
      <c r="C45" t="s">
        <v>2</v>
      </c>
      <c r="D45" t="s">
        <v>202</v>
      </c>
      <c r="E45" t="s">
        <v>205</v>
      </c>
      <c r="F45" t="s">
        <v>185</v>
      </c>
      <c r="G45" t="s">
        <v>1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</v>
      </c>
      <c r="CE45">
        <v>0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</v>
      </c>
      <c r="CM45">
        <v>0</v>
      </c>
      <c r="CN45">
        <v>0</v>
      </c>
      <c r="CO45">
        <v>0</v>
      </c>
      <c r="CP45">
        <v>0</v>
      </c>
      <c r="CQ45">
        <v>0</v>
      </c>
      <c r="CR45">
        <v>0</v>
      </c>
      <c r="CS45">
        <v>0</v>
      </c>
      <c r="CT45">
        <v>0</v>
      </c>
      <c r="CU45">
        <v>0</v>
      </c>
      <c r="CV45">
        <v>0</v>
      </c>
      <c r="CW45">
        <v>0</v>
      </c>
      <c r="CX45">
        <v>0</v>
      </c>
      <c r="CY45">
        <v>0</v>
      </c>
      <c r="CZ45">
        <v>0</v>
      </c>
      <c r="DA45">
        <v>0</v>
      </c>
      <c r="DB45">
        <v>0</v>
      </c>
      <c r="DC45">
        <v>0</v>
      </c>
      <c r="DD45">
        <v>0</v>
      </c>
      <c r="DE45">
        <v>0</v>
      </c>
      <c r="DF45">
        <v>0</v>
      </c>
      <c r="DG45">
        <v>0</v>
      </c>
      <c r="DH45">
        <v>0</v>
      </c>
      <c r="DI45">
        <v>0</v>
      </c>
      <c r="DJ45">
        <v>0</v>
      </c>
      <c r="DK45">
        <v>0</v>
      </c>
      <c r="DL45">
        <v>0</v>
      </c>
      <c r="DM45">
        <v>0</v>
      </c>
      <c r="DN45">
        <v>0</v>
      </c>
      <c r="DO45">
        <v>0</v>
      </c>
      <c r="DP45">
        <v>0</v>
      </c>
      <c r="DQ45">
        <v>0</v>
      </c>
      <c r="DR45">
        <v>0</v>
      </c>
      <c r="DS45">
        <v>0</v>
      </c>
      <c r="DT45">
        <v>0</v>
      </c>
      <c r="DU45">
        <v>0</v>
      </c>
      <c r="DV45">
        <v>0</v>
      </c>
      <c r="DW45">
        <v>0</v>
      </c>
      <c r="DX45">
        <v>0</v>
      </c>
      <c r="DY45">
        <v>0</v>
      </c>
      <c r="DZ45">
        <v>0</v>
      </c>
      <c r="EA45">
        <v>0</v>
      </c>
      <c r="EB45">
        <v>0</v>
      </c>
      <c r="EC45">
        <v>0</v>
      </c>
      <c r="ED45">
        <v>0</v>
      </c>
      <c r="EE45">
        <v>0</v>
      </c>
      <c r="EF45">
        <v>0</v>
      </c>
      <c r="EG45">
        <v>0</v>
      </c>
      <c r="EH45">
        <v>0</v>
      </c>
      <c r="EI45">
        <v>0</v>
      </c>
      <c r="EJ45">
        <v>0</v>
      </c>
      <c r="EK45">
        <v>0</v>
      </c>
      <c r="EL45">
        <v>0</v>
      </c>
      <c r="EM45">
        <v>0</v>
      </c>
      <c r="EN45">
        <v>0</v>
      </c>
      <c r="EO45">
        <v>0</v>
      </c>
      <c r="EP45">
        <v>0</v>
      </c>
      <c r="EQ45">
        <v>0</v>
      </c>
      <c r="ER45">
        <v>0</v>
      </c>
      <c r="ES45">
        <v>0</v>
      </c>
      <c r="ET45">
        <v>0</v>
      </c>
      <c r="EU45">
        <v>0</v>
      </c>
      <c r="EV45">
        <v>0</v>
      </c>
      <c r="EW45">
        <v>0</v>
      </c>
      <c r="EX45">
        <v>0</v>
      </c>
      <c r="EY45">
        <v>0</v>
      </c>
      <c r="EZ45">
        <v>0</v>
      </c>
      <c r="FA45">
        <v>0</v>
      </c>
      <c r="FB45">
        <v>0</v>
      </c>
      <c r="FC45">
        <v>0</v>
      </c>
      <c r="FD45">
        <v>0</v>
      </c>
      <c r="FE45">
        <v>0</v>
      </c>
      <c r="FF45">
        <v>0</v>
      </c>
      <c r="FG45">
        <v>0</v>
      </c>
      <c r="FH45">
        <v>0</v>
      </c>
      <c r="FI45">
        <v>0</v>
      </c>
      <c r="FJ45">
        <v>0</v>
      </c>
      <c r="FK45">
        <v>0</v>
      </c>
      <c r="FL45">
        <v>0</v>
      </c>
      <c r="FM45">
        <v>0</v>
      </c>
      <c r="FN45">
        <v>0</v>
      </c>
      <c r="FO45">
        <v>0</v>
      </c>
      <c r="FP45">
        <v>0</v>
      </c>
      <c r="FQ45">
        <v>0</v>
      </c>
      <c r="FR45">
        <v>0</v>
      </c>
      <c r="FS45">
        <v>0</v>
      </c>
      <c r="FT45">
        <v>0</v>
      </c>
      <c r="FU45">
        <v>0</v>
      </c>
      <c r="FV45">
        <v>0</v>
      </c>
      <c r="FW45">
        <v>0</v>
      </c>
      <c r="FX45">
        <v>44.799999237060547</v>
      </c>
      <c r="FY45">
        <v>0</v>
      </c>
      <c r="FZ45" s="28"/>
      <c r="GA45" s="28"/>
    </row>
    <row r="46" spans="1:183" x14ac:dyDescent="0.2">
      <c r="A46" t="s">
        <v>186</v>
      </c>
      <c r="B46" t="s">
        <v>236</v>
      </c>
      <c r="C46" t="s">
        <v>2</v>
      </c>
      <c r="D46" t="s">
        <v>202</v>
      </c>
      <c r="E46" t="s">
        <v>206</v>
      </c>
      <c r="F46" t="s">
        <v>1</v>
      </c>
      <c r="G46" t="s">
        <v>198</v>
      </c>
      <c r="H46">
        <v>33350</v>
      </c>
      <c r="I46">
        <v>20.947900772094727</v>
      </c>
      <c r="J46">
        <v>19.15618896484375</v>
      </c>
      <c r="K46">
        <v>18.031230926513672</v>
      </c>
      <c r="L46">
        <v>17.662050247192383</v>
      </c>
      <c r="M46">
        <v>18.377267837524414</v>
      </c>
      <c r="N46">
        <v>20.626924514770508</v>
      </c>
      <c r="O46">
        <v>24.169229507446289</v>
      </c>
      <c r="P46">
        <v>25.788112640380859</v>
      </c>
      <c r="Q46">
        <v>24.539411544799805</v>
      </c>
      <c r="R46">
        <v>24.026731491088867</v>
      </c>
      <c r="S46">
        <v>23.346889495849609</v>
      </c>
      <c r="T46">
        <v>22.985052108764648</v>
      </c>
      <c r="U46">
        <v>22.435085296630859</v>
      </c>
      <c r="V46">
        <v>22.762062072753906</v>
      </c>
      <c r="W46">
        <v>23.026950836181641</v>
      </c>
      <c r="X46">
        <v>23.908435821533203</v>
      </c>
      <c r="Y46">
        <v>25.168922424316406</v>
      </c>
      <c r="Z46">
        <v>27.576726913452148</v>
      </c>
      <c r="AA46">
        <v>29.705928802490234</v>
      </c>
      <c r="AB46">
        <v>31.476030349731445</v>
      </c>
      <c r="AC46">
        <v>33.881000518798828</v>
      </c>
      <c r="AD46">
        <v>33.574806213378906</v>
      </c>
      <c r="AE46">
        <v>29.323343276977539</v>
      </c>
      <c r="AF46">
        <v>24.47804069519043</v>
      </c>
      <c r="AG46">
        <v>-3.4994218349456787</v>
      </c>
      <c r="AH46">
        <v>-3.0784037113189697</v>
      </c>
      <c r="AI46">
        <v>-3.3005867004394531</v>
      </c>
      <c r="AJ46">
        <v>-3.1777501106262207</v>
      </c>
      <c r="AK46">
        <v>-2.6658456325531006</v>
      </c>
      <c r="AL46">
        <v>-1.7536811828613281</v>
      </c>
      <c r="AM46">
        <v>-1.3794721364974976</v>
      </c>
      <c r="AN46">
        <v>-1.1489993333816528</v>
      </c>
      <c r="AO46">
        <v>-0.11260385066270828</v>
      </c>
      <c r="AP46">
        <v>0.34425976872444153</v>
      </c>
      <c r="AQ46">
        <v>0.84148204326629639</v>
      </c>
      <c r="AR46">
        <v>0.51669049263000488</v>
      </c>
      <c r="AS46">
        <v>6.3781850039958954E-2</v>
      </c>
      <c r="AT46">
        <v>0.15181633830070496</v>
      </c>
      <c r="AU46">
        <v>0.95196813344955444</v>
      </c>
      <c r="AV46">
        <v>2.2572059631347656</v>
      </c>
      <c r="AW46">
        <v>2.2861919403076172</v>
      </c>
      <c r="AX46">
        <v>2.4372711181640625</v>
      </c>
      <c r="AY46">
        <v>2.3865146636962891</v>
      </c>
      <c r="AZ46">
        <v>2.6199870109558105</v>
      </c>
      <c r="BA46">
        <v>-0.45505395531654358</v>
      </c>
      <c r="BB46">
        <v>-1.7615089416503906</v>
      </c>
      <c r="BC46">
        <v>-3.1516330242156982</v>
      </c>
      <c r="BD46">
        <v>-2.929715633392334</v>
      </c>
      <c r="BE46">
        <v>-3.3031229972839355</v>
      </c>
      <c r="BF46">
        <v>-2.8889737129211426</v>
      </c>
      <c r="BG46">
        <v>-3.1159248352050781</v>
      </c>
      <c r="BH46">
        <v>-2.9972984790802002</v>
      </c>
      <c r="BI46">
        <v>-2.4908547401428223</v>
      </c>
      <c r="BJ46">
        <v>-1.5755859613418579</v>
      </c>
      <c r="BK46">
        <v>-1.1900432109832764</v>
      </c>
      <c r="BL46">
        <v>-0.95111715793609619</v>
      </c>
      <c r="BM46">
        <v>7.8536808490753174E-2</v>
      </c>
      <c r="BN46">
        <v>0.53517520427703857</v>
      </c>
      <c r="BO46">
        <v>1.0223928689956665</v>
      </c>
      <c r="BP46">
        <v>0.69737017154693604</v>
      </c>
      <c r="BQ46">
        <v>0.2437555193901062</v>
      </c>
      <c r="BR46">
        <v>0.33655619621276855</v>
      </c>
      <c r="BS46">
        <v>1.1416367292404175</v>
      </c>
      <c r="BT46">
        <v>2.4449634552001953</v>
      </c>
      <c r="BU46">
        <v>2.4809596538543701</v>
      </c>
      <c r="BV46">
        <v>2.6445508003234863</v>
      </c>
      <c r="BW46">
        <v>2.5992603302001953</v>
      </c>
      <c r="BX46">
        <v>2.8330626487731934</v>
      </c>
      <c r="BY46">
        <v>-0.2258993536233902</v>
      </c>
      <c r="BZ46">
        <v>-1.5368629693984985</v>
      </c>
      <c r="CA46">
        <v>-2.9291238784790039</v>
      </c>
      <c r="CB46">
        <v>-2.7215878963470459</v>
      </c>
      <c r="CC46">
        <v>-3.1671669483184814</v>
      </c>
      <c r="CD46">
        <v>-2.7577750682830811</v>
      </c>
      <c r="CE46">
        <v>-2.9880287647247314</v>
      </c>
      <c r="CF46">
        <v>-2.8723182678222656</v>
      </c>
      <c r="CG46">
        <v>-2.3696568012237549</v>
      </c>
      <c r="CH46">
        <v>-1.4522378444671631</v>
      </c>
      <c r="CI46">
        <v>-1.0588452816009521</v>
      </c>
      <c r="CJ46">
        <v>-0.81406456232070923</v>
      </c>
      <c r="CK46">
        <v>0.21092024445533752</v>
      </c>
      <c r="CL46">
        <v>0.66740268468856812</v>
      </c>
      <c r="CM46">
        <v>1.1476911306381226</v>
      </c>
      <c r="CN46">
        <v>0.82250833511352539</v>
      </c>
      <c r="CO46">
        <v>0.36840474605560303</v>
      </c>
      <c r="CP46">
        <v>0.46450647711753845</v>
      </c>
      <c r="CQ46">
        <v>1.2730005979537964</v>
      </c>
      <c r="CR46">
        <v>2.5750038623809814</v>
      </c>
      <c r="CS46">
        <v>2.6158549785614014</v>
      </c>
      <c r="CT46">
        <v>2.7881121635437012</v>
      </c>
      <c r="CU46">
        <v>2.7466073036193848</v>
      </c>
      <c r="CV46">
        <v>2.9806382656097412</v>
      </c>
      <c r="CW46">
        <v>-6.7187577486038208E-2</v>
      </c>
      <c r="CX46">
        <v>-1.3812737464904785</v>
      </c>
      <c r="CY46">
        <v>-2.7750148773193359</v>
      </c>
      <c r="CZ46">
        <v>-2.5774393081665039</v>
      </c>
      <c r="DA46">
        <v>-3.0312108993530273</v>
      </c>
      <c r="DB46">
        <v>-2.6265764236450195</v>
      </c>
      <c r="DC46">
        <v>-2.8601326942443848</v>
      </c>
      <c r="DD46">
        <v>-2.7473380565643311</v>
      </c>
      <c r="DE46">
        <v>-2.2484588623046875</v>
      </c>
      <c r="DF46">
        <v>-1.3288897275924683</v>
      </c>
      <c r="DG46">
        <v>-0.92764735221862793</v>
      </c>
      <c r="DH46">
        <v>-0.67701196670532227</v>
      </c>
      <c r="DI46">
        <v>0.34330368041992188</v>
      </c>
      <c r="DJ46">
        <v>0.79963016510009766</v>
      </c>
      <c r="DK46">
        <v>1.2729893922805786</v>
      </c>
      <c r="DL46">
        <v>0.94764649868011475</v>
      </c>
      <c r="DM46">
        <v>0.49305397272109985</v>
      </c>
      <c r="DN46">
        <v>0.59245675802230835</v>
      </c>
      <c r="DO46">
        <v>1.4043644666671753</v>
      </c>
      <c r="DP46">
        <v>2.7050442695617676</v>
      </c>
      <c r="DQ46">
        <v>2.7507503032684326</v>
      </c>
      <c r="DR46">
        <v>2.931673526763916</v>
      </c>
      <c r="DS46">
        <v>2.8939542770385742</v>
      </c>
      <c r="DT46">
        <v>3.1282138824462891</v>
      </c>
      <c r="DU46">
        <v>9.1524206101894379E-2</v>
      </c>
      <c r="DV46">
        <v>-1.2256845235824585</v>
      </c>
      <c r="DW46">
        <v>-2.620905876159668</v>
      </c>
      <c r="DX46">
        <v>-2.4332907199859619</v>
      </c>
      <c r="DY46">
        <v>-2.8349120616912842</v>
      </c>
      <c r="DZ46">
        <v>-2.4371464252471924</v>
      </c>
      <c r="EA46">
        <v>-2.6754708290100098</v>
      </c>
      <c r="EB46">
        <v>-2.5668864250183105</v>
      </c>
      <c r="EC46">
        <v>-2.0734679698944092</v>
      </c>
      <c r="ED46">
        <v>-1.150794506072998</v>
      </c>
      <c r="EE46">
        <v>-0.73821842670440674</v>
      </c>
      <c r="EF46">
        <v>-0.47912982106208801</v>
      </c>
      <c r="EG46">
        <v>0.53444433212280273</v>
      </c>
      <c r="EH46">
        <v>0.99054557085037231</v>
      </c>
      <c r="EI46">
        <v>1.4539002180099487</v>
      </c>
      <c r="EJ46">
        <v>1.1283261775970459</v>
      </c>
      <c r="EK46">
        <v>0.6730276346206665</v>
      </c>
      <c r="EL46">
        <v>0.77719664573669434</v>
      </c>
      <c r="EM46">
        <v>1.5940331220626831</v>
      </c>
      <c r="EN46">
        <v>2.8928017616271973</v>
      </c>
      <c r="EO46">
        <v>2.9455180168151855</v>
      </c>
      <c r="EP46">
        <v>3.1389532089233398</v>
      </c>
      <c r="EQ46">
        <v>3.1066999435424805</v>
      </c>
      <c r="ER46">
        <v>3.3412895202636719</v>
      </c>
      <c r="ES46">
        <v>0.32067880034446716</v>
      </c>
      <c r="ET46">
        <v>-1.0010385513305664</v>
      </c>
      <c r="EU46">
        <v>-2.3983967304229736</v>
      </c>
      <c r="EV46">
        <v>-2.2251629829406738</v>
      </c>
      <c r="EW46">
        <v>59.593860626220703</v>
      </c>
      <c r="EX46">
        <v>58.128917694091797</v>
      </c>
      <c r="EY46">
        <v>57.120433807373047</v>
      </c>
      <c r="EZ46">
        <v>56.241970062255859</v>
      </c>
      <c r="FA46">
        <v>55.469024658203125</v>
      </c>
      <c r="FB46">
        <v>54.942478179931641</v>
      </c>
      <c r="FC46">
        <v>55.514972686767578</v>
      </c>
      <c r="FD46">
        <v>58.234180450439453</v>
      </c>
      <c r="FE46">
        <v>61.764015197753906</v>
      </c>
      <c r="FF46">
        <v>65.14544677734375</v>
      </c>
      <c r="FG46">
        <v>68.091514587402344</v>
      </c>
      <c r="FH46">
        <v>70.923629760742188</v>
      </c>
      <c r="FI46">
        <v>73.369964599609375</v>
      </c>
      <c r="FJ46">
        <v>75.389717102050781</v>
      </c>
      <c r="FK46">
        <v>76.782875061035156</v>
      </c>
      <c r="FL46">
        <v>77.264907836914063</v>
      </c>
      <c r="FM46">
        <v>76.880340576171875</v>
      </c>
      <c r="FN46">
        <v>75.665374755859375</v>
      </c>
      <c r="FO46">
        <v>73.147003173828125</v>
      </c>
      <c r="FP46">
        <v>69.498252868652344</v>
      </c>
      <c r="FQ46">
        <v>65.749649047851563</v>
      </c>
      <c r="FR46">
        <v>63.218177795410156</v>
      </c>
      <c r="FS46">
        <v>61.725830078125</v>
      </c>
      <c r="FT46">
        <v>60.026046752929688</v>
      </c>
      <c r="FU46">
        <v>6.2285181134939194E-2</v>
      </c>
      <c r="FV46">
        <v>0.12441953271627426</v>
      </c>
      <c r="FW46">
        <v>6.8315558135509491E-2</v>
      </c>
      <c r="FX46">
        <v>1921.8636474609375</v>
      </c>
      <c r="FY46">
        <v>1</v>
      </c>
      <c r="FZ46" s="28"/>
      <c r="GA46" s="28"/>
    </row>
    <row r="47" spans="1:183" x14ac:dyDescent="0.2">
      <c r="A47" t="s">
        <v>186</v>
      </c>
      <c r="B47" t="s">
        <v>236</v>
      </c>
      <c r="C47" t="s">
        <v>2</v>
      </c>
      <c r="D47" t="s">
        <v>202</v>
      </c>
      <c r="E47" t="s">
        <v>206</v>
      </c>
      <c r="F47" t="s">
        <v>1</v>
      </c>
      <c r="G47" t="s">
        <v>200</v>
      </c>
      <c r="H47">
        <v>4477</v>
      </c>
      <c r="I47">
        <v>3.13150954246521</v>
      </c>
      <c r="J47">
        <v>2.7978231906890869</v>
      </c>
      <c r="K47">
        <v>2.5700981616973877</v>
      </c>
      <c r="L47">
        <v>2.4319016933441162</v>
      </c>
      <c r="M47">
        <v>2.4408245086669922</v>
      </c>
      <c r="N47">
        <v>2.5489020347595215</v>
      </c>
      <c r="O47">
        <v>3.0610527992248535</v>
      </c>
      <c r="P47">
        <v>3.3001620769500732</v>
      </c>
      <c r="Q47">
        <v>3.1273815631866455</v>
      </c>
      <c r="R47">
        <v>3.0542693138122559</v>
      </c>
      <c r="S47">
        <v>3.0549190044403076</v>
      </c>
      <c r="T47">
        <v>3.0258610248565674</v>
      </c>
      <c r="U47">
        <v>3.0814051628112793</v>
      </c>
      <c r="V47">
        <v>3.2334072589874268</v>
      </c>
      <c r="W47">
        <v>3.4997522830963135</v>
      </c>
      <c r="X47">
        <v>3.7241663932800293</v>
      </c>
      <c r="Y47">
        <v>4.0899386405944824</v>
      </c>
      <c r="Z47">
        <v>4.4682540893554688</v>
      </c>
      <c r="AA47">
        <v>4.7478017807006836</v>
      </c>
      <c r="AB47">
        <v>4.8939852714538574</v>
      </c>
      <c r="AC47">
        <v>5.0657343864440918</v>
      </c>
      <c r="AD47">
        <v>4.9481964111328125</v>
      </c>
      <c r="AE47">
        <v>4.3528718948364258</v>
      </c>
      <c r="AF47">
        <v>3.6132705211639404</v>
      </c>
      <c r="AG47">
        <v>-9.6298083662986755E-2</v>
      </c>
      <c r="AH47">
        <v>-0.13986822962760925</v>
      </c>
      <c r="AI47">
        <v>-0.14662611484527588</v>
      </c>
      <c r="AJ47">
        <v>-0.17523610591888428</v>
      </c>
      <c r="AK47">
        <v>-0.1219329833984375</v>
      </c>
      <c r="AL47">
        <v>-0.23522651195526123</v>
      </c>
      <c r="AM47">
        <v>-0.20091147720813751</v>
      </c>
      <c r="AN47">
        <v>-0.24722014367580414</v>
      </c>
      <c r="AO47">
        <v>3.8722127676010132E-2</v>
      </c>
      <c r="AP47">
        <v>9.3413166701793671E-2</v>
      </c>
      <c r="AQ47">
        <v>0.10206659883260727</v>
      </c>
      <c r="AR47">
        <v>0.11728581786155701</v>
      </c>
      <c r="AS47">
        <v>-2.1265879273414612E-2</v>
      </c>
      <c r="AT47">
        <v>1.849726028740406E-2</v>
      </c>
      <c r="AU47">
        <v>0.15186524391174316</v>
      </c>
      <c r="AV47">
        <v>0.29484349489212036</v>
      </c>
      <c r="AW47">
        <v>0.47252193093299866</v>
      </c>
      <c r="AX47">
        <v>0.55256390571594238</v>
      </c>
      <c r="AY47">
        <v>0.53117567300796509</v>
      </c>
      <c r="AZ47">
        <v>0.57245653867721558</v>
      </c>
      <c r="BA47">
        <v>0.22395226359367371</v>
      </c>
      <c r="BB47">
        <v>-4.5859925448894501E-2</v>
      </c>
      <c r="BC47">
        <v>-7.7198892831802368E-2</v>
      </c>
      <c r="BD47">
        <v>-9.8407283425331116E-2</v>
      </c>
      <c r="BE47">
        <v>-6.1790470033884048E-2</v>
      </c>
      <c r="BF47">
        <v>-0.10836000740528107</v>
      </c>
      <c r="BG47">
        <v>-0.11742778122425079</v>
      </c>
      <c r="BH47">
        <v>-0.14720186591148376</v>
      </c>
      <c r="BI47">
        <v>-9.4341278076171875E-2</v>
      </c>
      <c r="BJ47">
        <v>-0.20533336699008942</v>
      </c>
      <c r="BK47">
        <v>-0.16426800191402435</v>
      </c>
      <c r="BL47">
        <v>-0.20944559574127197</v>
      </c>
      <c r="BM47">
        <v>7.3801800608634949E-2</v>
      </c>
      <c r="BN47">
        <v>0.12843568623065948</v>
      </c>
      <c r="BO47">
        <v>0.13858543336391449</v>
      </c>
      <c r="BP47">
        <v>0.15317091345787048</v>
      </c>
      <c r="BQ47">
        <v>1.6939043998718262E-2</v>
      </c>
      <c r="BR47">
        <v>5.8160062879323959E-2</v>
      </c>
      <c r="BS47">
        <v>0.1929008960723877</v>
      </c>
      <c r="BT47">
        <v>0.33709248900413513</v>
      </c>
      <c r="BU47">
        <v>0.51716524362564087</v>
      </c>
      <c r="BV47">
        <v>0.59997111558914185</v>
      </c>
      <c r="BW47">
        <v>0.57984215021133423</v>
      </c>
      <c r="BX47">
        <v>0.61987370252609253</v>
      </c>
      <c r="BY47">
        <v>0.27313122153282166</v>
      </c>
      <c r="BZ47">
        <v>2.9092575423419476E-3</v>
      </c>
      <c r="CA47">
        <v>-3.2118301838636398E-2</v>
      </c>
      <c r="CB47">
        <v>-6.0020249336957932E-2</v>
      </c>
      <c r="CC47">
        <v>-3.789060190320015E-2</v>
      </c>
      <c r="CD47">
        <v>-8.6537502706050873E-2</v>
      </c>
      <c r="CE47">
        <v>-9.7205094993114471E-2</v>
      </c>
      <c r="CF47">
        <v>-0.12778542935848236</v>
      </c>
      <c r="CG47">
        <v>-7.5231343507766724E-2</v>
      </c>
      <c r="CH47">
        <v>-0.18462947010993958</v>
      </c>
      <c r="CI47">
        <v>-0.13888883590698242</v>
      </c>
      <c r="CJ47">
        <v>-0.18328306078910828</v>
      </c>
      <c r="CK47">
        <v>9.8097875714302063E-2</v>
      </c>
      <c r="CL47">
        <v>0.15269216895103455</v>
      </c>
      <c r="CM47">
        <v>0.16387827694416046</v>
      </c>
      <c r="CN47">
        <v>0.17802481353282928</v>
      </c>
      <c r="CO47">
        <v>4.3399658054113388E-2</v>
      </c>
      <c r="CP47">
        <v>8.5630401968955994E-2</v>
      </c>
      <c r="CQ47">
        <v>0.22132205963134766</v>
      </c>
      <c r="CR47">
        <v>0.36635401844978333</v>
      </c>
      <c r="CS47">
        <v>0.54808509349822998</v>
      </c>
      <c r="CT47">
        <v>0.6328052282333374</v>
      </c>
      <c r="CU47">
        <v>0.6135483980178833</v>
      </c>
      <c r="CV47">
        <v>0.65271466970443726</v>
      </c>
      <c r="CW47">
        <v>0.30719241499900818</v>
      </c>
      <c r="CX47">
        <v>3.6686643958091736E-2</v>
      </c>
      <c r="CY47">
        <v>-8.9561985805630684E-4</v>
      </c>
      <c r="CZ47">
        <v>-3.3433504402637482E-2</v>
      </c>
      <c r="DA47">
        <v>-1.3990732841193676E-2</v>
      </c>
      <c r="DB47">
        <v>-6.4714998006820679E-2</v>
      </c>
      <c r="DC47">
        <v>-7.6982408761978149E-2</v>
      </c>
      <c r="DD47">
        <v>-0.10836900025606155</v>
      </c>
      <c r="DE47">
        <v>-5.6121412664651871E-2</v>
      </c>
      <c r="DF47">
        <v>-0.16392557322978973</v>
      </c>
      <c r="DG47">
        <v>-0.11350966989994049</v>
      </c>
      <c r="DH47">
        <v>-0.15712052583694458</v>
      </c>
      <c r="DI47">
        <v>0.12239395081996918</v>
      </c>
      <c r="DJ47">
        <v>0.17694865167140961</v>
      </c>
      <c r="DK47">
        <v>0.18917112052440643</v>
      </c>
      <c r="DL47">
        <v>0.20287871360778809</v>
      </c>
      <c r="DM47">
        <v>6.9860272109508514E-2</v>
      </c>
      <c r="DN47">
        <v>0.11310073733329773</v>
      </c>
      <c r="DO47">
        <v>0.24974322319030762</v>
      </c>
      <c r="DP47">
        <v>0.39561554789543152</v>
      </c>
      <c r="DQ47">
        <v>0.57900494337081909</v>
      </c>
      <c r="DR47">
        <v>0.66563934087753296</v>
      </c>
      <c r="DS47">
        <v>0.64725464582443237</v>
      </c>
      <c r="DT47">
        <v>0.68555563688278198</v>
      </c>
      <c r="DU47">
        <v>0.3412536084651947</v>
      </c>
      <c r="DV47">
        <v>7.0464029908180237E-2</v>
      </c>
      <c r="DW47">
        <v>3.0327063053846359E-2</v>
      </c>
      <c r="DX47">
        <v>-6.8467608653008938E-3</v>
      </c>
      <c r="DY47">
        <v>2.0516881719231606E-2</v>
      </c>
      <c r="DZ47">
        <v>-3.3206775784492493E-2</v>
      </c>
      <c r="EA47">
        <v>-4.7784067690372467E-2</v>
      </c>
      <c r="EB47">
        <v>-8.0334752798080444E-2</v>
      </c>
      <c r="EC47">
        <v>-2.8529707342386246E-2</v>
      </c>
      <c r="ED47">
        <v>-0.13403242826461792</v>
      </c>
      <c r="EE47">
        <v>-7.6866187155246735E-2</v>
      </c>
      <c r="EF47">
        <v>-0.11934598535299301</v>
      </c>
      <c r="EG47">
        <v>0.15747362375259399</v>
      </c>
      <c r="EH47">
        <v>0.21197116374969482</v>
      </c>
      <c r="EI47">
        <v>0.22568996250629425</v>
      </c>
      <c r="EJ47">
        <v>0.23876380920410156</v>
      </c>
      <c r="EK47">
        <v>0.10806519538164139</v>
      </c>
      <c r="EL47">
        <v>0.15276354551315308</v>
      </c>
      <c r="EM47">
        <v>0.29077887535095215</v>
      </c>
      <c r="EN47">
        <v>0.43786454200744629</v>
      </c>
      <c r="EO47">
        <v>0.62364828586578369</v>
      </c>
      <c r="EP47">
        <v>0.71304655075073242</v>
      </c>
      <c r="EQ47">
        <v>0.69592112302780151</v>
      </c>
      <c r="ER47">
        <v>0.73297280073165894</v>
      </c>
      <c r="ES47">
        <v>0.39043256640434265</v>
      </c>
      <c r="ET47">
        <v>0.11923321336507797</v>
      </c>
      <c r="EU47">
        <v>7.5407654047012329E-2</v>
      </c>
      <c r="EV47">
        <v>3.1540274620056152E-2</v>
      </c>
      <c r="EW47">
        <v>61.856708526611328</v>
      </c>
      <c r="EX47">
        <v>60.123832702636719</v>
      </c>
      <c r="EY47">
        <v>58.928569793701172</v>
      </c>
      <c r="EZ47">
        <v>57.889225006103516</v>
      </c>
      <c r="FA47">
        <v>57.025672912597656</v>
      </c>
      <c r="FB47">
        <v>56.310688018798828</v>
      </c>
      <c r="FC47">
        <v>56.609230041503906</v>
      </c>
      <c r="FD47">
        <v>59.290908813476563</v>
      </c>
      <c r="FE47">
        <v>62.967700958251953</v>
      </c>
      <c r="FF47">
        <v>66.419334411621094</v>
      </c>
      <c r="FG47">
        <v>69.798873901367188</v>
      </c>
      <c r="FH47">
        <v>72.973190307617188</v>
      </c>
      <c r="FI47">
        <v>75.575103759765625</v>
      </c>
      <c r="FJ47">
        <v>77.78826904296875</v>
      </c>
      <c r="FK47">
        <v>79.488861083984375</v>
      </c>
      <c r="FL47">
        <v>80.180374145507813</v>
      </c>
      <c r="FM47">
        <v>80.148231506347656</v>
      </c>
      <c r="FN47">
        <v>78.943130493164063</v>
      </c>
      <c r="FO47">
        <v>76.590324401855469</v>
      </c>
      <c r="FP47">
        <v>73.253608703613281</v>
      </c>
      <c r="FQ47">
        <v>69.472854614257813</v>
      </c>
      <c r="FR47">
        <v>66.557304382324219</v>
      </c>
      <c r="FS47">
        <v>64.479263305664063</v>
      </c>
      <c r="FT47">
        <v>62.465595245361328</v>
      </c>
      <c r="FU47">
        <v>1.2218409217894077E-2</v>
      </c>
      <c r="FV47">
        <v>2.7977701276540756E-2</v>
      </c>
      <c r="FW47">
        <v>1.2954880483448505E-2</v>
      </c>
      <c r="FX47">
        <v>583.8636474609375</v>
      </c>
      <c r="FY47">
        <v>1</v>
      </c>
      <c r="FZ47" s="28"/>
      <c r="GA47" s="28"/>
    </row>
    <row r="48" spans="1:183" x14ac:dyDescent="0.2">
      <c r="A48" t="s">
        <v>186</v>
      </c>
      <c r="B48" t="s">
        <v>236</v>
      </c>
      <c r="C48" t="s">
        <v>2</v>
      </c>
      <c r="D48" t="s">
        <v>202</v>
      </c>
      <c r="E48" t="s">
        <v>206</v>
      </c>
      <c r="F48" t="s">
        <v>1</v>
      </c>
      <c r="G48" t="s">
        <v>1</v>
      </c>
      <c r="H48">
        <v>37827</v>
      </c>
      <c r="I48">
        <v>24.079410552978516</v>
      </c>
      <c r="J48">
        <v>21.954011917114258</v>
      </c>
      <c r="K48">
        <v>20.601329803466797</v>
      </c>
      <c r="L48">
        <v>20.093950271606445</v>
      </c>
      <c r="M48">
        <v>20.818092346191406</v>
      </c>
      <c r="N48">
        <v>23.175827026367188</v>
      </c>
      <c r="O48">
        <v>27.230281829833984</v>
      </c>
      <c r="P48">
        <v>29.088274002075195</v>
      </c>
      <c r="Q48">
        <v>27.666793823242188</v>
      </c>
      <c r="R48">
        <v>27.081001281738281</v>
      </c>
      <c r="S48">
        <v>26.401809692382813</v>
      </c>
      <c r="T48">
        <v>26.010913848876953</v>
      </c>
      <c r="U48">
        <v>25.516490936279297</v>
      </c>
      <c r="V48">
        <v>25.99547004699707</v>
      </c>
      <c r="W48">
        <v>26.526702880859375</v>
      </c>
      <c r="X48">
        <v>27.632602691650391</v>
      </c>
      <c r="Y48">
        <v>29.258861541748047</v>
      </c>
      <c r="Z48">
        <v>32.04498291015625</v>
      </c>
      <c r="AA48">
        <v>34.453731536865234</v>
      </c>
      <c r="AB48">
        <v>36.370018005371094</v>
      </c>
      <c r="AC48">
        <v>38.946735382080078</v>
      </c>
      <c r="AD48">
        <v>38.523002624511719</v>
      </c>
      <c r="AE48">
        <v>33.676212310791016</v>
      </c>
      <c r="AF48">
        <v>28.091310501098633</v>
      </c>
      <c r="AG48">
        <v>-3.5424072742462158</v>
      </c>
      <c r="AH48">
        <v>-3.1693463325500488</v>
      </c>
      <c r="AI48">
        <v>-3.4016749858856201</v>
      </c>
      <c r="AJ48">
        <v>-3.309199333190918</v>
      </c>
      <c r="AK48">
        <v>-2.7447361946105957</v>
      </c>
      <c r="AL48">
        <v>-1.9425274133682251</v>
      </c>
      <c r="AM48">
        <v>-1.5243047475814819</v>
      </c>
      <c r="AN48">
        <v>-1.3383303880691528</v>
      </c>
      <c r="AO48">
        <v>-1.990942656993866E-2</v>
      </c>
      <c r="AP48">
        <v>0.49155968427658081</v>
      </c>
      <c r="AQ48">
        <v>0.9991840124130249</v>
      </c>
      <c r="AR48">
        <v>0.68874198198318481</v>
      </c>
      <c r="AS48">
        <v>0.10039348900318146</v>
      </c>
      <c r="AT48">
        <v>0.23032131791114807</v>
      </c>
      <c r="AU48">
        <v>1.1658624410629272</v>
      </c>
      <c r="AV48">
        <v>2.6156139373779297</v>
      </c>
      <c r="AW48">
        <v>2.8257279396057129</v>
      </c>
      <c r="AX48">
        <v>3.0610170364379883</v>
      </c>
      <c r="AY48">
        <v>2.9907615184783936</v>
      </c>
      <c r="AZ48">
        <v>3.2638795375823975</v>
      </c>
      <c r="BA48">
        <v>-0.15669310092926025</v>
      </c>
      <c r="BB48">
        <v>-1.7336792945861816</v>
      </c>
      <c r="BC48">
        <v>-3.1601805686950684</v>
      </c>
      <c r="BD48">
        <v>-2.9690911769866943</v>
      </c>
      <c r="BE48">
        <v>-3.3430984020233154</v>
      </c>
      <c r="BF48">
        <v>-2.977313756942749</v>
      </c>
      <c r="BG48">
        <v>-3.2147190570831299</v>
      </c>
      <c r="BH48">
        <v>-3.1265830993652344</v>
      </c>
      <c r="BI48">
        <v>-2.5675835609436035</v>
      </c>
      <c r="BJ48">
        <v>-1.7619409561157227</v>
      </c>
      <c r="BK48">
        <v>-1.3313641548156738</v>
      </c>
      <c r="BL48">
        <v>-1.1368749141693115</v>
      </c>
      <c r="BM48">
        <v>0.17442362010478973</v>
      </c>
      <c r="BN48">
        <v>0.68566089868545532</v>
      </c>
      <c r="BO48">
        <v>1.1837438344955444</v>
      </c>
      <c r="BP48">
        <v>0.87295079231262207</v>
      </c>
      <c r="BQ48">
        <v>0.2843775749206543</v>
      </c>
      <c r="BR48">
        <v>0.41927093267440796</v>
      </c>
      <c r="BS48">
        <v>1.3599194288253784</v>
      </c>
      <c r="BT48">
        <v>2.8080661296844482</v>
      </c>
      <c r="BU48">
        <v>3.0255465507507324</v>
      </c>
      <c r="BV48">
        <v>3.2736489772796631</v>
      </c>
      <c r="BW48">
        <v>3.2090024948120117</v>
      </c>
      <c r="BX48">
        <v>3.4821674823760986</v>
      </c>
      <c r="BY48">
        <v>7.7679254114627838E-2</v>
      </c>
      <c r="BZ48">
        <v>-1.5038005113601685</v>
      </c>
      <c r="CA48">
        <v>-2.9331507682800293</v>
      </c>
      <c r="CB48">
        <v>-2.7574529647827148</v>
      </c>
      <c r="CC48">
        <v>-3.2050576210021973</v>
      </c>
      <c r="CD48">
        <v>-2.8443126678466797</v>
      </c>
      <c r="CE48">
        <v>-3.0852339267730713</v>
      </c>
      <c r="CF48">
        <v>-3.0001037120819092</v>
      </c>
      <c r="CG48">
        <v>-2.4448881149291992</v>
      </c>
      <c r="CH48">
        <v>-1.6368672847747803</v>
      </c>
      <c r="CI48">
        <v>-1.1977341175079346</v>
      </c>
      <c r="CJ48">
        <v>-0.99734759330749512</v>
      </c>
      <c r="CK48">
        <v>0.30901810526847839</v>
      </c>
      <c r="CL48">
        <v>0.82009482383728027</v>
      </c>
      <c r="CM48">
        <v>1.3115694522857666</v>
      </c>
      <c r="CN48">
        <v>1.0005332231521606</v>
      </c>
      <c r="CO48">
        <v>0.41180437803268433</v>
      </c>
      <c r="CP48">
        <v>0.55013686418533325</v>
      </c>
      <c r="CQ48">
        <v>1.494322657585144</v>
      </c>
      <c r="CR48">
        <v>2.9413580894470215</v>
      </c>
      <c r="CS48">
        <v>3.1639401912689209</v>
      </c>
      <c r="CT48">
        <v>3.420917272567749</v>
      </c>
      <c r="CU48">
        <v>3.3601555824279785</v>
      </c>
      <c r="CV48">
        <v>3.6333529949188232</v>
      </c>
      <c r="CW48">
        <v>0.24000483751296997</v>
      </c>
      <c r="CX48">
        <v>-1.3445870876312256</v>
      </c>
      <c r="CY48">
        <v>-2.7759106159210205</v>
      </c>
      <c r="CZ48">
        <v>-2.6108729839324951</v>
      </c>
      <c r="DA48">
        <v>-3.0670168399810791</v>
      </c>
      <c r="DB48">
        <v>-2.7113115787506104</v>
      </c>
      <c r="DC48">
        <v>-2.9557487964630127</v>
      </c>
      <c r="DD48">
        <v>-2.873624324798584</v>
      </c>
      <c r="DE48">
        <v>-2.3221926689147949</v>
      </c>
      <c r="DF48">
        <v>-1.5117936134338379</v>
      </c>
      <c r="DG48">
        <v>-1.0641040802001953</v>
      </c>
      <c r="DH48">
        <v>-0.85782021284103394</v>
      </c>
      <c r="DI48">
        <v>0.44361257553100586</v>
      </c>
      <c r="DJ48">
        <v>0.95452874898910522</v>
      </c>
      <c r="DK48">
        <v>1.4393950700759888</v>
      </c>
      <c r="DL48">
        <v>1.1281156539916992</v>
      </c>
      <c r="DM48">
        <v>0.53923118114471436</v>
      </c>
      <c r="DN48">
        <v>0.68100279569625854</v>
      </c>
      <c r="DO48">
        <v>1.6287258863449097</v>
      </c>
      <c r="DP48">
        <v>3.0746500492095947</v>
      </c>
      <c r="DQ48">
        <v>3.3023338317871094</v>
      </c>
      <c r="DR48">
        <v>3.568185567855835</v>
      </c>
      <c r="DS48">
        <v>3.5113086700439453</v>
      </c>
      <c r="DT48">
        <v>3.7845385074615479</v>
      </c>
      <c r="DU48">
        <v>0.4023304283618927</v>
      </c>
      <c r="DV48">
        <v>-1.1853736639022827</v>
      </c>
      <c r="DW48">
        <v>-2.6186704635620117</v>
      </c>
      <c r="DX48">
        <v>-2.4642930030822754</v>
      </c>
      <c r="DY48">
        <v>-2.8677079677581787</v>
      </c>
      <c r="DZ48">
        <v>-2.5192790031433105</v>
      </c>
      <c r="EA48">
        <v>-2.7687928676605225</v>
      </c>
      <c r="EB48">
        <v>-2.6910080909729004</v>
      </c>
      <c r="EC48">
        <v>-2.1450400352478027</v>
      </c>
      <c r="ED48">
        <v>-1.3312071561813354</v>
      </c>
      <c r="EE48">
        <v>-0.87116342782974243</v>
      </c>
      <c r="EF48">
        <v>-0.65636485815048218</v>
      </c>
      <c r="EG48">
        <v>0.63794565200805664</v>
      </c>
      <c r="EH48">
        <v>1.148629903793335</v>
      </c>
      <c r="EI48">
        <v>1.6239548921585083</v>
      </c>
      <c r="EJ48">
        <v>1.3123244047164917</v>
      </c>
      <c r="EK48">
        <v>0.72321528196334839</v>
      </c>
      <c r="EL48">
        <v>0.86995244026184082</v>
      </c>
      <c r="EM48">
        <v>1.8227828741073608</v>
      </c>
      <c r="EN48">
        <v>3.2671022415161133</v>
      </c>
      <c r="EO48">
        <v>3.5021524429321289</v>
      </c>
      <c r="EP48">
        <v>3.7808175086975098</v>
      </c>
      <c r="EQ48">
        <v>3.7295496463775635</v>
      </c>
      <c r="ER48">
        <v>4.0028262138366699</v>
      </c>
      <c r="ES48">
        <v>0.6367027759552002</v>
      </c>
      <c r="ET48">
        <v>-0.95549488067626953</v>
      </c>
      <c r="EU48">
        <v>-2.3916406631469727</v>
      </c>
      <c r="EV48">
        <v>-2.2526547908782959</v>
      </c>
      <c r="EW48">
        <v>59.856716156005859</v>
      </c>
      <c r="EX48">
        <v>58.360954284667969</v>
      </c>
      <c r="EY48">
        <v>57.324043273925781</v>
      </c>
      <c r="EZ48">
        <v>56.424549102783203</v>
      </c>
      <c r="FA48">
        <v>55.63739013671875</v>
      </c>
      <c r="FB48">
        <v>55.093208312988281</v>
      </c>
      <c r="FC48">
        <v>55.638145446777344</v>
      </c>
      <c r="FD48">
        <v>58.356533050537109</v>
      </c>
      <c r="FE48">
        <v>61.897296905517578</v>
      </c>
      <c r="FF48">
        <v>65.286201477050781</v>
      </c>
      <c r="FG48">
        <v>68.288246154785156</v>
      </c>
      <c r="FH48">
        <v>71.157005310058594</v>
      </c>
      <c r="FI48">
        <v>73.636817932128906</v>
      </c>
      <c r="FJ48">
        <v>75.686431884765625</v>
      </c>
      <c r="FK48">
        <v>77.137275695800781</v>
      </c>
      <c r="FL48">
        <v>77.661384582519531</v>
      </c>
      <c r="FM48">
        <v>77.323890686035156</v>
      </c>
      <c r="FN48">
        <v>76.104576110839844</v>
      </c>
      <c r="FO48">
        <v>73.604835510253906</v>
      </c>
      <c r="FP48">
        <v>69.984786987304688</v>
      </c>
      <c r="FQ48">
        <v>66.207374572753906</v>
      </c>
      <c r="FR48">
        <v>63.629543304443359</v>
      </c>
      <c r="FS48">
        <v>62.054695129394531</v>
      </c>
      <c r="FT48">
        <v>60.315807342529297</v>
      </c>
      <c r="FU48">
        <v>6.347230076789856E-2</v>
      </c>
      <c r="FV48">
        <v>0.12752635776996613</v>
      </c>
      <c r="FW48">
        <v>6.953304260969162E-2</v>
      </c>
      <c r="FX48">
        <v>2505.727294921875</v>
      </c>
      <c r="FY48">
        <v>1</v>
      </c>
      <c r="FZ48" s="28"/>
      <c r="GA48" s="28"/>
    </row>
    <row r="49" spans="1:183" x14ac:dyDescent="0.2">
      <c r="A49" t="s">
        <v>186</v>
      </c>
      <c r="B49" t="s">
        <v>236</v>
      </c>
      <c r="C49" t="s">
        <v>2</v>
      </c>
      <c r="D49" t="s">
        <v>202</v>
      </c>
      <c r="E49" t="s">
        <v>206</v>
      </c>
      <c r="F49" t="s">
        <v>178</v>
      </c>
      <c r="G49" t="s">
        <v>1</v>
      </c>
      <c r="H49">
        <v>18290</v>
      </c>
      <c r="I49">
        <v>8.9023065567016602</v>
      </c>
      <c r="J49">
        <v>7.6687192916870117</v>
      </c>
      <c r="K49">
        <v>7.0200247764587402</v>
      </c>
      <c r="L49">
        <v>6.7278242111206055</v>
      </c>
      <c r="M49">
        <v>6.7146553993225098</v>
      </c>
      <c r="N49">
        <v>7.0734286308288574</v>
      </c>
      <c r="O49">
        <v>8.1725559234619141</v>
      </c>
      <c r="P49">
        <v>9.2399406433105469</v>
      </c>
      <c r="Q49">
        <v>8.9510583877563477</v>
      </c>
      <c r="R49">
        <v>8.8100996017456055</v>
      </c>
      <c r="S49">
        <v>8.716954231262207</v>
      </c>
      <c r="T49">
        <v>8.5361080169677734</v>
      </c>
      <c r="U49">
        <v>8.6819267272949219</v>
      </c>
      <c r="V49">
        <v>8.5529804229736328</v>
      </c>
      <c r="W49">
        <v>8.4650278091430664</v>
      </c>
      <c r="X49">
        <v>8.8178243637084961</v>
      </c>
      <c r="Y49">
        <v>9.3923282623291016</v>
      </c>
      <c r="Z49">
        <v>10.326464653015137</v>
      </c>
      <c r="AA49">
        <v>11.531596183776855</v>
      </c>
      <c r="AB49">
        <v>12.386374473571777</v>
      </c>
      <c r="AC49">
        <v>13.943145751953125</v>
      </c>
      <c r="AD49">
        <v>14.178533554077148</v>
      </c>
      <c r="AE49">
        <v>12.697187423706055</v>
      </c>
      <c r="AF49">
        <v>10.582207679748535</v>
      </c>
      <c r="AG49">
        <v>-0.26053842902183533</v>
      </c>
      <c r="AH49">
        <v>-0.39562186598777771</v>
      </c>
      <c r="AI49">
        <v>-0.52382725477218628</v>
      </c>
      <c r="AJ49">
        <v>-0.45236209034919739</v>
      </c>
      <c r="AK49">
        <v>-0.37612548470497131</v>
      </c>
      <c r="AL49">
        <v>-0.45010310411453247</v>
      </c>
      <c r="AM49">
        <v>-0.46713954210281372</v>
      </c>
      <c r="AN49">
        <v>-0.61156129837036133</v>
      </c>
      <c r="AO49">
        <v>-0.48733678460121155</v>
      </c>
      <c r="AP49">
        <v>-0.26845008134841919</v>
      </c>
      <c r="AQ49">
        <v>-0.17550477385520935</v>
      </c>
      <c r="AR49">
        <v>-0.37050855159759521</v>
      </c>
      <c r="AS49">
        <v>-0.14843073487281799</v>
      </c>
      <c r="AT49">
        <v>-0.14347922801971436</v>
      </c>
      <c r="AU49">
        <v>-3.3018272370100021E-2</v>
      </c>
      <c r="AV49">
        <v>0.59064006805419922</v>
      </c>
      <c r="AW49">
        <v>0.81835782527923584</v>
      </c>
      <c r="AX49">
        <v>0.82457965612411499</v>
      </c>
      <c r="AY49">
        <v>0.76506161689758301</v>
      </c>
      <c r="AZ49">
        <v>0.69005781412124634</v>
      </c>
      <c r="BA49">
        <v>0.21867084503173828</v>
      </c>
      <c r="BB49">
        <v>-0.193853959441185</v>
      </c>
      <c r="BC49">
        <v>-0.44826683402061462</v>
      </c>
      <c r="BD49">
        <v>-0.38046181201934814</v>
      </c>
      <c r="BE49">
        <v>-0.20523147284984589</v>
      </c>
      <c r="BF49">
        <v>-0.34616175293922424</v>
      </c>
      <c r="BG49">
        <v>-0.47712203860282898</v>
      </c>
      <c r="BH49">
        <v>-0.40912175178527832</v>
      </c>
      <c r="BI49">
        <v>-0.33387923240661621</v>
      </c>
      <c r="BJ49">
        <v>-0.40686959028244019</v>
      </c>
      <c r="BK49">
        <v>-0.41937267780303955</v>
      </c>
      <c r="BL49">
        <v>-0.56006079912185669</v>
      </c>
      <c r="BM49">
        <v>-0.43555432558059692</v>
      </c>
      <c r="BN49">
        <v>-0.21483328938484192</v>
      </c>
      <c r="BO49">
        <v>-0.12110494822263718</v>
      </c>
      <c r="BP49">
        <v>-0.31437671184539795</v>
      </c>
      <c r="BQ49">
        <v>-9.2118538916110992E-2</v>
      </c>
      <c r="BR49">
        <v>-8.7721295654773712E-2</v>
      </c>
      <c r="BS49">
        <v>2.4309983476996422E-2</v>
      </c>
      <c r="BT49">
        <v>0.64911425113677979</v>
      </c>
      <c r="BU49">
        <v>0.88179069757461548</v>
      </c>
      <c r="BV49">
        <v>0.89195305109024048</v>
      </c>
      <c r="BW49">
        <v>0.8344886302947998</v>
      </c>
      <c r="BX49">
        <v>0.75932604074478149</v>
      </c>
      <c r="BY49">
        <v>0.29032483696937561</v>
      </c>
      <c r="BZ49">
        <v>-0.12204801291227341</v>
      </c>
      <c r="CA49">
        <v>-0.38154435157775879</v>
      </c>
      <c r="CB49">
        <v>-0.3199407160282135</v>
      </c>
      <c r="CC49">
        <v>-0.16692604124546051</v>
      </c>
      <c r="CD49">
        <v>-0.31190583109855652</v>
      </c>
      <c r="CE49">
        <v>-0.44477412104606628</v>
      </c>
      <c r="CF49">
        <v>-0.37917360663414001</v>
      </c>
      <c r="CG49">
        <v>-0.30461958050727844</v>
      </c>
      <c r="CH49">
        <v>-0.37692621350288391</v>
      </c>
      <c r="CI49">
        <v>-0.38628947734832764</v>
      </c>
      <c r="CJ49">
        <v>-0.52439171075820923</v>
      </c>
      <c r="CK49">
        <v>-0.39968997240066528</v>
      </c>
      <c r="CL49">
        <v>-0.17769847810268402</v>
      </c>
      <c r="CM49">
        <v>-8.3427801728248596E-2</v>
      </c>
      <c r="CN49">
        <v>-0.27549999952316284</v>
      </c>
      <c r="CO49">
        <v>-5.3116876631975174E-2</v>
      </c>
      <c r="CP49">
        <v>-4.9103524535894394E-2</v>
      </c>
      <c r="CQ49">
        <v>6.4015358686447144E-2</v>
      </c>
      <c r="CR49">
        <v>0.68961328268051147</v>
      </c>
      <c r="CS49">
        <v>0.92572414875030518</v>
      </c>
      <c r="CT49">
        <v>0.93861562013626099</v>
      </c>
      <c r="CU49">
        <v>0.88257354497909546</v>
      </c>
      <c r="CV49">
        <v>0.80730104446411133</v>
      </c>
      <c r="CW49">
        <v>0.33995217084884644</v>
      </c>
      <c r="CX49">
        <v>-7.2315432131290436E-2</v>
      </c>
      <c r="CY49">
        <v>-0.33533257246017456</v>
      </c>
      <c r="CZ49">
        <v>-0.27802401781082153</v>
      </c>
      <c r="DA49">
        <v>-0.12862060964107513</v>
      </c>
      <c r="DB49">
        <v>-0.27764990925788879</v>
      </c>
      <c r="DC49">
        <v>-0.41242620348930359</v>
      </c>
      <c r="DD49">
        <v>-0.34922546148300171</v>
      </c>
      <c r="DE49">
        <v>-0.27535992860794067</v>
      </c>
      <c r="DF49">
        <v>-0.34698283672332764</v>
      </c>
      <c r="DG49">
        <v>-0.35320627689361572</v>
      </c>
      <c r="DH49">
        <v>-0.48872262239456177</v>
      </c>
      <c r="DI49">
        <v>-0.36382561922073364</v>
      </c>
      <c r="DJ49">
        <v>-0.14056366682052612</v>
      </c>
      <c r="DK49">
        <v>-4.5750655233860016E-2</v>
      </c>
      <c r="DL49">
        <v>-0.23662327229976654</v>
      </c>
      <c r="DM49">
        <v>-1.4115217141807079E-2</v>
      </c>
      <c r="DN49">
        <v>-1.048575434833765E-2</v>
      </c>
      <c r="DO49">
        <v>0.10372073203325272</v>
      </c>
      <c r="DP49">
        <v>0.73011231422424316</v>
      </c>
      <c r="DQ49">
        <v>0.96965759992599487</v>
      </c>
      <c r="DR49">
        <v>0.98527818918228149</v>
      </c>
      <c r="DS49">
        <v>0.93065845966339111</v>
      </c>
      <c r="DT49">
        <v>0.85527604818344116</v>
      </c>
      <c r="DU49">
        <v>0.38957950472831726</v>
      </c>
      <c r="DV49">
        <v>-2.2582851350307465E-2</v>
      </c>
      <c r="DW49">
        <v>-0.28912079334259033</v>
      </c>
      <c r="DX49">
        <v>-0.23610730469226837</v>
      </c>
      <c r="DY49">
        <v>-7.33136385679245E-2</v>
      </c>
      <c r="DZ49">
        <v>-0.22818979620933533</v>
      </c>
      <c r="EA49">
        <v>-0.3657209575176239</v>
      </c>
      <c r="EB49">
        <v>-0.30598512291908264</v>
      </c>
      <c r="EC49">
        <v>-0.23311366140842438</v>
      </c>
      <c r="ED49">
        <v>-0.30374932289123535</v>
      </c>
      <c r="EE49">
        <v>-0.30543941259384155</v>
      </c>
      <c r="EF49">
        <v>-0.43722209334373474</v>
      </c>
      <c r="EG49">
        <v>-0.31204316020011902</v>
      </c>
      <c r="EH49">
        <v>-8.6946882307529449E-2</v>
      </c>
      <c r="EI49">
        <v>8.6491629481315613E-3</v>
      </c>
      <c r="EJ49">
        <v>-0.18049146234989166</v>
      </c>
      <c r="EK49">
        <v>4.2196985334157944E-2</v>
      </c>
      <c r="EL49">
        <v>4.5272171497344971E-2</v>
      </c>
      <c r="EM49">
        <v>0.16104899346828461</v>
      </c>
      <c r="EN49">
        <v>0.78858649730682373</v>
      </c>
      <c r="EO49">
        <v>1.0330904722213745</v>
      </c>
      <c r="EP49">
        <v>1.0526516437530518</v>
      </c>
      <c r="EQ49">
        <v>1.0000854730606079</v>
      </c>
      <c r="ER49">
        <v>0.92454427480697632</v>
      </c>
      <c r="ES49">
        <v>0.46123349666595459</v>
      </c>
      <c r="ET49">
        <v>4.9223095178604126E-2</v>
      </c>
      <c r="EU49">
        <v>-0.2223983108997345</v>
      </c>
      <c r="EV49">
        <v>-0.17558622360229492</v>
      </c>
      <c r="EW49">
        <v>57.210960388183594</v>
      </c>
      <c r="EX49">
        <v>56.604965209960938</v>
      </c>
      <c r="EY49">
        <v>56.126457214355469</v>
      </c>
      <c r="EZ49">
        <v>55.569820404052734</v>
      </c>
      <c r="FA49">
        <v>55.105876922607422</v>
      </c>
      <c r="FB49">
        <v>54.839591979980469</v>
      </c>
      <c r="FC49">
        <v>55.416347503662109</v>
      </c>
      <c r="FD49">
        <v>57.630023956298828</v>
      </c>
      <c r="FE49">
        <v>60.431488037109375</v>
      </c>
      <c r="FF49">
        <v>63.067680358886719</v>
      </c>
      <c r="FG49">
        <v>65.678688049316406</v>
      </c>
      <c r="FH49">
        <v>68.058074951171875</v>
      </c>
      <c r="FI49">
        <v>70.249305725097656</v>
      </c>
      <c r="FJ49">
        <v>71.841888427734375</v>
      </c>
      <c r="FK49">
        <v>72.616554260253906</v>
      </c>
      <c r="FL49">
        <v>72.644882202148438</v>
      </c>
      <c r="FM49">
        <v>71.834342956542969</v>
      </c>
      <c r="FN49">
        <v>70.397216796875</v>
      </c>
      <c r="FO49">
        <v>67.917228698730469</v>
      </c>
      <c r="FP49">
        <v>64.762535095214844</v>
      </c>
      <c r="FQ49">
        <v>61.692935943603516</v>
      </c>
      <c r="FR49">
        <v>59.923629760742188</v>
      </c>
      <c r="FS49">
        <v>58.988605499267578</v>
      </c>
      <c r="FT49">
        <v>57.858413696289063</v>
      </c>
      <c r="FU49">
        <v>1.8006313592195511E-2</v>
      </c>
      <c r="FV49">
        <v>4.0332894772291183E-2</v>
      </c>
      <c r="FW49">
        <v>1.9501820206642151E-2</v>
      </c>
      <c r="FX49">
        <v>1809.54541015625</v>
      </c>
      <c r="FY49">
        <v>1</v>
      </c>
      <c r="FZ49" s="28"/>
      <c r="GA49" s="28"/>
    </row>
    <row r="50" spans="1:183" x14ac:dyDescent="0.2">
      <c r="A50" t="s">
        <v>186</v>
      </c>
      <c r="B50" t="s">
        <v>236</v>
      </c>
      <c r="C50" t="s">
        <v>2</v>
      </c>
      <c r="D50" t="s">
        <v>202</v>
      </c>
      <c r="E50" t="s">
        <v>206</v>
      </c>
      <c r="F50" t="s">
        <v>179</v>
      </c>
      <c r="G50" t="s">
        <v>1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  <c r="BY50">
        <v>0</v>
      </c>
      <c r="BZ50">
        <v>0</v>
      </c>
      <c r="CA50">
        <v>0</v>
      </c>
      <c r="CB50">
        <v>0</v>
      </c>
      <c r="CC50">
        <v>0</v>
      </c>
      <c r="CD50">
        <v>0</v>
      </c>
      <c r="CE50">
        <v>0</v>
      </c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Q50">
        <v>0</v>
      </c>
      <c r="CR50">
        <v>0</v>
      </c>
      <c r="CS50">
        <v>0</v>
      </c>
      <c r="CT50">
        <v>0</v>
      </c>
      <c r="CU50">
        <v>0</v>
      </c>
      <c r="CV50">
        <v>0</v>
      </c>
      <c r="CW50">
        <v>0</v>
      </c>
      <c r="CX50">
        <v>0</v>
      </c>
      <c r="CY50">
        <v>0</v>
      </c>
      <c r="CZ50">
        <v>0</v>
      </c>
      <c r="DA50">
        <v>0</v>
      </c>
      <c r="DB50">
        <v>0</v>
      </c>
      <c r="DC50">
        <v>0</v>
      </c>
      <c r="DD50">
        <v>0</v>
      </c>
      <c r="DE50">
        <v>0</v>
      </c>
      <c r="DF50">
        <v>0</v>
      </c>
      <c r="DG50">
        <v>0</v>
      </c>
      <c r="DH50">
        <v>0</v>
      </c>
      <c r="DI50">
        <v>0</v>
      </c>
      <c r="DJ50">
        <v>0</v>
      </c>
      <c r="DK50">
        <v>0</v>
      </c>
      <c r="DL50">
        <v>0</v>
      </c>
      <c r="DM50">
        <v>0</v>
      </c>
      <c r="DN50">
        <v>0</v>
      </c>
      <c r="DO50">
        <v>0</v>
      </c>
      <c r="DP50">
        <v>0</v>
      </c>
      <c r="DQ50">
        <v>0</v>
      </c>
      <c r="DR50">
        <v>0</v>
      </c>
      <c r="DS50">
        <v>0</v>
      </c>
      <c r="DT50">
        <v>0</v>
      </c>
      <c r="DU50">
        <v>0</v>
      </c>
      <c r="DV50">
        <v>0</v>
      </c>
      <c r="DW50">
        <v>0</v>
      </c>
      <c r="DX50">
        <v>0</v>
      </c>
      <c r="DY50">
        <v>0</v>
      </c>
      <c r="DZ50">
        <v>0</v>
      </c>
      <c r="EA50">
        <v>0</v>
      </c>
      <c r="EB50">
        <v>0</v>
      </c>
      <c r="EC50">
        <v>0</v>
      </c>
      <c r="ED50">
        <v>0</v>
      </c>
      <c r="EE50">
        <v>0</v>
      </c>
      <c r="EF50">
        <v>0</v>
      </c>
      <c r="EG50">
        <v>0</v>
      </c>
      <c r="EH50">
        <v>0</v>
      </c>
      <c r="EI50">
        <v>0</v>
      </c>
      <c r="EJ50">
        <v>0</v>
      </c>
      <c r="EK50">
        <v>0</v>
      </c>
      <c r="EL50">
        <v>0</v>
      </c>
      <c r="EM50">
        <v>0</v>
      </c>
      <c r="EN50">
        <v>0</v>
      </c>
      <c r="EO50">
        <v>0</v>
      </c>
      <c r="EP50">
        <v>0</v>
      </c>
      <c r="EQ50">
        <v>0</v>
      </c>
      <c r="ER50">
        <v>0</v>
      </c>
      <c r="ES50">
        <v>0</v>
      </c>
      <c r="ET50">
        <v>0</v>
      </c>
      <c r="EU50">
        <v>0</v>
      </c>
      <c r="EV50">
        <v>0</v>
      </c>
      <c r="EW50">
        <v>0</v>
      </c>
      <c r="EX50">
        <v>0</v>
      </c>
      <c r="EY50">
        <v>0</v>
      </c>
      <c r="EZ50">
        <v>0</v>
      </c>
      <c r="FA50">
        <v>0</v>
      </c>
      <c r="FB50">
        <v>0</v>
      </c>
      <c r="FC50">
        <v>0</v>
      </c>
      <c r="FD50">
        <v>0</v>
      </c>
      <c r="FE50">
        <v>0</v>
      </c>
      <c r="FF50">
        <v>0</v>
      </c>
      <c r="FG50">
        <v>0</v>
      </c>
      <c r="FH50">
        <v>0</v>
      </c>
      <c r="FI50">
        <v>0</v>
      </c>
      <c r="FJ50">
        <v>0</v>
      </c>
      <c r="FK50">
        <v>0</v>
      </c>
      <c r="FL50">
        <v>0</v>
      </c>
      <c r="FM50">
        <v>0</v>
      </c>
      <c r="FN50">
        <v>0</v>
      </c>
      <c r="FO50">
        <v>0</v>
      </c>
      <c r="FP50">
        <v>0</v>
      </c>
      <c r="FQ50">
        <v>0</v>
      </c>
      <c r="FR50">
        <v>0</v>
      </c>
      <c r="FS50">
        <v>0</v>
      </c>
      <c r="FT50">
        <v>0</v>
      </c>
      <c r="FU50">
        <v>0</v>
      </c>
      <c r="FV50">
        <v>0</v>
      </c>
      <c r="FW50">
        <v>0</v>
      </c>
      <c r="FX50">
        <v>73.954544067382813</v>
      </c>
      <c r="FY50">
        <v>0</v>
      </c>
      <c r="FZ50" s="28"/>
      <c r="GA50" s="28"/>
    </row>
    <row r="51" spans="1:183" x14ac:dyDescent="0.2">
      <c r="A51" t="s">
        <v>186</v>
      </c>
      <c r="B51" t="s">
        <v>236</v>
      </c>
      <c r="C51" t="s">
        <v>2</v>
      </c>
      <c r="D51" t="s">
        <v>202</v>
      </c>
      <c r="E51" t="s">
        <v>206</v>
      </c>
      <c r="F51" t="s">
        <v>180</v>
      </c>
      <c r="G51" t="s">
        <v>1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  <c r="BY51">
        <v>0</v>
      </c>
      <c r="BZ51">
        <v>0</v>
      </c>
      <c r="CA51">
        <v>0</v>
      </c>
      <c r="CB51">
        <v>0</v>
      </c>
      <c r="CC51">
        <v>0</v>
      </c>
      <c r="CD51">
        <v>0</v>
      </c>
      <c r="CE51">
        <v>0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</v>
      </c>
      <c r="CO51">
        <v>0</v>
      </c>
      <c r="CP51">
        <v>0</v>
      </c>
      <c r="CQ51">
        <v>0</v>
      </c>
      <c r="CR51">
        <v>0</v>
      </c>
      <c r="CS51">
        <v>0</v>
      </c>
      <c r="CT51">
        <v>0</v>
      </c>
      <c r="CU51">
        <v>0</v>
      </c>
      <c r="CV51">
        <v>0</v>
      </c>
      <c r="CW51">
        <v>0</v>
      </c>
      <c r="CX51">
        <v>0</v>
      </c>
      <c r="CY51">
        <v>0</v>
      </c>
      <c r="CZ51">
        <v>0</v>
      </c>
      <c r="DA51">
        <v>0</v>
      </c>
      <c r="DB51">
        <v>0</v>
      </c>
      <c r="DC51">
        <v>0</v>
      </c>
      <c r="DD51">
        <v>0</v>
      </c>
      <c r="DE51">
        <v>0</v>
      </c>
      <c r="DF51">
        <v>0</v>
      </c>
      <c r="DG51">
        <v>0</v>
      </c>
      <c r="DH51">
        <v>0</v>
      </c>
      <c r="DI51">
        <v>0</v>
      </c>
      <c r="DJ51">
        <v>0</v>
      </c>
      <c r="DK51">
        <v>0</v>
      </c>
      <c r="DL51">
        <v>0</v>
      </c>
      <c r="DM51">
        <v>0</v>
      </c>
      <c r="DN51">
        <v>0</v>
      </c>
      <c r="DO51">
        <v>0</v>
      </c>
      <c r="DP51">
        <v>0</v>
      </c>
      <c r="DQ51">
        <v>0</v>
      </c>
      <c r="DR51">
        <v>0</v>
      </c>
      <c r="DS51">
        <v>0</v>
      </c>
      <c r="DT51">
        <v>0</v>
      </c>
      <c r="DU51">
        <v>0</v>
      </c>
      <c r="DV51">
        <v>0</v>
      </c>
      <c r="DW51">
        <v>0</v>
      </c>
      <c r="DX51">
        <v>0</v>
      </c>
      <c r="DY51">
        <v>0</v>
      </c>
      <c r="DZ51">
        <v>0</v>
      </c>
      <c r="EA51">
        <v>0</v>
      </c>
      <c r="EB51">
        <v>0</v>
      </c>
      <c r="EC51">
        <v>0</v>
      </c>
      <c r="ED51">
        <v>0</v>
      </c>
      <c r="EE51">
        <v>0</v>
      </c>
      <c r="EF51">
        <v>0</v>
      </c>
      <c r="EG51">
        <v>0</v>
      </c>
      <c r="EH51">
        <v>0</v>
      </c>
      <c r="EI51">
        <v>0</v>
      </c>
      <c r="EJ51">
        <v>0</v>
      </c>
      <c r="EK51">
        <v>0</v>
      </c>
      <c r="EL51">
        <v>0</v>
      </c>
      <c r="EM51">
        <v>0</v>
      </c>
      <c r="EN51">
        <v>0</v>
      </c>
      <c r="EO51">
        <v>0</v>
      </c>
      <c r="EP51">
        <v>0</v>
      </c>
      <c r="EQ51">
        <v>0</v>
      </c>
      <c r="ER51">
        <v>0</v>
      </c>
      <c r="ES51">
        <v>0</v>
      </c>
      <c r="ET51">
        <v>0</v>
      </c>
      <c r="EU51">
        <v>0</v>
      </c>
      <c r="EV51">
        <v>0</v>
      </c>
      <c r="EW51">
        <v>0</v>
      </c>
      <c r="EX51">
        <v>0</v>
      </c>
      <c r="EY51">
        <v>0</v>
      </c>
      <c r="EZ51">
        <v>0</v>
      </c>
      <c r="FA51">
        <v>0</v>
      </c>
      <c r="FB51">
        <v>0</v>
      </c>
      <c r="FC51">
        <v>0</v>
      </c>
      <c r="FD51">
        <v>0</v>
      </c>
      <c r="FE51">
        <v>0</v>
      </c>
      <c r="FF51">
        <v>0</v>
      </c>
      <c r="FG51">
        <v>0</v>
      </c>
      <c r="FH51">
        <v>0</v>
      </c>
      <c r="FI51">
        <v>0</v>
      </c>
      <c r="FJ51">
        <v>0</v>
      </c>
      <c r="FK51">
        <v>0</v>
      </c>
      <c r="FL51">
        <v>0</v>
      </c>
      <c r="FM51">
        <v>0</v>
      </c>
      <c r="FN51">
        <v>0</v>
      </c>
      <c r="FO51">
        <v>0</v>
      </c>
      <c r="FP51">
        <v>0</v>
      </c>
      <c r="FQ51">
        <v>0</v>
      </c>
      <c r="FR51">
        <v>0</v>
      </c>
      <c r="FS51">
        <v>0</v>
      </c>
      <c r="FT51">
        <v>0</v>
      </c>
      <c r="FU51">
        <v>0</v>
      </c>
      <c r="FV51">
        <v>0</v>
      </c>
      <c r="FW51">
        <v>0</v>
      </c>
      <c r="FX51">
        <v>68.909088134765625</v>
      </c>
      <c r="FY51">
        <v>0</v>
      </c>
      <c r="FZ51" s="28"/>
      <c r="GA51" s="28"/>
    </row>
    <row r="52" spans="1:183" x14ac:dyDescent="0.2">
      <c r="A52" t="s">
        <v>186</v>
      </c>
      <c r="B52" t="s">
        <v>236</v>
      </c>
      <c r="C52" t="s">
        <v>2</v>
      </c>
      <c r="D52" t="s">
        <v>202</v>
      </c>
      <c r="E52" t="s">
        <v>206</v>
      </c>
      <c r="F52" t="s">
        <v>181</v>
      </c>
      <c r="G52" t="s">
        <v>1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  <c r="BY52">
        <v>0</v>
      </c>
      <c r="BZ52">
        <v>0</v>
      </c>
      <c r="CA52">
        <v>0</v>
      </c>
      <c r="CB52">
        <v>0</v>
      </c>
      <c r="CC52">
        <v>0</v>
      </c>
      <c r="CD52">
        <v>0</v>
      </c>
      <c r="CE52">
        <v>0</v>
      </c>
      <c r="CF52">
        <v>0</v>
      </c>
      <c r="CG52">
        <v>0</v>
      </c>
      <c r="CH52">
        <v>0</v>
      </c>
      <c r="CI52">
        <v>0</v>
      </c>
      <c r="CJ52">
        <v>0</v>
      </c>
      <c r="CK52">
        <v>0</v>
      </c>
      <c r="CL52">
        <v>0</v>
      </c>
      <c r="CM52">
        <v>0</v>
      </c>
      <c r="CN52">
        <v>0</v>
      </c>
      <c r="CO52">
        <v>0</v>
      </c>
      <c r="CP52">
        <v>0</v>
      </c>
      <c r="CQ52">
        <v>0</v>
      </c>
      <c r="CR52">
        <v>0</v>
      </c>
      <c r="CS52">
        <v>0</v>
      </c>
      <c r="CT52">
        <v>0</v>
      </c>
      <c r="CU52">
        <v>0</v>
      </c>
      <c r="CV52">
        <v>0</v>
      </c>
      <c r="CW52">
        <v>0</v>
      </c>
      <c r="CX52">
        <v>0</v>
      </c>
      <c r="CY52">
        <v>0</v>
      </c>
      <c r="CZ52">
        <v>0</v>
      </c>
      <c r="DA52">
        <v>0</v>
      </c>
      <c r="DB52">
        <v>0</v>
      </c>
      <c r="DC52">
        <v>0</v>
      </c>
      <c r="DD52">
        <v>0</v>
      </c>
      <c r="DE52">
        <v>0</v>
      </c>
      <c r="DF52">
        <v>0</v>
      </c>
      <c r="DG52">
        <v>0</v>
      </c>
      <c r="DH52">
        <v>0</v>
      </c>
      <c r="DI52">
        <v>0</v>
      </c>
      <c r="DJ52">
        <v>0</v>
      </c>
      <c r="DK52">
        <v>0</v>
      </c>
      <c r="DL52">
        <v>0</v>
      </c>
      <c r="DM52">
        <v>0</v>
      </c>
      <c r="DN52">
        <v>0</v>
      </c>
      <c r="DO52">
        <v>0</v>
      </c>
      <c r="DP52">
        <v>0</v>
      </c>
      <c r="DQ52">
        <v>0</v>
      </c>
      <c r="DR52">
        <v>0</v>
      </c>
      <c r="DS52">
        <v>0</v>
      </c>
      <c r="DT52">
        <v>0</v>
      </c>
      <c r="DU52">
        <v>0</v>
      </c>
      <c r="DV52">
        <v>0</v>
      </c>
      <c r="DW52">
        <v>0</v>
      </c>
      <c r="DX52">
        <v>0</v>
      </c>
      <c r="DY52">
        <v>0</v>
      </c>
      <c r="DZ52">
        <v>0</v>
      </c>
      <c r="EA52">
        <v>0</v>
      </c>
      <c r="EB52">
        <v>0</v>
      </c>
      <c r="EC52">
        <v>0</v>
      </c>
      <c r="ED52">
        <v>0</v>
      </c>
      <c r="EE52">
        <v>0</v>
      </c>
      <c r="EF52">
        <v>0</v>
      </c>
      <c r="EG52">
        <v>0</v>
      </c>
      <c r="EH52">
        <v>0</v>
      </c>
      <c r="EI52">
        <v>0</v>
      </c>
      <c r="EJ52">
        <v>0</v>
      </c>
      <c r="EK52">
        <v>0</v>
      </c>
      <c r="EL52">
        <v>0</v>
      </c>
      <c r="EM52">
        <v>0</v>
      </c>
      <c r="EN52">
        <v>0</v>
      </c>
      <c r="EO52">
        <v>0</v>
      </c>
      <c r="EP52">
        <v>0</v>
      </c>
      <c r="EQ52">
        <v>0</v>
      </c>
      <c r="ER52">
        <v>0</v>
      </c>
      <c r="ES52">
        <v>0</v>
      </c>
      <c r="ET52">
        <v>0</v>
      </c>
      <c r="EU52">
        <v>0</v>
      </c>
      <c r="EV52">
        <v>0</v>
      </c>
      <c r="EW52">
        <v>0</v>
      </c>
      <c r="EX52">
        <v>0</v>
      </c>
      <c r="EY52">
        <v>0</v>
      </c>
      <c r="EZ52">
        <v>0</v>
      </c>
      <c r="FA52">
        <v>0</v>
      </c>
      <c r="FB52">
        <v>0</v>
      </c>
      <c r="FC52">
        <v>0</v>
      </c>
      <c r="FD52">
        <v>0</v>
      </c>
      <c r="FE52">
        <v>0</v>
      </c>
      <c r="FF52">
        <v>0</v>
      </c>
      <c r="FG52">
        <v>0</v>
      </c>
      <c r="FH52">
        <v>0</v>
      </c>
      <c r="FI52">
        <v>0</v>
      </c>
      <c r="FJ52">
        <v>0</v>
      </c>
      <c r="FK52">
        <v>0</v>
      </c>
      <c r="FL52">
        <v>0</v>
      </c>
      <c r="FM52">
        <v>0</v>
      </c>
      <c r="FN52">
        <v>0</v>
      </c>
      <c r="FO52">
        <v>0</v>
      </c>
      <c r="FP52">
        <v>0</v>
      </c>
      <c r="FQ52">
        <v>0</v>
      </c>
      <c r="FR52">
        <v>0</v>
      </c>
      <c r="FS52">
        <v>0</v>
      </c>
      <c r="FT52">
        <v>0</v>
      </c>
      <c r="FU52">
        <v>0</v>
      </c>
      <c r="FV52">
        <v>0</v>
      </c>
      <c r="FW52">
        <v>0</v>
      </c>
      <c r="FX52">
        <v>14.227272987365723</v>
      </c>
      <c r="FY52">
        <v>0</v>
      </c>
      <c r="FZ52" s="28"/>
      <c r="GA52" s="28"/>
    </row>
    <row r="53" spans="1:183" x14ac:dyDescent="0.2">
      <c r="A53" t="s">
        <v>186</v>
      </c>
      <c r="B53" t="s">
        <v>236</v>
      </c>
      <c r="C53" t="s">
        <v>2</v>
      </c>
      <c r="D53" t="s">
        <v>202</v>
      </c>
      <c r="E53" t="s">
        <v>206</v>
      </c>
      <c r="F53" t="s">
        <v>182</v>
      </c>
      <c r="G53" t="s">
        <v>1</v>
      </c>
      <c r="H53">
        <v>4595</v>
      </c>
      <c r="I53">
        <v>3.9267187118530273</v>
      </c>
      <c r="J53">
        <v>3.6770987510681152</v>
      </c>
      <c r="K53">
        <v>3.5492939949035645</v>
      </c>
      <c r="L53">
        <v>3.4673597812652588</v>
      </c>
      <c r="M53">
        <v>3.5937767028808594</v>
      </c>
      <c r="N53">
        <v>4.2666163444519043</v>
      </c>
      <c r="O53">
        <v>5.1613059043884277</v>
      </c>
      <c r="P53">
        <v>5.2668342590332031</v>
      </c>
      <c r="Q53">
        <v>5.163426399230957</v>
      </c>
      <c r="R53">
        <v>4.791205883026123</v>
      </c>
      <c r="S53">
        <v>4.5456805229187012</v>
      </c>
      <c r="T53">
        <v>4.2902712821960449</v>
      </c>
      <c r="U53">
        <v>3.6927776336669922</v>
      </c>
      <c r="V53">
        <v>3.7904951572418213</v>
      </c>
      <c r="W53">
        <v>3.8392765522003174</v>
      </c>
      <c r="X53">
        <v>3.8854937553405762</v>
      </c>
      <c r="Y53">
        <v>4.0960512161254883</v>
      </c>
      <c r="Z53">
        <v>4.2418003082275391</v>
      </c>
      <c r="AA53">
        <v>4.5609049797058105</v>
      </c>
      <c r="AB53">
        <v>5.0284147262573242</v>
      </c>
      <c r="AC53">
        <v>5.4732098579406738</v>
      </c>
      <c r="AD53">
        <v>5.638249397277832</v>
      </c>
      <c r="AE53">
        <v>5.0076093673706055</v>
      </c>
      <c r="AF53">
        <v>4.2795290946960449</v>
      </c>
      <c r="AG53">
        <v>-0.76421761512756348</v>
      </c>
      <c r="AH53">
        <v>-0.73942947387695313</v>
      </c>
      <c r="AI53">
        <v>-0.71239417791366577</v>
      </c>
      <c r="AJ53">
        <v>-0.63072800636291504</v>
      </c>
      <c r="AK53">
        <v>-0.62823760509490967</v>
      </c>
      <c r="AL53">
        <v>-0.3747037947177887</v>
      </c>
      <c r="AM53">
        <v>-1.2375042773783207E-2</v>
      </c>
      <c r="AN53">
        <v>1.285103615373373E-3</v>
      </c>
      <c r="AO53">
        <v>0.41154664754867554</v>
      </c>
      <c r="AP53">
        <v>0.42135542631149292</v>
      </c>
      <c r="AQ53">
        <v>0.15392519533634186</v>
      </c>
      <c r="AR53">
        <v>-2.412651851773262E-2</v>
      </c>
      <c r="AS53">
        <v>-0.33523827791213989</v>
      </c>
      <c r="AT53">
        <v>-0.12868779897689819</v>
      </c>
      <c r="AU53">
        <v>0.18170909583568573</v>
      </c>
      <c r="AV53">
        <v>0.34417009353637695</v>
      </c>
      <c r="AW53">
        <v>0.374053955078125</v>
      </c>
      <c r="AX53">
        <v>0.22274713218212128</v>
      </c>
      <c r="AY53">
        <v>0.21449780464172363</v>
      </c>
      <c r="AZ53">
        <v>0.232285276055336</v>
      </c>
      <c r="BA53">
        <v>-0.50747311115264893</v>
      </c>
      <c r="BB53">
        <v>-0.59057861566543579</v>
      </c>
      <c r="BC53">
        <v>-0.64040833711624146</v>
      </c>
      <c r="BD53">
        <v>-0.61606395244598389</v>
      </c>
      <c r="BE53">
        <v>-0.68220722675323486</v>
      </c>
      <c r="BF53">
        <v>-0.66108214855194092</v>
      </c>
      <c r="BG53">
        <v>-0.63479340076446533</v>
      </c>
      <c r="BH53">
        <v>-0.5548243522644043</v>
      </c>
      <c r="BI53">
        <v>-0.55264025926589966</v>
      </c>
      <c r="BJ53">
        <v>-0.29868710041046143</v>
      </c>
      <c r="BK53">
        <v>7.1666568517684937E-2</v>
      </c>
      <c r="BL53">
        <v>8.7023474276065826E-2</v>
      </c>
      <c r="BM53">
        <v>0.49234774708747864</v>
      </c>
      <c r="BN53">
        <v>0.494558185338974</v>
      </c>
      <c r="BO53">
        <v>0.22890336811542511</v>
      </c>
      <c r="BP53">
        <v>4.9945756793022156E-2</v>
      </c>
      <c r="BQ53">
        <v>-0.2679341733455658</v>
      </c>
      <c r="BR53">
        <v>-6.1639308929443359E-2</v>
      </c>
      <c r="BS53">
        <v>0.24842970073223114</v>
      </c>
      <c r="BT53">
        <v>0.41051796078681946</v>
      </c>
      <c r="BU53">
        <v>0.44522368907928467</v>
      </c>
      <c r="BV53">
        <v>0.29761916399002075</v>
      </c>
      <c r="BW53">
        <v>0.29980719089508057</v>
      </c>
      <c r="BX53">
        <v>0.32347497344017029</v>
      </c>
      <c r="BY53">
        <v>-0.41103863716125488</v>
      </c>
      <c r="BZ53">
        <v>-0.49378666281700134</v>
      </c>
      <c r="CA53">
        <v>-0.55018645524978638</v>
      </c>
      <c r="CB53">
        <v>-0.52929127216339111</v>
      </c>
      <c r="CC53">
        <v>-0.62540709972381592</v>
      </c>
      <c r="CD53">
        <v>-0.60681909322738647</v>
      </c>
      <c r="CE53">
        <v>-0.58104729652404785</v>
      </c>
      <c r="CF53">
        <v>-0.50225365161895752</v>
      </c>
      <c r="CG53">
        <v>-0.50028181076049805</v>
      </c>
      <c r="CH53">
        <v>-0.24603813886642456</v>
      </c>
      <c r="CI53">
        <v>0.12987352907657623</v>
      </c>
      <c r="CJ53">
        <v>0.14640560746192932</v>
      </c>
      <c r="CK53">
        <v>0.54831033945083618</v>
      </c>
      <c r="CL53">
        <v>0.54525816440582275</v>
      </c>
      <c r="CM53">
        <v>0.28083303570747375</v>
      </c>
      <c r="CN53">
        <v>0.10124798864126205</v>
      </c>
      <c r="CO53">
        <v>-0.2213195413351059</v>
      </c>
      <c r="CP53">
        <v>-1.5201733447611332E-2</v>
      </c>
      <c r="CQ53">
        <v>0.2946401834487915</v>
      </c>
      <c r="CR53">
        <v>0.45647028088569641</v>
      </c>
      <c r="CS53">
        <v>0.49451562762260437</v>
      </c>
      <c r="CT53">
        <v>0.34947532415390015</v>
      </c>
      <c r="CU53">
        <v>0.35889223217964172</v>
      </c>
      <c r="CV53">
        <v>0.38663265109062195</v>
      </c>
      <c r="CW53">
        <v>-0.34424838423728943</v>
      </c>
      <c r="CX53">
        <v>-0.42674881219863892</v>
      </c>
      <c r="CY53">
        <v>-0.48769909143447876</v>
      </c>
      <c r="CZ53">
        <v>-0.4691927433013916</v>
      </c>
      <c r="DA53">
        <v>-0.56860697269439697</v>
      </c>
      <c r="DB53">
        <v>-0.55255603790283203</v>
      </c>
      <c r="DC53">
        <v>-0.52730119228363037</v>
      </c>
      <c r="DD53">
        <v>-0.44968298077583313</v>
      </c>
      <c r="DE53">
        <v>-0.44792333245277405</v>
      </c>
      <c r="DF53">
        <v>-0.19338919222354889</v>
      </c>
      <c r="DG53">
        <v>0.18808048963546753</v>
      </c>
      <c r="DH53">
        <v>0.20578774809837341</v>
      </c>
      <c r="DI53">
        <v>0.60427296161651611</v>
      </c>
      <c r="DJ53">
        <v>0.5959581732749939</v>
      </c>
      <c r="DK53">
        <v>0.33276268839836121</v>
      </c>
      <c r="DL53">
        <v>0.15255022048950195</v>
      </c>
      <c r="DM53">
        <v>-0.174704909324646</v>
      </c>
      <c r="DN53">
        <v>3.1235842034220695E-2</v>
      </c>
      <c r="DO53">
        <v>0.34085068106651306</v>
      </c>
      <c r="DP53">
        <v>0.50242263078689575</v>
      </c>
      <c r="DQ53">
        <v>0.54380756616592407</v>
      </c>
      <c r="DR53">
        <v>0.40133148431777954</v>
      </c>
      <c r="DS53">
        <v>0.41797727346420288</v>
      </c>
      <c r="DT53">
        <v>0.44979032874107361</v>
      </c>
      <c r="DU53">
        <v>-0.27745813131332397</v>
      </c>
      <c r="DV53">
        <v>-0.35971096158027649</v>
      </c>
      <c r="DW53">
        <v>-0.42521169781684875</v>
      </c>
      <c r="DX53">
        <v>-0.40909421443939209</v>
      </c>
      <c r="DY53">
        <v>-0.48659655451774597</v>
      </c>
      <c r="DZ53">
        <v>-0.47420874238014221</v>
      </c>
      <c r="EA53">
        <v>-0.44970038533210754</v>
      </c>
      <c r="EB53">
        <v>-0.37377926707267761</v>
      </c>
      <c r="EC53">
        <v>-0.37232601642608643</v>
      </c>
      <c r="ED53">
        <v>-0.11737246811389923</v>
      </c>
      <c r="EE53">
        <v>0.27212211489677429</v>
      </c>
      <c r="EF53">
        <v>0.29152610898017883</v>
      </c>
      <c r="EG53">
        <v>0.68507403135299683</v>
      </c>
      <c r="EH53">
        <v>0.66916090250015259</v>
      </c>
      <c r="EI53">
        <v>0.40774089097976685</v>
      </c>
      <c r="EJ53">
        <v>0.22662249207496643</v>
      </c>
      <c r="EK53">
        <v>-0.1074007973074913</v>
      </c>
      <c r="EL53">
        <v>9.8284326493740082E-2</v>
      </c>
      <c r="EM53">
        <v>0.40757125616073608</v>
      </c>
      <c r="EN53">
        <v>0.56877046823501587</v>
      </c>
      <c r="EO53">
        <v>0.61497730016708374</v>
      </c>
      <c r="EP53">
        <v>0.47620350122451782</v>
      </c>
      <c r="EQ53">
        <v>0.50328665971755981</v>
      </c>
      <c r="ER53">
        <v>0.54098004102706909</v>
      </c>
      <c r="ES53">
        <v>-0.18102364242076874</v>
      </c>
      <c r="ET53">
        <v>-0.26291897892951965</v>
      </c>
      <c r="EU53">
        <v>-0.33498984575271606</v>
      </c>
      <c r="EV53">
        <v>-0.32232150435447693</v>
      </c>
      <c r="EW53">
        <v>55.465526580810547</v>
      </c>
      <c r="EX53">
        <v>53.853981018066406</v>
      </c>
      <c r="EY53">
        <v>53.01495361328125</v>
      </c>
      <c r="EZ53">
        <v>52.374160766601563</v>
      </c>
      <c r="FA53">
        <v>51.742431640625</v>
      </c>
      <c r="FB53">
        <v>51.243282318115234</v>
      </c>
      <c r="FC53">
        <v>51.847064971923828</v>
      </c>
      <c r="FD53">
        <v>54.685459136962891</v>
      </c>
      <c r="FE53">
        <v>58.742790222167969</v>
      </c>
      <c r="FF53">
        <v>62.48431396484375</v>
      </c>
      <c r="FG53">
        <v>66.264923095703125</v>
      </c>
      <c r="FH53">
        <v>69.818595886230469</v>
      </c>
      <c r="FI53">
        <v>71.992332458496094</v>
      </c>
      <c r="FJ53">
        <v>74.005012512207031</v>
      </c>
      <c r="FK53">
        <v>75.377334594726563</v>
      </c>
      <c r="FL53">
        <v>75.4354248046875</v>
      </c>
      <c r="FM53">
        <v>74.723220825195313</v>
      </c>
      <c r="FN53">
        <v>72.779701232910156</v>
      </c>
      <c r="FO53">
        <v>69.840118408203125</v>
      </c>
      <c r="FP53">
        <v>66.005653381347656</v>
      </c>
      <c r="FQ53">
        <v>61.913764953613281</v>
      </c>
      <c r="FR53">
        <v>59.2611083984375</v>
      </c>
      <c r="FS53">
        <v>57.608226776123047</v>
      </c>
      <c r="FT53">
        <v>55.898956298828125</v>
      </c>
      <c r="FU53">
        <v>2.8371851891279221E-2</v>
      </c>
      <c r="FV53">
        <v>4.9179621040821075E-2</v>
      </c>
      <c r="FW53">
        <v>3.1457815319299698E-2</v>
      </c>
      <c r="FX53">
        <v>174.90908813476563</v>
      </c>
      <c r="FY53">
        <v>1</v>
      </c>
      <c r="FZ53" s="28"/>
      <c r="GA53" s="28"/>
    </row>
    <row r="54" spans="1:183" x14ac:dyDescent="0.2">
      <c r="A54" t="s">
        <v>186</v>
      </c>
      <c r="B54" t="s">
        <v>236</v>
      </c>
      <c r="C54" t="s">
        <v>2</v>
      </c>
      <c r="D54" t="s">
        <v>202</v>
      </c>
      <c r="E54" t="s">
        <v>206</v>
      </c>
      <c r="F54" t="s">
        <v>183</v>
      </c>
      <c r="G54" t="s">
        <v>1</v>
      </c>
      <c r="H54">
        <v>6435</v>
      </c>
      <c r="I54">
        <v>4.502537727355957</v>
      </c>
      <c r="J54">
        <v>4.4081730842590332</v>
      </c>
      <c r="K54">
        <v>3.9399964809417725</v>
      </c>
      <c r="L54">
        <v>3.8296856880187988</v>
      </c>
      <c r="M54">
        <v>4.0607314109802246</v>
      </c>
      <c r="N54">
        <v>4.4098095893859863</v>
      </c>
      <c r="O54">
        <v>5.4732050895690918</v>
      </c>
      <c r="P54">
        <v>5.7016506195068359</v>
      </c>
      <c r="Q54">
        <v>4.9394097328186035</v>
      </c>
      <c r="R54">
        <v>5.0719103813171387</v>
      </c>
      <c r="S54">
        <v>4.8909168243408203</v>
      </c>
      <c r="T54">
        <v>4.8313112258911133</v>
      </c>
      <c r="U54">
        <v>4.7862639427185059</v>
      </c>
      <c r="V54">
        <v>4.9091958999633789</v>
      </c>
      <c r="W54">
        <v>5.0414066314697266</v>
      </c>
      <c r="X54">
        <v>5.4000973701477051</v>
      </c>
      <c r="Y54">
        <v>5.816922664642334</v>
      </c>
      <c r="Z54">
        <v>6.3645291328430176</v>
      </c>
      <c r="AA54">
        <v>6.5359101295471191</v>
      </c>
      <c r="AB54">
        <v>7.0169525146484375</v>
      </c>
      <c r="AC54">
        <v>7.205416202545166</v>
      </c>
      <c r="AD54">
        <v>6.9270973205566406</v>
      </c>
      <c r="AE54">
        <v>5.9990234375</v>
      </c>
      <c r="AF54">
        <v>5.1153898239135742</v>
      </c>
      <c r="AG54">
        <v>-1.3361790180206299</v>
      </c>
      <c r="AH54">
        <v>-1.0410699844360352</v>
      </c>
      <c r="AI54">
        <v>-1.3690903186798096</v>
      </c>
      <c r="AJ54">
        <v>-1.4818016290664673</v>
      </c>
      <c r="AK54">
        <v>-1.324349045753479</v>
      </c>
      <c r="AL54">
        <v>-1.1432399749755859</v>
      </c>
      <c r="AM54">
        <v>-0.97467964887619019</v>
      </c>
      <c r="AN54">
        <v>-0.98214852809906006</v>
      </c>
      <c r="AO54">
        <v>-0.96716219186782837</v>
      </c>
      <c r="AP54">
        <v>-0.74224233627319336</v>
      </c>
      <c r="AQ54">
        <v>-9.8003678023815155E-2</v>
      </c>
      <c r="AR54">
        <v>4.5433893799781799E-2</v>
      </c>
      <c r="AS54">
        <v>-1.5292664989829063E-2</v>
      </c>
      <c r="AT54">
        <v>-3.7461403757333755E-2</v>
      </c>
      <c r="AU54">
        <v>-0.10447808355093002</v>
      </c>
      <c r="AV54">
        <v>9.3382306396961212E-2</v>
      </c>
      <c r="AW54">
        <v>0.17923629283905029</v>
      </c>
      <c r="AX54">
        <v>0.17858938872814178</v>
      </c>
      <c r="AY54">
        <v>8.1354342401027679E-2</v>
      </c>
      <c r="AZ54">
        <v>0.46279007196426392</v>
      </c>
      <c r="BA54">
        <v>-0.34084925055503845</v>
      </c>
      <c r="BB54">
        <v>-0.51704281568527222</v>
      </c>
      <c r="BC54">
        <v>-1.2742612361907959</v>
      </c>
      <c r="BD54">
        <v>-1.2587791681289673</v>
      </c>
      <c r="BE54">
        <v>-1.2209651470184326</v>
      </c>
      <c r="BF54">
        <v>-0.92734068632125854</v>
      </c>
      <c r="BG54">
        <v>-1.2607971429824829</v>
      </c>
      <c r="BH54">
        <v>-1.3723130226135254</v>
      </c>
      <c r="BI54">
        <v>-1.2156898975372314</v>
      </c>
      <c r="BJ54">
        <v>-1.0337798595428467</v>
      </c>
      <c r="BK54">
        <v>-0.86203098297119141</v>
      </c>
      <c r="BL54">
        <v>-0.86426264047622681</v>
      </c>
      <c r="BM54">
        <v>-0.85193926095962524</v>
      </c>
      <c r="BN54">
        <v>-0.62409830093383789</v>
      </c>
      <c r="BO54">
        <v>-5.3506367839872837E-3</v>
      </c>
      <c r="BP54">
        <v>0.13302138447761536</v>
      </c>
      <c r="BQ54">
        <v>7.0716224610805511E-2</v>
      </c>
      <c r="BR54">
        <v>5.3164612501859665E-2</v>
      </c>
      <c r="BS54">
        <v>-1.0093646124005318E-2</v>
      </c>
      <c r="BT54">
        <v>0.19176051020622253</v>
      </c>
      <c r="BU54">
        <v>0.28267067670822144</v>
      </c>
      <c r="BV54">
        <v>0.2888759970664978</v>
      </c>
      <c r="BW54">
        <v>0.18926666676998138</v>
      </c>
      <c r="BX54">
        <v>0.57180953025817871</v>
      </c>
      <c r="BY54">
        <v>-0.22862251102924347</v>
      </c>
      <c r="BZ54">
        <v>-0.40790781378746033</v>
      </c>
      <c r="CA54">
        <v>-1.1476428508758545</v>
      </c>
      <c r="CB54">
        <v>-1.1384154558181763</v>
      </c>
      <c r="CC54">
        <v>-1.1411683559417725</v>
      </c>
      <c r="CD54">
        <v>-0.84857207536697388</v>
      </c>
      <c r="CE54">
        <v>-1.1857936382293701</v>
      </c>
      <c r="CF54">
        <v>-1.2964816093444824</v>
      </c>
      <c r="CG54">
        <v>-1.1404329538345337</v>
      </c>
      <c r="CH54">
        <v>-0.95796823501586914</v>
      </c>
      <c r="CI54">
        <v>-0.78401082754135132</v>
      </c>
      <c r="CJ54">
        <v>-0.78261518478393555</v>
      </c>
      <c r="CK54">
        <v>-0.77213621139526367</v>
      </c>
      <c r="CL54">
        <v>-0.54227209091186523</v>
      </c>
      <c r="CM54">
        <v>5.8820579200983047E-2</v>
      </c>
      <c r="CN54">
        <v>0.19368420541286469</v>
      </c>
      <c r="CO54">
        <v>0.13028572499752045</v>
      </c>
      <c r="CP54">
        <v>0.1159319132566452</v>
      </c>
      <c r="CQ54">
        <v>5.5276725441217422E-2</v>
      </c>
      <c r="CR54">
        <v>0.25989696383476257</v>
      </c>
      <c r="CS54">
        <v>0.35430902242660522</v>
      </c>
      <c r="CT54">
        <v>0.36526018381118774</v>
      </c>
      <c r="CU54">
        <v>0.26400640606880188</v>
      </c>
      <c r="CV54">
        <v>0.64731603860855103</v>
      </c>
      <c r="CW54">
        <v>-0.15089461207389832</v>
      </c>
      <c r="CX54">
        <v>-0.33232122659683228</v>
      </c>
      <c r="CY54">
        <v>-1.0599472522735596</v>
      </c>
      <c r="CZ54">
        <v>-1.0550518035888672</v>
      </c>
      <c r="DA54">
        <v>-1.0613715648651123</v>
      </c>
      <c r="DB54">
        <v>-0.76980346441268921</v>
      </c>
      <c r="DC54">
        <v>-1.1107901334762573</v>
      </c>
      <c r="DD54">
        <v>-1.2206501960754395</v>
      </c>
      <c r="DE54">
        <v>-1.0651760101318359</v>
      </c>
      <c r="DF54">
        <v>-0.88215655088424683</v>
      </c>
      <c r="DG54">
        <v>-0.70599067211151123</v>
      </c>
      <c r="DH54">
        <v>-0.70096772909164429</v>
      </c>
      <c r="DI54">
        <v>-0.6923331618309021</v>
      </c>
      <c r="DJ54">
        <v>-0.46044588088989258</v>
      </c>
      <c r="DK54">
        <v>0.12299179285764694</v>
      </c>
      <c r="DL54">
        <v>0.25434702634811401</v>
      </c>
      <c r="DM54">
        <v>0.18985521793365479</v>
      </c>
      <c r="DN54">
        <v>0.17869921028614044</v>
      </c>
      <c r="DO54">
        <v>0.12064709514379501</v>
      </c>
      <c r="DP54">
        <v>0.32803341746330261</v>
      </c>
      <c r="DQ54">
        <v>0.42594736814498901</v>
      </c>
      <c r="DR54">
        <v>0.44164437055587769</v>
      </c>
      <c r="DS54">
        <v>0.33874616026878357</v>
      </c>
      <c r="DT54">
        <v>0.72282254695892334</v>
      </c>
      <c r="DU54">
        <v>-7.3166713118553162E-2</v>
      </c>
      <c r="DV54">
        <v>-0.25673463940620422</v>
      </c>
      <c r="DW54">
        <v>-0.97225171327590942</v>
      </c>
      <c r="DX54">
        <v>-0.97168821096420288</v>
      </c>
      <c r="DY54">
        <v>-0.94615769386291504</v>
      </c>
      <c r="DZ54">
        <v>-0.6560741662979126</v>
      </c>
      <c r="EA54">
        <v>-1.0024969577789307</v>
      </c>
      <c r="EB54">
        <v>-1.1111615896224976</v>
      </c>
      <c r="EC54">
        <v>-0.95651686191558838</v>
      </c>
      <c r="ED54">
        <v>-0.77269655466079712</v>
      </c>
      <c r="EE54">
        <v>-0.59334200620651245</v>
      </c>
      <c r="EF54">
        <v>-0.58308184146881104</v>
      </c>
      <c r="EG54">
        <v>-0.57711023092269897</v>
      </c>
      <c r="EH54">
        <v>-0.34230181574821472</v>
      </c>
      <c r="EI54">
        <v>0.21564483642578125</v>
      </c>
      <c r="EJ54">
        <v>0.34193450212478638</v>
      </c>
      <c r="EK54">
        <v>0.2758641242980957</v>
      </c>
      <c r="EL54">
        <v>0.26932522654533386</v>
      </c>
      <c r="EM54">
        <v>0.21503153443336487</v>
      </c>
      <c r="EN54">
        <v>0.42641162872314453</v>
      </c>
      <c r="EO54">
        <v>0.52938175201416016</v>
      </c>
      <c r="EP54">
        <v>0.55193096399307251</v>
      </c>
      <c r="EQ54">
        <v>0.44665846228599548</v>
      </c>
      <c r="ER54">
        <v>0.83184200525283813</v>
      </c>
      <c r="ES54">
        <v>3.9060022681951523E-2</v>
      </c>
      <c r="ET54">
        <v>-0.14759963750839233</v>
      </c>
      <c r="EU54">
        <v>-0.84563326835632324</v>
      </c>
      <c r="EV54">
        <v>-0.85132437944412231</v>
      </c>
      <c r="EW54">
        <v>62.230495452880859</v>
      </c>
      <c r="EX54">
        <v>60.164054870605469</v>
      </c>
      <c r="EY54">
        <v>58.637222290039063</v>
      </c>
      <c r="EZ54">
        <v>57.499736785888672</v>
      </c>
      <c r="FA54">
        <v>56.577812194824219</v>
      </c>
      <c r="FB54">
        <v>56.171268463134766</v>
      </c>
      <c r="FC54">
        <v>56.406238555908203</v>
      </c>
      <c r="FD54">
        <v>59.490341186523438</v>
      </c>
      <c r="FE54">
        <v>63.208011627197266</v>
      </c>
      <c r="FF54">
        <v>67.014030456542969</v>
      </c>
      <c r="FG54">
        <v>70.381462097167969</v>
      </c>
      <c r="FH54">
        <v>73.158973693847656</v>
      </c>
      <c r="FI54">
        <v>75.336273193359375</v>
      </c>
      <c r="FJ54">
        <v>77.333099365234375</v>
      </c>
      <c r="FK54">
        <v>78.886093139648438</v>
      </c>
      <c r="FL54">
        <v>79.398452758789063</v>
      </c>
      <c r="FM54">
        <v>78.792755126953125</v>
      </c>
      <c r="FN54">
        <v>77.815460205078125</v>
      </c>
      <c r="FO54">
        <v>75.459014892578125</v>
      </c>
      <c r="FP54">
        <v>71.7801513671875</v>
      </c>
      <c r="FQ54">
        <v>68.48675537109375</v>
      </c>
      <c r="FR54">
        <v>65.825920104980469</v>
      </c>
      <c r="FS54">
        <v>64.304786682128906</v>
      </c>
      <c r="FT54">
        <v>62.442104339599609</v>
      </c>
      <c r="FU54">
        <v>3.2315794378519058E-2</v>
      </c>
      <c r="FV54">
        <v>6.3861005008220673E-2</v>
      </c>
      <c r="FW54">
        <v>3.63178551197052E-2</v>
      </c>
      <c r="FX54">
        <v>202.18182373046875</v>
      </c>
      <c r="FY54">
        <v>1</v>
      </c>
      <c r="FZ54" s="28"/>
      <c r="GA54" s="28"/>
    </row>
    <row r="55" spans="1:183" x14ac:dyDescent="0.2">
      <c r="A55" t="s">
        <v>186</v>
      </c>
      <c r="B55" t="s">
        <v>236</v>
      </c>
      <c r="C55" t="s">
        <v>2</v>
      </c>
      <c r="D55" t="s">
        <v>202</v>
      </c>
      <c r="E55" t="s">
        <v>206</v>
      </c>
      <c r="F55" t="s">
        <v>184</v>
      </c>
      <c r="G55" t="s">
        <v>1</v>
      </c>
      <c r="H55">
        <v>3007</v>
      </c>
      <c r="I55">
        <v>2.4563453197479248</v>
      </c>
      <c r="J55">
        <v>2.2550251483917236</v>
      </c>
      <c r="K55">
        <v>2.0827064514160156</v>
      </c>
      <c r="L55">
        <v>2.1864466667175293</v>
      </c>
      <c r="M55">
        <v>2.6405622959136963</v>
      </c>
      <c r="N55">
        <v>3.0670740604400635</v>
      </c>
      <c r="O55">
        <v>3.4557664394378662</v>
      </c>
      <c r="P55">
        <v>3.8777914047241211</v>
      </c>
      <c r="Q55">
        <v>3.7067925930023193</v>
      </c>
      <c r="R55">
        <v>3.6660075187683105</v>
      </c>
      <c r="S55">
        <v>3.4834964275360107</v>
      </c>
      <c r="T55">
        <v>3.6146759986877441</v>
      </c>
      <c r="U55">
        <v>3.6577980518341064</v>
      </c>
      <c r="V55">
        <v>3.6887574195861816</v>
      </c>
      <c r="W55">
        <v>3.6880462169647217</v>
      </c>
      <c r="X55">
        <v>3.5367703437805176</v>
      </c>
      <c r="Y55">
        <v>3.5154397487640381</v>
      </c>
      <c r="Z55">
        <v>3.7872288227081299</v>
      </c>
      <c r="AA55">
        <v>4.0744338035583496</v>
      </c>
      <c r="AB55">
        <v>4.248863697052002</v>
      </c>
      <c r="AC55">
        <v>4.5980372428894043</v>
      </c>
      <c r="AD55">
        <v>4.3652691841125488</v>
      </c>
      <c r="AE55">
        <v>3.6719934940338135</v>
      </c>
      <c r="AF55">
        <v>2.917529821395874</v>
      </c>
      <c r="AG55">
        <v>-1.2937431335449219</v>
      </c>
      <c r="AH55">
        <v>-1.1975157260894775</v>
      </c>
      <c r="AI55">
        <v>-1.2858536243438721</v>
      </c>
      <c r="AJ55">
        <v>-1.1541763544082642</v>
      </c>
      <c r="AK55">
        <v>-0.75938618183135986</v>
      </c>
      <c r="AL55">
        <v>-0.58453172445297241</v>
      </c>
      <c r="AM55">
        <v>-0.67107653617858887</v>
      </c>
      <c r="AN55">
        <v>-0.19415776431560516</v>
      </c>
      <c r="AO55">
        <v>0.410920649766922</v>
      </c>
      <c r="AP55">
        <v>0.45468169450759888</v>
      </c>
      <c r="AQ55">
        <v>0.39349046349525452</v>
      </c>
      <c r="AR55">
        <v>0.4649350643157959</v>
      </c>
      <c r="AS55">
        <v>0.32152506709098816</v>
      </c>
      <c r="AT55">
        <v>0.2942039966583252</v>
      </c>
      <c r="AU55">
        <v>0.52719175815582275</v>
      </c>
      <c r="AV55">
        <v>0.49409914016723633</v>
      </c>
      <c r="AW55">
        <v>0.36196333169937134</v>
      </c>
      <c r="AX55">
        <v>0.38461613655090332</v>
      </c>
      <c r="AY55">
        <v>0.44649037718772888</v>
      </c>
      <c r="AZ55">
        <v>0.59197455644607544</v>
      </c>
      <c r="BA55">
        <v>-0.38771632313728333</v>
      </c>
      <c r="BB55">
        <v>-0.87235969305038452</v>
      </c>
      <c r="BC55">
        <v>-1.0413987636566162</v>
      </c>
      <c r="BD55">
        <v>-1.1470715999603271</v>
      </c>
      <c r="BE55">
        <v>-1.192702054977417</v>
      </c>
      <c r="BF55">
        <v>-1.0994871854782104</v>
      </c>
      <c r="BG55">
        <v>-1.1881616115570068</v>
      </c>
      <c r="BH55">
        <v>-1.0603302717208862</v>
      </c>
      <c r="BI55">
        <v>-0.673736572265625</v>
      </c>
      <c r="BJ55">
        <v>-0.49630597233772278</v>
      </c>
      <c r="BK55">
        <v>-0.57597726583480835</v>
      </c>
      <c r="BL55">
        <v>-9.891008585691452E-2</v>
      </c>
      <c r="BM55">
        <v>0.49736610054969788</v>
      </c>
      <c r="BN55">
        <v>0.53992801904678345</v>
      </c>
      <c r="BO55">
        <v>0.48181125521659851</v>
      </c>
      <c r="BP55">
        <v>0.55405509471893311</v>
      </c>
      <c r="BQ55">
        <v>0.41429483890533447</v>
      </c>
      <c r="BR55">
        <v>0.38620871305465698</v>
      </c>
      <c r="BS55">
        <v>0.61755943298339844</v>
      </c>
      <c r="BT55">
        <v>0.57112687826156616</v>
      </c>
      <c r="BU55">
        <v>0.43924152851104736</v>
      </c>
      <c r="BV55">
        <v>0.46872434020042419</v>
      </c>
      <c r="BW55">
        <v>0.53210872411727905</v>
      </c>
      <c r="BX55">
        <v>0.67651522159576416</v>
      </c>
      <c r="BY55">
        <v>-0.27528366446495056</v>
      </c>
      <c r="BZ55">
        <v>-0.75871956348419189</v>
      </c>
      <c r="CA55">
        <v>-0.93052655458450317</v>
      </c>
      <c r="CB55">
        <v>-1.0430037975311279</v>
      </c>
      <c r="CC55">
        <v>-1.1227211952209473</v>
      </c>
      <c r="CD55">
        <v>-1.031592845916748</v>
      </c>
      <c r="CE55">
        <v>-1.1205004453659058</v>
      </c>
      <c r="CF55">
        <v>-0.99533283710479736</v>
      </c>
      <c r="CG55">
        <v>-0.61441594362258911</v>
      </c>
      <c r="CH55">
        <v>-0.43520107865333557</v>
      </c>
      <c r="CI55">
        <v>-0.51011174917221069</v>
      </c>
      <c r="CJ55">
        <v>-3.294183686375618E-2</v>
      </c>
      <c r="CK55">
        <v>0.55723798274993896</v>
      </c>
      <c r="CL55">
        <v>0.59896939992904663</v>
      </c>
      <c r="CM55">
        <v>0.54298198223114014</v>
      </c>
      <c r="CN55">
        <v>0.61577939987182617</v>
      </c>
      <c r="CO55">
        <v>0.47854688763618469</v>
      </c>
      <c r="CP55">
        <v>0.44993090629577637</v>
      </c>
      <c r="CQ55">
        <v>0.68014782667160034</v>
      </c>
      <c r="CR55">
        <v>0.62447601556777954</v>
      </c>
      <c r="CS55">
        <v>0.4927641749382019</v>
      </c>
      <c r="CT55">
        <v>0.52697741985321045</v>
      </c>
      <c r="CU55">
        <v>0.59140777587890625</v>
      </c>
      <c r="CV55">
        <v>0.73506784439086914</v>
      </c>
      <c r="CW55">
        <v>-0.19741317629814148</v>
      </c>
      <c r="CX55">
        <v>-0.68001276254653931</v>
      </c>
      <c r="CY55">
        <v>-0.85373681783676147</v>
      </c>
      <c r="CZ55">
        <v>-0.97092670202255249</v>
      </c>
      <c r="DA55">
        <v>-1.0527403354644775</v>
      </c>
      <c r="DB55">
        <v>-0.96369850635528564</v>
      </c>
      <c r="DC55">
        <v>-1.0528392791748047</v>
      </c>
      <c r="DD55">
        <v>-0.9303354024887085</v>
      </c>
      <c r="DE55">
        <v>-0.55509531497955322</v>
      </c>
      <c r="DF55">
        <v>-0.37409618496894836</v>
      </c>
      <c r="DG55">
        <v>-0.44424626231193542</v>
      </c>
      <c r="DH55">
        <v>3.3026415854692459E-2</v>
      </c>
      <c r="DI55">
        <v>0.61710983514785767</v>
      </c>
      <c r="DJ55">
        <v>0.65801078081130981</v>
      </c>
      <c r="DK55">
        <v>0.60415267944335938</v>
      </c>
      <c r="DL55">
        <v>0.67750370502471924</v>
      </c>
      <c r="DM55">
        <v>0.54279893636703491</v>
      </c>
      <c r="DN55">
        <v>0.51365309953689575</v>
      </c>
      <c r="DO55">
        <v>0.74273622035980225</v>
      </c>
      <c r="DP55">
        <v>0.67782515287399292</v>
      </c>
      <c r="DQ55">
        <v>0.54628682136535645</v>
      </c>
      <c r="DR55">
        <v>0.58523052930831909</v>
      </c>
      <c r="DS55">
        <v>0.65070682764053345</v>
      </c>
      <c r="DT55">
        <v>0.79362046718597412</v>
      </c>
      <c r="DU55">
        <v>-0.1195426732301712</v>
      </c>
      <c r="DV55">
        <v>-0.60130596160888672</v>
      </c>
      <c r="DW55">
        <v>-0.77694708108901978</v>
      </c>
      <c r="DX55">
        <v>-0.89884966611862183</v>
      </c>
      <c r="DY55">
        <v>-0.95169925689697266</v>
      </c>
      <c r="DZ55">
        <v>-0.86566990613937378</v>
      </c>
      <c r="EA55">
        <v>-0.95514732599258423</v>
      </c>
      <c r="EB55">
        <v>-0.83648937940597534</v>
      </c>
      <c r="EC55">
        <v>-0.46944570541381836</v>
      </c>
      <c r="ED55">
        <v>-0.28587040305137634</v>
      </c>
      <c r="EE55">
        <v>-0.34914693236351013</v>
      </c>
      <c r="EF55">
        <v>0.1282740980386734</v>
      </c>
      <c r="EG55">
        <v>0.70355534553527832</v>
      </c>
      <c r="EH55">
        <v>0.74325710535049438</v>
      </c>
      <c r="EI55">
        <v>0.69247347116470337</v>
      </c>
      <c r="EJ55">
        <v>0.76662373542785645</v>
      </c>
      <c r="EK55">
        <v>0.63556867837905884</v>
      </c>
      <c r="EL55">
        <v>0.60565781593322754</v>
      </c>
      <c r="EM55">
        <v>0.83310389518737793</v>
      </c>
      <c r="EN55">
        <v>0.75485289096832275</v>
      </c>
      <c r="EO55">
        <v>0.62356501817703247</v>
      </c>
      <c r="EP55">
        <v>0.66933870315551758</v>
      </c>
      <c r="EQ55">
        <v>0.73632514476776123</v>
      </c>
      <c r="ER55">
        <v>0.87816113233566284</v>
      </c>
      <c r="ES55">
        <v>-7.1100406348705292E-3</v>
      </c>
      <c r="ET55">
        <v>-0.48766583204269409</v>
      </c>
      <c r="EU55">
        <v>-0.66607493162155151</v>
      </c>
      <c r="EV55">
        <v>-0.79478186368942261</v>
      </c>
      <c r="EW55">
        <v>60.197261810302734</v>
      </c>
      <c r="EX55">
        <v>59.227245330810547</v>
      </c>
      <c r="EY55">
        <v>58.146759033203125</v>
      </c>
      <c r="EZ55">
        <v>56.862602233886719</v>
      </c>
      <c r="FA55">
        <v>55.831581115722656</v>
      </c>
      <c r="FB55">
        <v>54.990085601806641</v>
      </c>
      <c r="FC55">
        <v>55.544937133789063</v>
      </c>
      <c r="FD55">
        <v>59.127941131591797</v>
      </c>
      <c r="FE55">
        <v>63.603363037109375</v>
      </c>
      <c r="FF55">
        <v>67.325431823730469</v>
      </c>
      <c r="FG55">
        <v>70.261405944824219</v>
      </c>
      <c r="FH55">
        <v>72.843605041503906</v>
      </c>
      <c r="FI55">
        <v>75.165420532226563</v>
      </c>
      <c r="FJ55">
        <v>77.275474548339844</v>
      </c>
      <c r="FK55">
        <v>78.837326049804688</v>
      </c>
      <c r="FL55">
        <v>79.8623046875</v>
      </c>
      <c r="FM55">
        <v>80.492462158203125</v>
      </c>
      <c r="FN55">
        <v>80.180763244628906</v>
      </c>
      <c r="FO55">
        <v>77.790489196777344</v>
      </c>
      <c r="FP55">
        <v>73.499855041503906</v>
      </c>
      <c r="FQ55">
        <v>68.348991394042969</v>
      </c>
      <c r="FR55">
        <v>64.923820495605469</v>
      </c>
      <c r="FS55">
        <v>62.732494354248047</v>
      </c>
      <c r="FT55">
        <v>60.875816345214844</v>
      </c>
      <c r="FU55">
        <v>2.860005758702755E-2</v>
      </c>
      <c r="FV55">
        <v>4.9631752073764801E-2</v>
      </c>
      <c r="FW55">
        <v>3.1824920326471329E-2</v>
      </c>
      <c r="FX55">
        <v>106.90908813476563</v>
      </c>
      <c r="FY55">
        <v>1</v>
      </c>
      <c r="FZ55" s="28"/>
      <c r="GA55" s="28"/>
    </row>
    <row r="56" spans="1:183" x14ac:dyDescent="0.2">
      <c r="A56" t="s">
        <v>186</v>
      </c>
      <c r="B56" t="s">
        <v>236</v>
      </c>
      <c r="C56" t="s">
        <v>2</v>
      </c>
      <c r="D56" t="s">
        <v>202</v>
      </c>
      <c r="E56" t="s">
        <v>206</v>
      </c>
      <c r="F56" t="s">
        <v>185</v>
      </c>
      <c r="G56" t="s">
        <v>1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H56">
        <v>0</v>
      </c>
      <c r="CI56">
        <v>0</v>
      </c>
      <c r="CJ56">
        <v>0</v>
      </c>
      <c r="CK56">
        <v>0</v>
      </c>
      <c r="CL56">
        <v>0</v>
      </c>
      <c r="CM56">
        <v>0</v>
      </c>
      <c r="CN56">
        <v>0</v>
      </c>
      <c r="CO56">
        <v>0</v>
      </c>
      <c r="CP56">
        <v>0</v>
      </c>
      <c r="CQ56">
        <v>0</v>
      </c>
      <c r="CR56">
        <v>0</v>
      </c>
      <c r="CS56">
        <v>0</v>
      </c>
      <c r="CT56">
        <v>0</v>
      </c>
      <c r="CU56">
        <v>0</v>
      </c>
      <c r="CV56">
        <v>0</v>
      </c>
      <c r="CW56">
        <v>0</v>
      </c>
      <c r="CX56">
        <v>0</v>
      </c>
      <c r="CY56">
        <v>0</v>
      </c>
      <c r="CZ56">
        <v>0</v>
      </c>
      <c r="DA56">
        <v>0</v>
      </c>
      <c r="DB56">
        <v>0</v>
      </c>
      <c r="DC56">
        <v>0</v>
      </c>
      <c r="DD56">
        <v>0</v>
      </c>
      <c r="DE56">
        <v>0</v>
      </c>
      <c r="DF56">
        <v>0</v>
      </c>
      <c r="DG56">
        <v>0</v>
      </c>
      <c r="DH56">
        <v>0</v>
      </c>
      <c r="DI56">
        <v>0</v>
      </c>
      <c r="DJ56">
        <v>0</v>
      </c>
      <c r="DK56">
        <v>0</v>
      </c>
      <c r="DL56">
        <v>0</v>
      </c>
      <c r="DM56">
        <v>0</v>
      </c>
      <c r="DN56">
        <v>0</v>
      </c>
      <c r="DO56">
        <v>0</v>
      </c>
      <c r="DP56">
        <v>0</v>
      </c>
      <c r="DQ56">
        <v>0</v>
      </c>
      <c r="DR56">
        <v>0</v>
      </c>
      <c r="DS56">
        <v>0</v>
      </c>
      <c r="DT56">
        <v>0</v>
      </c>
      <c r="DU56">
        <v>0</v>
      </c>
      <c r="DV56">
        <v>0</v>
      </c>
      <c r="DW56">
        <v>0</v>
      </c>
      <c r="DX56">
        <v>0</v>
      </c>
      <c r="DY56">
        <v>0</v>
      </c>
      <c r="DZ56">
        <v>0</v>
      </c>
      <c r="EA56">
        <v>0</v>
      </c>
      <c r="EB56">
        <v>0</v>
      </c>
      <c r="EC56">
        <v>0</v>
      </c>
      <c r="ED56">
        <v>0</v>
      </c>
      <c r="EE56">
        <v>0</v>
      </c>
      <c r="EF56">
        <v>0</v>
      </c>
      <c r="EG56">
        <v>0</v>
      </c>
      <c r="EH56">
        <v>0</v>
      </c>
      <c r="EI56">
        <v>0</v>
      </c>
      <c r="EJ56">
        <v>0</v>
      </c>
      <c r="EK56">
        <v>0</v>
      </c>
      <c r="EL56">
        <v>0</v>
      </c>
      <c r="EM56">
        <v>0</v>
      </c>
      <c r="EN56">
        <v>0</v>
      </c>
      <c r="EO56">
        <v>0</v>
      </c>
      <c r="EP56">
        <v>0</v>
      </c>
      <c r="EQ56">
        <v>0</v>
      </c>
      <c r="ER56">
        <v>0</v>
      </c>
      <c r="ES56">
        <v>0</v>
      </c>
      <c r="ET56">
        <v>0</v>
      </c>
      <c r="EU56">
        <v>0</v>
      </c>
      <c r="EV56">
        <v>0</v>
      </c>
      <c r="EW56">
        <v>0</v>
      </c>
      <c r="EX56">
        <v>0</v>
      </c>
      <c r="EY56">
        <v>0</v>
      </c>
      <c r="EZ56">
        <v>0</v>
      </c>
      <c r="FA56">
        <v>0</v>
      </c>
      <c r="FB56">
        <v>0</v>
      </c>
      <c r="FC56">
        <v>0</v>
      </c>
      <c r="FD56">
        <v>0</v>
      </c>
      <c r="FE56">
        <v>0</v>
      </c>
      <c r="FF56">
        <v>0</v>
      </c>
      <c r="FG56">
        <v>0</v>
      </c>
      <c r="FH56">
        <v>0</v>
      </c>
      <c r="FI56">
        <v>0</v>
      </c>
      <c r="FJ56">
        <v>0</v>
      </c>
      <c r="FK56">
        <v>0</v>
      </c>
      <c r="FL56">
        <v>0</v>
      </c>
      <c r="FM56">
        <v>0</v>
      </c>
      <c r="FN56">
        <v>0</v>
      </c>
      <c r="FO56">
        <v>0</v>
      </c>
      <c r="FP56">
        <v>0</v>
      </c>
      <c r="FQ56">
        <v>0</v>
      </c>
      <c r="FR56">
        <v>0</v>
      </c>
      <c r="FS56">
        <v>0</v>
      </c>
      <c r="FT56">
        <v>0</v>
      </c>
      <c r="FU56">
        <v>0</v>
      </c>
      <c r="FV56">
        <v>0</v>
      </c>
      <c r="FW56">
        <v>0</v>
      </c>
      <c r="FX56">
        <v>55.090908050537109</v>
      </c>
      <c r="FY56">
        <v>0</v>
      </c>
      <c r="FZ56" s="28"/>
      <c r="GA56" s="28"/>
    </row>
    <row r="57" spans="1:183" x14ac:dyDescent="0.2">
      <c r="A57" t="s">
        <v>186</v>
      </c>
      <c r="B57" t="s">
        <v>236</v>
      </c>
      <c r="C57" t="s">
        <v>2</v>
      </c>
      <c r="D57" t="s">
        <v>202</v>
      </c>
      <c r="E57" t="s">
        <v>207</v>
      </c>
      <c r="F57" t="s">
        <v>1</v>
      </c>
      <c r="G57" t="s">
        <v>198</v>
      </c>
      <c r="H57">
        <v>32780</v>
      </c>
      <c r="I57">
        <v>23.710672378540039</v>
      </c>
      <c r="J57">
        <v>21.56865119934082</v>
      </c>
      <c r="K57">
        <v>20.08698844909668</v>
      </c>
      <c r="L57">
        <v>19.346382141113281</v>
      </c>
      <c r="M57">
        <v>19.049858093261719</v>
      </c>
      <c r="N57">
        <v>20.35215950012207</v>
      </c>
      <c r="O57">
        <v>22.361726760864258</v>
      </c>
      <c r="P57">
        <v>23.914499282836914</v>
      </c>
      <c r="Q57">
        <v>23.956403732299805</v>
      </c>
      <c r="R57">
        <v>23.824039459228516</v>
      </c>
      <c r="S57">
        <v>24.3448486328125</v>
      </c>
      <c r="T57">
        <v>25.311399459838867</v>
      </c>
      <c r="U57">
        <v>26.650463104248047</v>
      </c>
      <c r="V57">
        <v>27.572296142578125</v>
      </c>
      <c r="W57">
        <v>28.584657669067383</v>
      </c>
      <c r="X57">
        <v>30.514812469482422</v>
      </c>
      <c r="Y57">
        <v>32.146392822265625</v>
      </c>
      <c r="Z57">
        <v>34.740009307861328</v>
      </c>
      <c r="AA57">
        <v>36.241889953613281</v>
      </c>
      <c r="AB57">
        <v>36.52606201171875</v>
      </c>
      <c r="AC57">
        <v>36.742897033691406</v>
      </c>
      <c r="AD57">
        <v>36.988670349121094</v>
      </c>
      <c r="AE57">
        <v>33.127979278564453</v>
      </c>
      <c r="AF57">
        <v>27.875152587890625</v>
      </c>
      <c r="AG57">
        <v>-2.9064924716949463</v>
      </c>
      <c r="AH57">
        <v>-2.673182487487793</v>
      </c>
      <c r="AI57">
        <v>-2.6832590103149414</v>
      </c>
      <c r="AJ57">
        <v>-2.5127773284912109</v>
      </c>
      <c r="AK57">
        <v>-2.4331405162811279</v>
      </c>
      <c r="AL57">
        <v>-2.0332317352294922</v>
      </c>
      <c r="AM57">
        <v>-1.9472965002059937</v>
      </c>
      <c r="AN57">
        <v>-2.1789460182189941</v>
      </c>
      <c r="AO57">
        <v>-1.2519179582595825</v>
      </c>
      <c r="AP57">
        <v>-0.92906045913696289</v>
      </c>
      <c r="AQ57">
        <v>-0.57684499025344849</v>
      </c>
      <c r="AR57">
        <v>-0.48382687568664551</v>
      </c>
      <c r="AS57">
        <v>-7.1925468742847443E-2</v>
      </c>
      <c r="AT57">
        <v>4.3841425329446793E-2</v>
      </c>
      <c r="AU57">
        <v>0.65880513191223145</v>
      </c>
      <c r="AV57">
        <v>2.9023466110229492</v>
      </c>
      <c r="AW57">
        <v>2.9265294075012207</v>
      </c>
      <c r="AX57">
        <v>3.5156538486480713</v>
      </c>
      <c r="AY57">
        <v>3.1785049438476563</v>
      </c>
      <c r="AZ57">
        <v>2.8631205558776855</v>
      </c>
      <c r="BA57">
        <v>-0.88859009742736816</v>
      </c>
      <c r="BB57">
        <v>-2.1564505100250244</v>
      </c>
      <c r="BC57">
        <v>-2.7265288829803467</v>
      </c>
      <c r="BD57">
        <v>-2.8146634101867676</v>
      </c>
      <c r="BE57">
        <v>-2.7147340774536133</v>
      </c>
      <c r="BF57">
        <v>-2.4887697696685791</v>
      </c>
      <c r="BG57">
        <v>-2.5085787773132324</v>
      </c>
      <c r="BH57">
        <v>-2.342172384262085</v>
      </c>
      <c r="BI57">
        <v>-2.2664647102355957</v>
      </c>
      <c r="BJ57">
        <v>-1.8658448457717896</v>
      </c>
      <c r="BK57">
        <v>-1.7686569690704346</v>
      </c>
      <c r="BL57">
        <v>-1.9929028749465942</v>
      </c>
      <c r="BM57">
        <v>-1.0757781267166138</v>
      </c>
      <c r="BN57">
        <v>-0.7464253306388855</v>
      </c>
      <c r="BO57">
        <v>-0.39276790618896484</v>
      </c>
      <c r="BP57">
        <v>-0.2895587682723999</v>
      </c>
      <c r="BQ57">
        <v>0.13047003746032715</v>
      </c>
      <c r="BR57">
        <v>0.25261291861534119</v>
      </c>
      <c r="BS57">
        <v>0.87488442659378052</v>
      </c>
      <c r="BT57">
        <v>3.1244323253631592</v>
      </c>
      <c r="BU57">
        <v>3.1536810398101807</v>
      </c>
      <c r="BV57">
        <v>3.7516779899597168</v>
      </c>
      <c r="BW57">
        <v>3.4166414737701416</v>
      </c>
      <c r="BX57">
        <v>3.0953540802001953</v>
      </c>
      <c r="BY57">
        <v>-0.65113139152526855</v>
      </c>
      <c r="BZ57">
        <v>-1.9194926023483276</v>
      </c>
      <c r="CA57">
        <v>-2.4986352920532227</v>
      </c>
      <c r="CB57">
        <v>-2.608198881149292</v>
      </c>
      <c r="CC57">
        <v>-2.5819227695465088</v>
      </c>
      <c r="CD57">
        <v>-2.361046314239502</v>
      </c>
      <c r="CE57">
        <v>-2.3875958919525146</v>
      </c>
      <c r="CF57">
        <v>-2.2240118980407715</v>
      </c>
      <c r="CG57">
        <v>-2.1510255336761475</v>
      </c>
      <c r="CH57">
        <v>-1.7499130964279175</v>
      </c>
      <c r="CI57">
        <v>-1.6449316740036011</v>
      </c>
      <c r="CJ57">
        <v>-1.864050030708313</v>
      </c>
      <c r="CK57">
        <v>-0.95378416776657104</v>
      </c>
      <c r="CL57">
        <v>-0.61993283033370972</v>
      </c>
      <c r="CM57">
        <v>-0.26527664065361023</v>
      </c>
      <c r="CN57">
        <v>-0.15500925481319427</v>
      </c>
      <c r="CO57">
        <v>0.2706485390663147</v>
      </c>
      <c r="CP57">
        <v>0.39720743894577026</v>
      </c>
      <c r="CQ57">
        <v>1.0245403051376343</v>
      </c>
      <c r="CR57">
        <v>3.2782480716705322</v>
      </c>
      <c r="CS57">
        <v>3.3110053539276123</v>
      </c>
      <c r="CT57">
        <v>3.9151477813720703</v>
      </c>
      <c r="CU57">
        <v>3.5815742015838623</v>
      </c>
      <c r="CV57">
        <v>3.2561981678009033</v>
      </c>
      <c r="CW57">
        <v>-0.48666822910308838</v>
      </c>
      <c r="CX57">
        <v>-1.7553762197494507</v>
      </c>
      <c r="CY57">
        <v>-2.340796947479248</v>
      </c>
      <c r="CZ57">
        <v>-2.4652020931243896</v>
      </c>
      <c r="DA57">
        <v>-2.4491114616394043</v>
      </c>
      <c r="DB57">
        <v>-2.2333228588104248</v>
      </c>
      <c r="DC57">
        <v>-2.2666130065917969</v>
      </c>
      <c r="DD57">
        <v>-2.105851411819458</v>
      </c>
      <c r="DE57">
        <v>-2.0355863571166992</v>
      </c>
      <c r="DF57">
        <v>-1.6339813470840454</v>
      </c>
      <c r="DG57">
        <v>-1.5212063789367676</v>
      </c>
      <c r="DH57">
        <v>-1.7351971864700317</v>
      </c>
      <c r="DI57">
        <v>-0.83179020881652832</v>
      </c>
      <c r="DJ57">
        <v>-0.49344030022621155</v>
      </c>
      <c r="DK57">
        <v>-0.13778539001941681</v>
      </c>
      <c r="DL57">
        <v>-2.0459750667214394E-2</v>
      </c>
      <c r="DM57">
        <v>0.41082704067230225</v>
      </c>
      <c r="DN57">
        <v>0.54180192947387695</v>
      </c>
      <c r="DO57">
        <v>1.1741961240768433</v>
      </c>
      <c r="DP57">
        <v>3.4320638179779053</v>
      </c>
      <c r="DQ57">
        <v>3.4683296680450439</v>
      </c>
      <c r="DR57">
        <v>4.0786175727844238</v>
      </c>
      <c r="DS57">
        <v>3.746506929397583</v>
      </c>
      <c r="DT57">
        <v>3.4170422554016113</v>
      </c>
      <c r="DU57">
        <v>-0.3222050666809082</v>
      </c>
      <c r="DV57">
        <v>-1.5912598371505737</v>
      </c>
      <c r="DW57">
        <v>-2.1829586029052734</v>
      </c>
      <c r="DX57">
        <v>-2.3222053050994873</v>
      </c>
      <c r="DY57">
        <v>-2.2573530673980713</v>
      </c>
      <c r="DZ57">
        <v>-2.0489101409912109</v>
      </c>
      <c r="EA57">
        <v>-2.0919327735900879</v>
      </c>
      <c r="EB57">
        <v>-1.9352465867996216</v>
      </c>
      <c r="EC57">
        <v>-1.8689104318618774</v>
      </c>
      <c r="ED57">
        <v>-1.4665944576263428</v>
      </c>
      <c r="EE57">
        <v>-1.3425668478012085</v>
      </c>
      <c r="EF57">
        <v>-1.5491540431976318</v>
      </c>
      <c r="EG57">
        <v>-0.65565031766891479</v>
      </c>
      <c r="EH57">
        <v>-0.31080517172813416</v>
      </c>
      <c r="EI57">
        <v>4.6291735023260117E-2</v>
      </c>
      <c r="EJ57">
        <v>0.17380836606025696</v>
      </c>
      <c r="EK57">
        <v>0.61322253942489624</v>
      </c>
      <c r="EL57">
        <v>0.75057345628738403</v>
      </c>
      <c r="EM57">
        <v>1.3902754783630371</v>
      </c>
      <c r="EN57">
        <v>3.6541495323181152</v>
      </c>
      <c r="EO57">
        <v>3.6954813003540039</v>
      </c>
      <c r="EP57">
        <v>4.3146419525146484</v>
      </c>
      <c r="EQ57">
        <v>3.9846434593200684</v>
      </c>
      <c r="ER57">
        <v>3.6492757797241211</v>
      </c>
      <c r="ES57">
        <v>-8.4746368229389191E-2</v>
      </c>
      <c r="ET57">
        <v>-1.354301929473877</v>
      </c>
      <c r="EU57">
        <v>-1.955065131187439</v>
      </c>
      <c r="EV57">
        <v>-2.1157407760620117</v>
      </c>
      <c r="EW57">
        <v>65.576332092285156</v>
      </c>
      <c r="EX57">
        <v>64.470306396484375</v>
      </c>
      <c r="EY57">
        <v>63.216194152832031</v>
      </c>
      <c r="EZ57">
        <v>62.095630645751953</v>
      </c>
      <c r="FA57">
        <v>61.221488952636719</v>
      </c>
      <c r="FB57">
        <v>60.517578125</v>
      </c>
      <c r="FC57">
        <v>60.833873748779297</v>
      </c>
      <c r="FD57">
        <v>63.704051971435547</v>
      </c>
      <c r="FE57">
        <v>67.281669616699219</v>
      </c>
      <c r="FF57">
        <v>70.99981689453125</v>
      </c>
      <c r="FG57">
        <v>74.771644592285156</v>
      </c>
      <c r="FH57">
        <v>78.091209411621094</v>
      </c>
      <c r="FI57">
        <v>81.193374633789063</v>
      </c>
      <c r="FJ57">
        <v>83.469985961914063</v>
      </c>
      <c r="FK57">
        <v>85.206459045410156</v>
      </c>
      <c r="FL57">
        <v>86.157989501953125</v>
      </c>
      <c r="FM57">
        <v>86.027976989746094</v>
      </c>
      <c r="FN57">
        <v>84.783782958984375</v>
      </c>
      <c r="FO57">
        <v>82.287673950195313</v>
      </c>
      <c r="FP57">
        <v>78.591789245605469</v>
      </c>
      <c r="FQ57">
        <v>73.950309753417969</v>
      </c>
      <c r="FR57">
        <v>70.748458862304688</v>
      </c>
      <c r="FS57">
        <v>68.780998229980469</v>
      </c>
      <c r="FT57">
        <v>67.068290710449219</v>
      </c>
      <c r="FU57">
        <v>6.550174206495285E-2</v>
      </c>
      <c r="FV57">
        <v>0.1396167129278183</v>
      </c>
      <c r="FW57">
        <v>6.9463402032852173E-2</v>
      </c>
      <c r="FX57">
        <v>2173.681884765625</v>
      </c>
      <c r="FY57">
        <v>1</v>
      </c>
      <c r="FZ57" s="28"/>
      <c r="GA57" s="28"/>
    </row>
    <row r="58" spans="1:183" x14ac:dyDescent="0.2">
      <c r="A58" t="s">
        <v>186</v>
      </c>
      <c r="B58" t="s">
        <v>236</v>
      </c>
      <c r="C58" t="s">
        <v>2</v>
      </c>
      <c r="D58" t="s">
        <v>202</v>
      </c>
      <c r="E58" t="s">
        <v>207</v>
      </c>
      <c r="F58" t="s">
        <v>1</v>
      </c>
      <c r="G58" t="s">
        <v>200</v>
      </c>
      <c r="H58">
        <v>4502</v>
      </c>
      <c r="I58">
        <v>3.8584372997283936</v>
      </c>
      <c r="J58">
        <v>3.4198520183563232</v>
      </c>
      <c r="K58">
        <v>3.1093220710754395</v>
      </c>
      <c r="L58">
        <v>2.9061083793640137</v>
      </c>
      <c r="M58">
        <v>2.8278102874755859</v>
      </c>
      <c r="N58">
        <v>2.8604416847229004</v>
      </c>
      <c r="O58">
        <v>3.2244608402252197</v>
      </c>
      <c r="P58">
        <v>3.4478442668914795</v>
      </c>
      <c r="Q58">
        <v>3.4375808238983154</v>
      </c>
      <c r="R58">
        <v>3.5057084560394287</v>
      </c>
      <c r="S58">
        <v>3.7708489894866943</v>
      </c>
      <c r="T58">
        <v>4.0536785125732422</v>
      </c>
      <c r="U58">
        <v>4.4166569709777832</v>
      </c>
      <c r="V58">
        <v>4.7592639923095703</v>
      </c>
      <c r="W58">
        <v>5.0835275650024414</v>
      </c>
      <c r="X58">
        <v>5.4605989456176758</v>
      </c>
      <c r="Y58">
        <v>5.7113666534423828</v>
      </c>
      <c r="Z58">
        <v>6.1338906288146973</v>
      </c>
      <c r="AA58">
        <v>6.3110437393188477</v>
      </c>
      <c r="AB58">
        <v>6.2877693176269531</v>
      </c>
      <c r="AC58">
        <v>6.173090934753418</v>
      </c>
      <c r="AD58">
        <v>5.9205050468444824</v>
      </c>
      <c r="AE58">
        <v>5.307063102722168</v>
      </c>
      <c r="AF58">
        <v>4.5975251197814941</v>
      </c>
      <c r="AG58">
        <v>-8.2674518227577209E-2</v>
      </c>
      <c r="AH58">
        <v>-6.7376948893070221E-2</v>
      </c>
      <c r="AI58">
        <v>-9.1878548264503479E-2</v>
      </c>
      <c r="AJ58">
        <v>-9.7417235374450684E-2</v>
      </c>
      <c r="AK58">
        <v>-9.3457348644733429E-2</v>
      </c>
      <c r="AL58">
        <v>-0.1781085729598999</v>
      </c>
      <c r="AM58">
        <v>-2.9636617749929428E-2</v>
      </c>
      <c r="AN58">
        <v>-7.9171709716320038E-2</v>
      </c>
      <c r="AO58">
        <v>8.1308536231517792E-2</v>
      </c>
      <c r="AP58">
        <v>9.8343990743160248E-2</v>
      </c>
      <c r="AQ58">
        <v>0.21359714865684509</v>
      </c>
      <c r="AR58">
        <v>0.20997709035873413</v>
      </c>
      <c r="AS58">
        <v>0.18653441965579987</v>
      </c>
      <c r="AT58">
        <v>0.12859177589416504</v>
      </c>
      <c r="AU58">
        <v>0.21235644817352295</v>
      </c>
      <c r="AV58">
        <v>0.51435333490371704</v>
      </c>
      <c r="AW58">
        <v>0.59343206882476807</v>
      </c>
      <c r="AX58">
        <v>0.73717933893203735</v>
      </c>
      <c r="AY58">
        <v>0.7003442645072937</v>
      </c>
      <c r="AZ58">
        <v>0.76409745216369629</v>
      </c>
      <c r="BA58">
        <v>0.36915001273155212</v>
      </c>
      <c r="BB58">
        <v>-2.7401790022850037E-2</v>
      </c>
      <c r="BC58">
        <v>-0.12066151201725006</v>
      </c>
      <c r="BD58">
        <v>-6.830616295337677E-2</v>
      </c>
      <c r="BE58">
        <v>-4.6160019934177399E-2</v>
      </c>
      <c r="BF58">
        <v>-3.4276101738214493E-2</v>
      </c>
      <c r="BG58">
        <v>-6.0850996524095535E-2</v>
      </c>
      <c r="BH58">
        <v>-6.8351201713085175E-2</v>
      </c>
      <c r="BI58">
        <v>-6.591477245092392E-2</v>
      </c>
      <c r="BJ58">
        <v>-0.149708092212677</v>
      </c>
      <c r="BK58">
        <v>2.7535997796803713E-3</v>
      </c>
      <c r="BL58">
        <v>-4.5632265508174896E-2</v>
      </c>
      <c r="BM58">
        <v>0.11387676000595093</v>
      </c>
      <c r="BN58">
        <v>0.133035808801651</v>
      </c>
      <c r="BO58">
        <v>0.25057169795036316</v>
      </c>
      <c r="BP58">
        <v>0.25037544965744019</v>
      </c>
      <c r="BQ58">
        <v>0.23017100989818573</v>
      </c>
      <c r="BR58">
        <v>0.17396178841590881</v>
      </c>
      <c r="BS58">
        <v>0.25824317336082458</v>
      </c>
      <c r="BT58">
        <v>0.56142967939376831</v>
      </c>
      <c r="BU58">
        <v>0.64157623052597046</v>
      </c>
      <c r="BV58">
        <v>0.7859950065612793</v>
      </c>
      <c r="BW58">
        <v>0.74945765733718872</v>
      </c>
      <c r="BX58">
        <v>0.81287544965744019</v>
      </c>
      <c r="BY58">
        <v>0.41845664381980896</v>
      </c>
      <c r="BZ58">
        <v>2.1343603730201721E-2</v>
      </c>
      <c r="CA58">
        <v>-7.5291693210601807E-2</v>
      </c>
      <c r="CB58">
        <v>-2.6762953028082848E-2</v>
      </c>
      <c r="CC58">
        <v>-2.0870191976428032E-2</v>
      </c>
      <c r="CD58">
        <v>-1.1350556276738644E-2</v>
      </c>
      <c r="CE58">
        <v>-3.9361406117677689E-2</v>
      </c>
      <c r="CF58">
        <v>-4.8220153898000717E-2</v>
      </c>
      <c r="CG58">
        <v>-4.6838868409395218E-2</v>
      </c>
      <c r="CH58">
        <v>-0.13003800809383392</v>
      </c>
      <c r="CI58">
        <v>2.5186965242028236E-2</v>
      </c>
      <c r="CJ58">
        <v>-2.2402947768568993E-2</v>
      </c>
      <c r="CK58">
        <v>0.13643340766429901</v>
      </c>
      <c r="CL58">
        <v>0.15706326067447662</v>
      </c>
      <c r="CM58">
        <v>0.27618014812469482</v>
      </c>
      <c r="CN58">
        <v>0.27835521101951599</v>
      </c>
      <c r="CO58">
        <v>0.26039358973503113</v>
      </c>
      <c r="CP58">
        <v>0.20538492500782013</v>
      </c>
      <c r="CQ58">
        <v>0.29002416133880615</v>
      </c>
      <c r="CR58">
        <v>0.59403461217880249</v>
      </c>
      <c r="CS58">
        <v>0.67492073774337769</v>
      </c>
      <c r="CT58">
        <v>0.81980454921722412</v>
      </c>
      <c r="CU58">
        <v>0.78347349166870117</v>
      </c>
      <c r="CV58">
        <v>0.84665894508361816</v>
      </c>
      <c r="CW58">
        <v>0.45260629057884216</v>
      </c>
      <c r="CX58">
        <v>5.5104516446590424E-2</v>
      </c>
      <c r="CY58">
        <v>-4.3868698179721832E-2</v>
      </c>
      <c r="CZ58">
        <v>2.0097491797059774E-3</v>
      </c>
      <c r="DA58">
        <v>4.4196359813213348E-3</v>
      </c>
      <c r="DB58">
        <v>1.1574989184737206E-2</v>
      </c>
      <c r="DC58">
        <v>-1.7871815711259842E-2</v>
      </c>
      <c r="DD58">
        <v>-2.8089107945561409E-2</v>
      </c>
      <c r="DE58">
        <v>-2.7762966230511665E-2</v>
      </c>
      <c r="DF58">
        <v>-0.11036792397499084</v>
      </c>
      <c r="DG58">
        <v>4.7620330005884171E-2</v>
      </c>
      <c r="DH58">
        <v>8.2636839943006635E-4</v>
      </c>
      <c r="DI58">
        <v>0.15899005532264709</v>
      </c>
      <c r="DJ58">
        <v>0.18109071254730225</v>
      </c>
      <c r="DK58">
        <v>0.30178859829902649</v>
      </c>
      <c r="DL58">
        <v>0.3063349723815918</v>
      </c>
      <c r="DM58">
        <v>0.29061615467071533</v>
      </c>
      <c r="DN58">
        <v>0.23680806159973145</v>
      </c>
      <c r="DO58">
        <v>0.32180514931678772</v>
      </c>
      <c r="DP58">
        <v>0.62663954496383667</v>
      </c>
      <c r="DQ58">
        <v>0.70826524496078491</v>
      </c>
      <c r="DR58">
        <v>0.85361409187316895</v>
      </c>
      <c r="DS58">
        <v>0.81748932600021362</v>
      </c>
      <c r="DT58">
        <v>0.88044244050979614</v>
      </c>
      <c r="DU58">
        <v>0.48675593733787537</v>
      </c>
      <c r="DV58">
        <v>8.8865429162979126E-2</v>
      </c>
      <c r="DW58">
        <v>-1.2445701286196709E-2</v>
      </c>
      <c r="DX58">
        <v>3.078245185315609E-2</v>
      </c>
      <c r="DY58">
        <v>4.0934130549430847E-2</v>
      </c>
      <c r="DZ58">
        <v>4.4675838202238083E-2</v>
      </c>
      <c r="EA58">
        <v>1.3155737891793251E-2</v>
      </c>
      <c r="EB58">
        <v>9.7692583221942186E-4</v>
      </c>
      <c r="EC58">
        <v>-2.2039108444005251E-4</v>
      </c>
      <c r="ED58">
        <v>-8.1967443227767944E-2</v>
      </c>
      <c r="EE58">
        <v>8.0010548233985901E-2</v>
      </c>
      <c r="EF58">
        <v>3.4365810453891754E-2</v>
      </c>
      <c r="EG58">
        <v>0.19155827164649963</v>
      </c>
      <c r="EH58">
        <v>0.2157825380563736</v>
      </c>
      <c r="EI58">
        <v>0.33876314759254456</v>
      </c>
      <c r="EJ58">
        <v>0.34673333168029785</v>
      </c>
      <c r="EK58">
        <v>0.3342527449131012</v>
      </c>
      <c r="EL58">
        <v>0.28217807412147522</v>
      </c>
      <c r="EM58">
        <v>0.36769187450408936</v>
      </c>
      <c r="EN58">
        <v>0.67371588945388794</v>
      </c>
      <c r="EO58">
        <v>0.7564094066619873</v>
      </c>
      <c r="EP58">
        <v>0.90242975950241089</v>
      </c>
      <c r="EQ58">
        <v>0.86660271883010864</v>
      </c>
      <c r="ER58">
        <v>0.92922043800354004</v>
      </c>
      <c r="ES58">
        <v>0.53606259822845459</v>
      </c>
      <c r="ET58">
        <v>0.13761082291603088</v>
      </c>
      <c r="EU58">
        <v>3.2924115657806396E-2</v>
      </c>
      <c r="EV58">
        <v>7.2325661778450012E-2</v>
      </c>
      <c r="EW58">
        <v>69.991119384765625</v>
      </c>
      <c r="EX58">
        <v>68.574050903320313</v>
      </c>
      <c r="EY58">
        <v>67.291618347167969</v>
      </c>
      <c r="EZ58">
        <v>65.981887817382813</v>
      </c>
      <c r="FA58">
        <v>64.720726013183594</v>
      </c>
      <c r="FB58">
        <v>63.7744140625</v>
      </c>
      <c r="FC58">
        <v>63.741466522216797</v>
      </c>
      <c r="FD58">
        <v>66.625442504882813</v>
      </c>
      <c r="FE58">
        <v>70.357582092285156</v>
      </c>
      <c r="FF58">
        <v>74.287437438964844</v>
      </c>
      <c r="FG58">
        <v>78.139755249023438</v>
      </c>
      <c r="FH58">
        <v>81.791572570800781</v>
      </c>
      <c r="FI58">
        <v>84.873580932617188</v>
      </c>
      <c r="FJ58">
        <v>87.325706481933594</v>
      </c>
      <c r="FK58">
        <v>89.016105651855469</v>
      </c>
      <c r="FL58">
        <v>90.141120910644531</v>
      </c>
      <c r="FM58">
        <v>90.306861877441406</v>
      </c>
      <c r="FN58">
        <v>89.368934631347656</v>
      </c>
      <c r="FO58">
        <v>87.432868957519531</v>
      </c>
      <c r="FP58">
        <v>84.037277221679688</v>
      </c>
      <c r="FQ58">
        <v>79.651596069335938</v>
      </c>
      <c r="FR58">
        <v>76.3614501953125</v>
      </c>
      <c r="FS58">
        <v>74.142402648925781</v>
      </c>
      <c r="FT58">
        <v>72.095100402832031</v>
      </c>
      <c r="FU58">
        <v>1.3233286328613758E-2</v>
      </c>
      <c r="FV58">
        <v>2.9042700305581093E-2</v>
      </c>
      <c r="FW58">
        <v>1.3705885037779808E-2</v>
      </c>
      <c r="FX58">
        <v>688.6363525390625</v>
      </c>
      <c r="FY58">
        <v>1</v>
      </c>
      <c r="FZ58" s="28"/>
      <c r="GA58" s="28"/>
    </row>
    <row r="59" spans="1:183" x14ac:dyDescent="0.2">
      <c r="A59" t="s">
        <v>186</v>
      </c>
      <c r="B59" t="s">
        <v>236</v>
      </c>
      <c r="C59" t="s">
        <v>2</v>
      </c>
      <c r="D59" t="s">
        <v>202</v>
      </c>
      <c r="E59" t="s">
        <v>207</v>
      </c>
      <c r="F59" t="s">
        <v>1</v>
      </c>
      <c r="G59" t="s">
        <v>1</v>
      </c>
      <c r="H59">
        <v>37282</v>
      </c>
      <c r="I59">
        <v>27.569108963012695</v>
      </c>
      <c r="J59">
        <v>24.988502502441406</v>
      </c>
      <c r="K59">
        <v>23.196311950683594</v>
      </c>
      <c r="L59">
        <v>22.252490997314453</v>
      </c>
      <c r="M59">
        <v>21.877668380737305</v>
      </c>
      <c r="N59">
        <v>23.212602615356445</v>
      </c>
      <c r="O59">
        <v>25.586189270019531</v>
      </c>
      <c r="P59">
        <v>27.362342834472656</v>
      </c>
      <c r="Q59">
        <v>27.393983840942383</v>
      </c>
      <c r="R59">
        <v>27.329748153686523</v>
      </c>
      <c r="S59">
        <v>28.115695953369141</v>
      </c>
      <c r="T59">
        <v>29.365077972412109</v>
      </c>
      <c r="U59">
        <v>31.067121505737305</v>
      </c>
      <c r="V59">
        <v>32.331558227539063</v>
      </c>
      <c r="W59">
        <v>33.668186187744141</v>
      </c>
      <c r="X59">
        <v>35.975414276123047</v>
      </c>
      <c r="Y59">
        <v>37.857761383056641</v>
      </c>
      <c r="Z59">
        <v>40.873897552490234</v>
      </c>
      <c r="AA59">
        <v>42.552932739257813</v>
      </c>
      <c r="AB59">
        <v>42.813831329345703</v>
      </c>
      <c r="AC59">
        <v>42.915985107421875</v>
      </c>
      <c r="AD59">
        <v>42.909175872802734</v>
      </c>
      <c r="AE59">
        <v>38.435039520263672</v>
      </c>
      <c r="AF59">
        <v>32.472675323486328</v>
      </c>
      <c r="AG59">
        <v>-2.933194637298584</v>
      </c>
      <c r="AH59">
        <v>-2.689521312713623</v>
      </c>
      <c r="AI59">
        <v>-2.7272484302520752</v>
      </c>
      <c r="AJ59">
        <v>-2.5651583671569824</v>
      </c>
      <c r="AK59">
        <v>-2.4838051795959473</v>
      </c>
      <c r="AL59">
        <v>-2.1673188209533691</v>
      </c>
      <c r="AM59">
        <v>-1.9270395040512085</v>
      </c>
      <c r="AN59">
        <v>-2.2064251899719238</v>
      </c>
      <c r="AO59">
        <v>-1.1205381155014038</v>
      </c>
      <c r="AP59">
        <v>-0.77752465009689331</v>
      </c>
      <c r="AQ59">
        <v>-0.30688807368278503</v>
      </c>
      <c r="AR59">
        <v>-0.21250610053539276</v>
      </c>
      <c r="AS59">
        <v>0.1805964857339859</v>
      </c>
      <c r="AT59">
        <v>0.24097828567028046</v>
      </c>
      <c r="AU59">
        <v>0.94067341089248657</v>
      </c>
      <c r="AV59">
        <v>3.4880290031433105</v>
      </c>
      <c r="AW59">
        <v>3.5929093360900879</v>
      </c>
      <c r="AX59">
        <v>4.3270034790039063</v>
      </c>
      <c r="AY59">
        <v>3.9534955024719238</v>
      </c>
      <c r="AZ59">
        <v>3.7012026309967041</v>
      </c>
      <c r="BA59">
        <v>-0.44455692172050476</v>
      </c>
      <c r="BB59">
        <v>-2.1097443103790283</v>
      </c>
      <c r="BC59">
        <v>-2.7779674530029297</v>
      </c>
      <c r="BD59">
        <v>-2.8196578025817871</v>
      </c>
      <c r="BE59">
        <v>-2.7379906177520752</v>
      </c>
      <c r="BF59">
        <v>-2.5021617412567139</v>
      </c>
      <c r="BG59">
        <v>-2.5498340129852295</v>
      </c>
      <c r="BH59">
        <v>-2.3920950889587402</v>
      </c>
      <c r="BI59">
        <v>-2.3148689270019531</v>
      </c>
      <c r="BJ59">
        <v>-1.9975395202636719</v>
      </c>
      <c r="BK59">
        <v>-1.7454872131347656</v>
      </c>
      <c r="BL59">
        <v>-2.0173830986022949</v>
      </c>
      <c r="BM59">
        <v>-0.94141256809234619</v>
      </c>
      <c r="BN59">
        <v>-0.59162384271621704</v>
      </c>
      <c r="BO59">
        <v>-0.11913423240184784</v>
      </c>
      <c r="BP59">
        <v>-1.4081984758377075E-2</v>
      </c>
      <c r="BQ59">
        <v>0.38764259219169617</v>
      </c>
      <c r="BR59">
        <v>0.45462280511856079</v>
      </c>
      <c r="BS59">
        <v>1.1615712642669678</v>
      </c>
      <c r="BT59">
        <v>3.7150492668151855</v>
      </c>
      <c r="BU59">
        <v>3.8251068592071533</v>
      </c>
      <c r="BV59">
        <v>4.5680232048034668</v>
      </c>
      <c r="BW59">
        <v>4.1966438293457031</v>
      </c>
      <c r="BX59">
        <v>3.9385032653808594</v>
      </c>
      <c r="BY59">
        <v>-0.2020331472158432</v>
      </c>
      <c r="BZ59">
        <v>-1.8678246736526489</v>
      </c>
      <c r="CA59">
        <v>-2.5456016063690186</v>
      </c>
      <c r="CB59">
        <v>-2.6090552806854248</v>
      </c>
      <c r="CC59">
        <v>-2.6027929782867432</v>
      </c>
      <c r="CD59">
        <v>-2.3723969459533691</v>
      </c>
      <c r="CE59">
        <v>-2.426957368850708</v>
      </c>
      <c r="CF59">
        <v>-2.2722320556640625</v>
      </c>
      <c r="CG59">
        <v>-2.197864294052124</v>
      </c>
      <c r="CH59">
        <v>-1.879951000213623</v>
      </c>
      <c r="CI59">
        <v>-1.6197446584701538</v>
      </c>
      <c r="CJ59">
        <v>-1.8864530324935913</v>
      </c>
      <c r="CK59">
        <v>-0.81735080480575562</v>
      </c>
      <c r="CL59">
        <v>-0.46286952495574951</v>
      </c>
      <c r="CM59">
        <v>1.0903504677116871E-2</v>
      </c>
      <c r="CN59">
        <v>0.12334594875574112</v>
      </c>
      <c r="CO59">
        <v>0.53104209899902344</v>
      </c>
      <c r="CP59">
        <v>0.6025923490524292</v>
      </c>
      <c r="CQ59">
        <v>1.3145644664764404</v>
      </c>
      <c r="CR59">
        <v>3.8722827434539795</v>
      </c>
      <c r="CS59">
        <v>3.9859261512756348</v>
      </c>
      <c r="CT59">
        <v>4.734952449798584</v>
      </c>
      <c r="CU59">
        <v>4.3650479316711426</v>
      </c>
      <c r="CV59">
        <v>4.1028571128845215</v>
      </c>
      <c r="CW59">
        <v>-3.4061931073665619E-2</v>
      </c>
      <c r="CX59">
        <v>-1.7002717256546021</v>
      </c>
      <c r="CY59">
        <v>-2.3846657276153564</v>
      </c>
      <c r="CZ59">
        <v>-2.4631924629211426</v>
      </c>
      <c r="DA59">
        <v>-2.4675953388214111</v>
      </c>
      <c r="DB59">
        <v>-2.2426321506500244</v>
      </c>
      <c r="DC59">
        <v>-2.3040807247161865</v>
      </c>
      <c r="DD59">
        <v>-2.1523690223693848</v>
      </c>
      <c r="DE59">
        <v>-2.0808596611022949</v>
      </c>
      <c r="DF59">
        <v>-1.7623624801635742</v>
      </c>
      <c r="DG59">
        <v>-1.494002103805542</v>
      </c>
      <c r="DH59">
        <v>-1.7555229663848877</v>
      </c>
      <c r="DI59">
        <v>-0.69328904151916504</v>
      </c>
      <c r="DJ59">
        <v>-0.33411517739295959</v>
      </c>
      <c r="DK59">
        <v>0.14094124734401703</v>
      </c>
      <c r="DL59">
        <v>0.26077389717102051</v>
      </c>
      <c r="DM59">
        <v>0.67444157600402832</v>
      </c>
      <c r="DN59">
        <v>0.75056189298629761</v>
      </c>
      <c r="DO59">
        <v>1.4675576686859131</v>
      </c>
      <c r="DP59">
        <v>4.0295162200927734</v>
      </c>
      <c r="DQ59">
        <v>4.1467452049255371</v>
      </c>
      <c r="DR59">
        <v>4.9018816947937012</v>
      </c>
      <c r="DS59">
        <v>4.533452033996582</v>
      </c>
      <c r="DT59">
        <v>4.2672109603881836</v>
      </c>
      <c r="DU59">
        <v>0.13390928506851196</v>
      </c>
      <c r="DV59">
        <v>-1.5327187776565552</v>
      </c>
      <c r="DW59">
        <v>-2.2237298488616943</v>
      </c>
      <c r="DX59">
        <v>-2.3173296451568604</v>
      </c>
      <c r="DY59">
        <v>-2.2723913192749023</v>
      </c>
      <c r="DZ59">
        <v>-2.0552725791931152</v>
      </c>
      <c r="EA59">
        <v>-2.1266663074493408</v>
      </c>
      <c r="EB59">
        <v>-1.9793058633804321</v>
      </c>
      <c r="EC59">
        <v>-1.9119234085083008</v>
      </c>
      <c r="ED59">
        <v>-1.592583179473877</v>
      </c>
      <c r="EE59">
        <v>-1.3124498128890991</v>
      </c>
      <c r="EF59">
        <v>-1.5664808750152588</v>
      </c>
      <c r="EG59">
        <v>-0.51416349411010742</v>
      </c>
      <c r="EH59">
        <v>-0.14821438491344452</v>
      </c>
      <c r="EI59">
        <v>0.32869508862495422</v>
      </c>
      <c r="EJ59">
        <v>0.459197998046875</v>
      </c>
      <c r="EK59">
        <v>0.88148772716522217</v>
      </c>
      <c r="EL59">
        <v>0.96420639753341675</v>
      </c>
      <c r="EM59">
        <v>1.6884554624557495</v>
      </c>
      <c r="EN59">
        <v>4.2565364837646484</v>
      </c>
      <c r="EO59">
        <v>4.3789429664611816</v>
      </c>
      <c r="EP59">
        <v>5.1429014205932617</v>
      </c>
      <c r="EQ59">
        <v>4.7766003608703613</v>
      </c>
      <c r="ER59">
        <v>4.504511833190918</v>
      </c>
      <c r="ES59">
        <v>0.37643304467201233</v>
      </c>
      <c r="ET59">
        <v>-1.2907990217208862</v>
      </c>
      <c r="EU59">
        <v>-1.9913640022277832</v>
      </c>
      <c r="EV59">
        <v>-2.106727123260498</v>
      </c>
      <c r="EW59">
        <v>66.143959045410156</v>
      </c>
      <c r="EX59">
        <v>64.984939575195313</v>
      </c>
      <c r="EY59">
        <v>63.716999053955078</v>
      </c>
      <c r="EZ59">
        <v>62.56378173828125</v>
      </c>
      <c r="FA59">
        <v>61.639301300048828</v>
      </c>
      <c r="FB59">
        <v>60.905719757080078</v>
      </c>
      <c r="FC59">
        <v>61.175792694091797</v>
      </c>
      <c r="FD59">
        <v>64.050666809082031</v>
      </c>
      <c r="FE59">
        <v>67.6416015625</v>
      </c>
      <c r="FF59">
        <v>71.39593505859375</v>
      </c>
      <c r="FG59">
        <v>75.190452575683594</v>
      </c>
      <c r="FH59">
        <v>78.568954467773438</v>
      </c>
      <c r="FI59">
        <v>81.694290161132813</v>
      </c>
      <c r="FJ59">
        <v>84.02337646484375</v>
      </c>
      <c r="FK59">
        <v>85.770896911621094</v>
      </c>
      <c r="FL59">
        <v>86.761802673339844</v>
      </c>
      <c r="FM59">
        <v>86.664207458496094</v>
      </c>
      <c r="FN59">
        <v>85.4580078125</v>
      </c>
      <c r="FO59">
        <v>83.032424926757813</v>
      </c>
      <c r="FP59">
        <v>79.357192993164063</v>
      </c>
      <c r="FQ59">
        <v>74.70965576171875</v>
      </c>
      <c r="FR59">
        <v>71.486473083496094</v>
      </c>
      <c r="FS59">
        <v>69.483810424804688</v>
      </c>
      <c r="FT59">
        <v>67.729530334472656</v>
      </c>
      <c r="FU59">
        <v>6.6825129091739655E-2</v>
      </c>
      <c r="FV59">
        <v>0.14260542392730713</v>
      </c>
      <c r="FW59">
        <v>7.0802651345729828E-2</v>
      </c>
      <c r="FX59">
        <v>2862.318115234375</v>
      </c>
      <c r="FY59">
        <v>1</v>
      </c>
      <c r="FZ59" s="28"/>
      <c r="GA59" s="28"/>
    </row>
    <row r="60" spans="1:183" x14ac:dyDescent="0.2">
      <c r="A60" t="s">
        <v>186</v>
      </c>
      <c r="B60" t="s">
        <v>236</v>
      </c>
      <c r="C60" t="s">
        <v>2</v>
      </c>
      <c r="D60" t="s">
        <v>202</v>
      </c>
      <c r="E60" t="s">
        <v>207</v>
      </c>
      <c r="F60" t="s">
        <v>178</v>
      </c>
      <c r="G60" t="s">
        <v>1</v>
      </c>
      <c r="H60">
        <v>18294</v>
      </c>
      <c r="I60">
        <v>9.4233121871948242</v>
      </c>
      <c r="J60">
        <v>8.106572151184082</v>
      </c>
      <c r="K60">
        <v>7.3792352676391602</v>
      </c>
      <c r="L60">
        <v>7.0686841011047363</v>
      </c>
      <c r="M60">
        <v>6.8805942535400391</v>
      </c>
      <c r="N60">
        <v>7.1761555671691895</v>
      </c>
      <c r="O60">
        <v>7.8530006408691406</v>
      </c>
      <c r="P60">
        <v>8.7997674942016602</v>
      </c>
      <c r="Q60">
        <v>9.0194664001464844</v>
      </c>
      <c r="R60">
        <v>9.1242647171020508</v>
      </c>
      <c r="S60">
        <v>9.1811885833740234</v>
      </c>
      <c r="T60">
        <v>9.4188451766967773</v>
      </c>
      <c r="U60">
        <v>9.7768230438232422</v>
      </c>
      <c r="V60">
        <v>9.7993478775024414</v>
      </c>
      <c r="W60">
        <v>9.6529855728149414</v>
      </c>
      <c r="X60">
        <v>10.052499771118164</v>
      </c>
      <c r="Y60">
        <v>10.590075492858887</v>
      </c>
      <c r="Z60">
        <v>11.519983291625977</v>
      </c>
      <c r="AA60">
        <v>12.421006202697754</v>
      </c>
      <c r="AB60">
        <v>13.078460693359375</v>
      </c>
      <c r="AC60">
        <v>13.819311141967773</v>
      </c>
      <c r="AD60">
        <v>14.410772323608398</v>
      </c>
      <c r="AE60">
        <v>13.201716423034668</v>
      </c>
      <c r="AF60">
        <v>11.169956207275391</v>
      </c>
      <c r="AG60">
        <v>-0.5701911449432373</v>
      </c>
      <c r="AH60">
        <v>-0.63129252195358276</v>
      </c>
      <c r="AI60">
        <v>-0.66637116670608521</v>
      </c>
      <c r="AJ60">
        <v>-0.52275300025939941</v>
      </c>
      <c r="AK60">
        <v>-0.52903008460998535</v>
      </c>
      <c r="AL60">
        <v>-0.51927769184112549</v>
      </c>
      <c r="AM60">
        <v>-0.6455923318862915</v>
      </c>
      <c r="AN60">
        <v>-0.70911306142807007</v>
      </c>
      <c r="AO60">
        <v>-0.48930984735488892</v>
      </c>
      <c r="AP60">
        <v>-0.22802364826202393</v>
      </c>
      <c r="AQ60">
        <v>-0.20888121426105499</v>
      </c>
      <c r="AR60">
        <v>-0.19796498119831085</v>
      </c>
      <c r="AS60">
        <v>-5.8120809495449066E-2</v>
      </c>
      <c r="AT60">
        <v>-0.10529965162277222</v>
      </c>
      <c r="AU60">
        <v>-0.26590225100517273</v>
      </c>
      <c r="AV60">
        <v>0.49043989181518555</v>
      </c>
      <c r="AW60">
        <v>0.69377869367599487</v>
      </c>
      <c r="AX60">
        <v>0.8308103084564209</v>
      </c>
      <c r="AY60">
        <v>0.47268950939178467</v>
      </c>
      <c r="AZ60">
        <v>0.44932067394256592</v>
      </c>
      <c r="BA60">
        <v>-0.23635967075824738</v>
      </c>
      <c r="BB60">
        <v>-0.58565789461135864</v>
      </c>
      <c r="BC60">
        <v>-0.77031266689300537</v>
      </c>
      <c r="BD60">
        <v>-0.70450925827026367</v>
      </c>
      <c r="BE60">
        <v>-0.50950324535369873</v>
      </c>
      <c r="BF60">
        <v>-0.57702696323394775</v>
      </c>
      <c r="BG60">
        <v>-0.61555451154708862</v>
      </c>
      <c r="BH60">
        <v>-0.47522744536399841</v>
      </c>
      <c r="BI60">
        <v>-0.48285946249961853</v>
      </c>
      <c r="BJ60">
        <v>-0.47249054908752441</v>
      </c>
      <c r="BK60">
        <v>-0.59551817178726196</v>
      </c>
      <c r="BL60">
        <v>-0.65562558174133301</v>
      </c>
      <c r="BM60">
        <v>-0.43773949146270752</v>
      </c>
      <c r="BN60">
        <v>-0.17302267253398895</v>
      </c>
      <c r="BO60">
        <v>-0.151755690574646</v>
      </c>
      <c r="BP60">
        <v>-0.13754777610301971</v>
      </c>
      <c r="BQ60">
        <v>6.4299334771931171E-3</v>
      </c>
      <c r="BR60">
        <v>-3.7874933332204819E-2</v>
      </c>
      <c r="BS60">
        <v>-0.1957782655954361</v>
      </c>
      <c r="BT60">
        <v>0.56275081634521484</v>
      </c>
      <c r="BU60">
        <v>0.76921683549880981</v>
      </c>
      <c r="BV60">
        <v>0.90887868404388428</v>
      </c>
      <c r="BW60">
        <v>0.55232399702072144</v>
      </c>
      <c r="BX60">
        <v>0.52808374166488647</v>
      </c>
      <c r="BY60">
        <v>-0.1585458517074585</v>
      </c>
      <c r="BZ60">
        <v>-0.50745660066604614</v>
      </c>
      <c r="CA60">
        <v>-0.69674485921859741</v>
      </c>
      <c r="CB60">
        <v>-0.6369926929473877</v>
      </c>
      <c r="CC60">
        <v>-0.46747103333473206</v>
      </c>
      <c r="CD60">
        <v>-0.53944277763366699</v>
      </c>
      <c r="CE60">
        <v>-0.58035904169082642</v>
      </c>
      <c r="CF60">
        <v>-0.44231137633323669</v>
      </c>
      <c r="CG60">
        <v>-0.45088183879852295</v>
      </c>
      <c r="CH60">
        <v>-0.44008591771125793</v>
      </c>
      <c r="CI60">
        <v>-0.56083697080612183</v>
      </c>
      <c r="CJ60">
        <v>-0.61858034133911133</v>
      </c>
      <c r="CK60">
        <v>-0.40202203392982483</v>
      </c>
      <c r="CL60">
        <v>-0.13492915034294128</v>
      </c>
      <c r="CM60">
        <v>-0.11219073086977005</v>
      </c>
      <c r="CN60">
        <v>-9.5702990889549255E-2</v>
      </c>
      <c r="CO60">
        <v>5.1137581467628479E-2</v>
      </c>
      <c r="CP60">
        <v>8.8232187554240227E-3</v>
      </c>
      <c r="CQ60">
        <v>-0.14721062779426575</v>
      </c>
      <c r="CR60">
        <v>0.61283314228057861</v>
      </c>
      <c r="CS60">
        <v>0.82146507501602173</v>
      </c>
      <c r="CT60">
        <v>0.96294862031936646</v>
      </c>
      <c r="CU60">
        <v>0.6074785590171814</v>
      </c>
      <c r="CV60">
        <v>0.58263480663299561</v>
      </c>
      <c r="CW60">
        <v>-0.10465224087238312</v>
      </c>
      <c r="CX60">
        <v>-0.45329466462135315</v>
      </c>
      <c r="CY60">
        <v>-0.64579206705093384</v>
      </c>
      <c r="CZ60">
        <v>-0.59023088216781616</v>
      </c>
      <c r="DA60">
        <v>-0.42543879151344299</v>
      </c>
      <c r="DB60">
        <v>-0.50185859203338623</v>
      </c>
      <c r="DC60">
        <v>-0.54516357183456421</v>
      </c>
      <c r="DD60">
        <v>-0.40939530730247498</v>
      </c>
      <c r="DE60">
        <v>-0.41890421509742737</v>
      </c>
      <c r="DF60">
        <v>-0.40768128633499146</v>
      </c>
      <c r="DG60">
        <v>-0.52615576982498169</v>
      </c>
      <c r="DH60">
        <v>-0.58153510093688965</v>
      </c>
      <c r="DI60">
        <v>-0.36630457639694214</v>
      </c>
      <c r="DJ60">
        <v>-9.6835635602474213E-2</v>
      </c>
      <c r="DK60">
        <v>-7.2625763714313507E-2</v>
      </c>
      <c r="DL60">
        <v>-5.3858213126659393E-2</v>
      </c>
      <c r="DM60">
        <v>9.5845229923725128E-2</v>
      </c>
      <c r="DN60">
        <v>5.5521372705698013E-2</v>
      </c>
      <c r="DO60">
        <v>-9.8642982542514801E-2</v>
      </c>
      <c r="DP60">
        <v>0.66291546821594238</v>
      </c>
      <c r="DQ60">
        <v>0.87371331453323364</v>
      </c>
      <c r="DR60">
        <v>1.0170185565948486</v>
      </c>
      <c r="DS60">
        <v>0.66263312101364136</v>
      </c>
      <c r="DT60">
        <v>0.63718587160110474</v>
      </c>
      <c r="DU60">
        <v>-5.0758626312017441E-2</v>
      </c>
      <c r="DV60">
        <v>-0.39913269877433777</v>
      </c>
      <c r="DW60">
        <v>-0.59483927488327026</v>
      </c>
      <c r="DX60">
        <v>-0.54346907138824463</v>
      </c>
      <c r="DY60">
        <v>-0.36475092172622681</v>
      </c>
      <c r="DZ60">
        <v>-0.44759303331375122</v>
      </c>
      <c r="EA60">
        <v>-0.49434694647789001</v>
      </c>
      <c r="EB60">
        <v>-0.36186975240707397</v>
      </c>
      <c r="EC60">
        <v>-0.37273359298706055</v>
      </c>
      <c r="ED60">
        <v>-0.36089411377906799</v>
      </c>
      <c r="EE60">
        <v>-0.47608163952827454</v>
      </c>
      <c r="EF60">
        <v>-0.52804762125015259</v>
      </c>
      <c r="EG60">
        <v>-0.31473422050476074</v>
      </c>
      <c r="EH60">
        <v>-4.1834648698568344E-2</v>
      </c>
      <c r="EI60">
        <v>-1.5500243753194809E-2</v>
      </c>
      <c r="EJ60">
        <v>6.5590031445026398E-3</v>
      </c>
      <c r="EK60">
        <v>0.16039597988128662</v>
      </c>
      <c r="EL60">
        <v>0.12294609099626541</v>
      </c>
      <c r="EM60">
        <v>-2.8519019484519958E-2</v>
      </c>
      <c r="EN60">
        <v>0.73522639274597168</v>
      </c>
      <c r="EO60">
        <v>0.94915145635604858</v>
      </c>
      <c r="EP60">
        <v>1.095086932182312</v>
      </c>
      <c r="EQ60">
        <v>0.74226760864257813</v>
      </c>
      <c r="ER60">
        <v>0.71594893932342529</v>
      </c>
      <c r="ES60">
        <v>2.7055190876126289E-2</v>
      </c>
      <c r="ET60">
        <v>-0.32093146443367004</v>
      </c>
      <c r="EU60">
        <v>-0.5212714672088623</v>
      </c>
      <c r="EV60">
        <v>-0.47595247626304626</v>
      </c>
      <c r="EW60">
        <v>60.987297058105469</v>
      </c>
      <c r="EX60">
        <v>60.328285217285156</v>
      </c>
      <c r="EY60">
        <v>59.634635925292969</v>
      </c>
      <c r="EZ60">
        <v>59.084400177001953</v>
      </c>
      <c r="FA60">
        <v>58.615493774414063</v>
      </c>
      <c r="FB60">
        <v>58.275836944580078</v>
      </c>
      <c r="FC60">
        <v>58.593421936035156</v>
      </c>
      <c r="FD60">
        <v>60.326087951660156</v>
      </c>
      <c r="FE60">
        <v>62.946846008300781</v>
      </c>
      <c r="FF60">
        <v>65.693153381347656</v>
      </c>
      <c r="FG60">
        <v>68.704055786132813</v>
      </c>
      <c r="FH60">
        <v>71.662300109863281</v>
      </c>
      <c r="FI60">
        <v>74.29986572265625</v>
      </c>
      <c r="FJ60">
        <v>76.036911010742188</v>
      </c>
      <c r="FK60">
        <v>77.347526550292969</v>
      </c>
      <c r="FL60">
        <v>77.476860046386719</v>
      </c>
      <c r="FM60">
        <v>76.569839477539063</v>
      </c>
      <c r="FN60">
        <v>74.933616638183594</v>
      </c>
      <c r="FO60">
        <v>72.474456787109375</v>
      </c>
      <c r="FP60">
        <v>69.225975036621094</v>
      </c>
      <c r="FQ60">
        <v>65.55072021484375</v>
      </c>
      <c r="FR60">
        <v>63.47332763671875</v>
      </c>
      <c r="FS60">
        <v>62.280284881591797</v>
      </c>
      <c r="FT60">
        <v>61.335567474365234</v>
      </c>
      <c r="FU60">
        <v>2.0208181813359261E-2</v>
      </c>
      <c r="FV60">
        <v>4.6510886400938034E-2</v>
      </c>
      <c r="FW60">
        <v>2.1312352269887924E-2</v>
      </c>
      <c r="FX60">
        <v>2065.0908203125</v>
      </c>
      <c r="FY60">
        <v>1</v>
      </c>
      <c r="FZ60" s="28"/>
      <c r="GA60" s="28"/>
    </row>
    <row r="61" spans="1:183" x14ac:dyDescent="0.2">
      <c r="A61" t="s">
        <v>186</v>
      </c>
      <c r="B61" t="s">
        <v>236</v>
      </c>
      <c r="C61" t="s">
        <v>2</v>
      </c>
      <c r="D61" t="s">
        <v>202</v>
      </c>
      <c r="E61" t="s">
        <v>207</v>
      </c>
      <c r="F61" t="s">
        <v>179</v>
      </c>
      <c r="G61" t="s">
        <v>1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BZ61">
        <v>0</v>
      </c>
      <c r="CA61">
        <v>0</v>
      </c>
      <c r="CB61">
        <v>0</v>
      </c>
      <c r="CC61">
        <v>0</v>
      </c>
      <c r="CD61">
        <v>0</v>
      </c>
      <c r="CE61">
        <v>0</v>
      </c>
      <c r="CF61">
        <v>0</v>
      </c>
      <c r="CG61">
        <v>0</v>
      </c>
      <c r="CH61">
        <v>0</v>
      </c>
      <c r="CI61">
        <v>0</v>
      </c>
      <c r="CJ61">
        <v>0</v>
      </c>
      <c r="CK61">
        <v>0</v>
      </c>
      <c r="CL61">
        <v>0</v>
      </c>
      <c r="CM61">
        <v>0</v>
      </c>
      <c r="CN61">
        <v>0</v>
      </c>
      <c r="CO61">
        <v>0</v>
      </c>
      <c r="CP61">
        <v>0</v>
      </c>
      <c r="CQ61">
        <v>0</v>
      </c>
      <c r="CR61">
        <v>0</v>
      </c>
      <c r="CS61">
        <v>0</v>
      </c>
      <c r="CT61">
        <v>0</v>
      </c>
      <c r="CU61">
        <v>0</v>
      </c>
      <c r="CV61">
        <v>0</v>
      </c>
      <c r="CW61">
        <v>0</v>
      </c>
      <c r="CX61">
        <v>0</v>
      </c>
      <c r="CY61">
        <v>0</v>
      </c>
      <c r="CZ61">
        <v>0</v>
      </c>
      <c r="DA61">
        <v>0</v>
      </c>
      <c r="DB61">
        <v>0</v>
      </c>
      <c r="DC61">
        <v>0</v>
      </c>
      <c r="DD61">
        <v>0</v>
      </c>
      <c r="DE61">
        <v>0</v>
      </c>
      <c r="DF61">
        <v>0</v>
      </c>
      <c r="DG61">
        <v>0</v>
      </c>
      <c r="DH61">
        <v>0</v>
      </c>
      <c r="DI61">
        <v>0</v>
      </c>
      <c r="DJ61">
        <v>0</v>
      </c>
      <c r="DK61">
        <v>0</v>
      </c>
      <c r="DL61">
        <v>0</v>
      </c>
      <c r="DM61">
        <v>0</v>
      </c>
      <c r="DN61">
        <v>0</v>
      </c>
      <c r="DO61">
        <v>0</v>
      </c>
      <c r="DP61">
        <v>0</v>
      </c>
      <c r="DQ61">
        <v>0</v>
      </c>
      <c r="DR61">
        <v>0</v>
      </c>
      <c r="DS61">
        <v>0</v>
      </c>
      <c r="DT61">
        <v>0</v>
      </c>
      <c r="DU61">
        <v>0</v>
      </c>
      <c r="DV61">
        <v>0</v>
      </c>
      <c r="DW61">
        <v>0</v>
      </c>
      <c r="DX61">
        <v>0</v>
      </c>
      <c r="DY61">
        <v>0</v>
      </c>
      <c r="DZ61">
        <v>0</v>
      </c>
      <c r="EA61">
        <v>0</v>
      </c>
      <c r="EB61">
        <v>0</v>
      </c>
      <c r="EC61">
        <v>0</v>
      </c>
      <c r="ED61">
        <v>0</v>
      </c>
      <c r="EE61">
        <v>0</v>
      </c>
      <c r="EF61">
        <v>0</v>
      </c>
      <c r="EG61">
        <v>0</v>
      </c>
      <c r="EH61">
        <v>0</v>
      </c>
      <c r="EI61">
        <v>0</v>
      </c>
      <c r="EJ61">
        <v>0</v>
      </c>
      <c r="EK61">
        <v>0</v>
      </c>
      <c r="EL61">
        <v>0</v>
      </c>
      <c r="EM61">
        <v>0</v>
      </c>
      <c r="EN61">
        <v>0</v>
      </c>
      <c r="EO61">
        <v>0</v>
      </c>
      <c r="EP61">
        <v>0</v>
      </c>
      <c r="EQ61">
        <v>0</v>
      </c>
      <c r="ER61">
        <v>0</v>
      </c>
      <c r="ES61">
        <v>0</v>
      </c>
      <c r="ET61">
        <v>0</v>
      </c>
      <c r="EU61">
        <v>0</v>
      </c>
      <c r="EV61">
        <v>0</v>
      </c>
      <c r="EW61">
        <v>0</v>
      </c>
      <c r="EX61">
        <v>0</v>
      </c>
      <c r="EY61">
        <v>0</v>
      </c>
      <c r="EZ61">
        <v>0</v>
      </c>
      <c r="FA61">
        <v>0</v>
      </c>
      <c r="FB61">
        <v>0</v>
      </c>
      <c r="FC61">
        <v>0</v>
      </c>
      <c r="FD61">
        <v>0</v>
      </c>
      <c r="FE61">
        <v>0</v>
      </c>
      <c r="FF61">
        <v>0</v>
      </c>
      <c r="FG61">
        <v>0</v>
      </c>
      <c r="FH61">
        <v>0</v>
      </c>
      <c r="FI61">
        <v>0</v>
      </c>
      <c r="FJ61">
        <v>0</v>
      </c>
      <c r="FK61">
        <v>0</v>
      </c>
      <c r="FL61">
        <v>0</v>
      </c>
      <c r="FM61">
        <v>0</v>
      </c>
      <c r="FN61">
        <v>0</v>
      </c>
      <c r="FO61">
        <v>0</v>
      </c>
      <c r="FP61">
        <v>0</v>
      </c>
      <c r="FQ61">
        <v>0</v>
      </c>
      <c r="FR61">
        <v>0</v>
      </c>
      <c r="FS61">
        <v>0</v>
      </c>
      <c r="FT61">
        <v>0</v>
      </c>
      <c r="FU61">
        <v>0</v>
      </c>
      <c r="FV61">
        <v>0</v>
      </c>
      <c r="FW61">
        <v>0</v>
      </c>
      <c r="FX61">
        <v>87.954544067382813</v>
      </c>
      <c r="FY61">
        <v>0</v>
      </c>
      <c r="FZ61" s="28"/>
      <c r="GA61" s="28"/>
    </row>
    <row r="62" spans="1:183" x14ac:dyDescent="0.2">
      <c r="A62" t="s">
        <v>186</v>
      </c>
      <c r="B62" t="s">
        <v>236</v>
      </c>
      <c r="C62" t="s">
        <v>2</v>
      </c>
      <c r="D62" t="s">
        <v>202</v>
      </c>
      <c r="E62" t="s">
        <v>207</v>
      </c>
      <c r="F62" t="s">
        <v>180</v>
      </c>
      <c r="G62" t="s">
        <v>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  <c r="BY62">
        <v>0</v>
      </c>
      <c r="BZ62">
        <v>0</v>
      </c>
      <c r="CA62">
        <v>0</v>
      </c>
      <c r="CB62">
        <v>0</v>
      </c>
      <c r="CC62">
        <v>0</v>
      </c>
      <c r="CD62">
        <v>0</v>
      </c>
      <c r="CE62">
        <v>0</v>
      </c>
      <c r="CF62">
        <v>0</v>
      </c>
      <c r="CG62">
        <v>0</v>
      </c>
      <c r="CH62">
        <v>0</v>
      </c>
      <c r="CI62">
        <v>0</v>
      </c>
      <c r="CJ62">
        <v>0</v>
      </c>
      <c r="CK62">
        <v>0</v>
      </c>
      <c r="CL62">
        <v>0</v>
      </c>
      <c r="CM62">
        <v>0</v>
      </c>
      <c r="CN62">
        <v>0</v>
      </c>
      <c r="CO62">
        <v>0</v>
      </c>
      <c r="CP62">
        <v>0</v>
      </c>
      <c r="CQ62">
        <v>0</v>
      </c>
      <c r="CR62">
        <v>0</v>
      </c>
      <c r="CS62">
        <v>0</v>
      </c>
      <c r="CT62">
        <v>0</v>
      </c>
      <c r="CU62">
        <v>0</v>
      </c>
      <c r="CV62">
        <v>0</v>
      </c>
      <c r="CW62">
        <v>0</v>
      </c>
      <c r="CX62">
        <v>0</v>
      </c>
      <c r="CY62">
        <v>0</v>
      </c>
      <c r="CZ62">
        <v>0</v>
      </c>
      <c r="DA62">
        <v>0</v>
      </c>
      <c r="DB62">
        <v>0</v>
      </c>
      <c r="DC62">
        <v>0</v>
      </c>
      <c r="DD62">
        <v>0</v>
      </c>
      <c r="DE62">
        <v>0</v>
      </c>
      <c r="DF62">
        <v>0</v>
      </c>
      <c r="DG62">
        <v>0</v>
      </c>
      <c r="DH62">
        <v>0</v>
      </c>
      <c r="DI62">
        <v>0</v>
      </c>
      <c r="DJ62">
        <v>0</v>
      </c>
      <c r="DK62">
        <v>0</v>
      </c>
      <c r="DL62">
        <v>0</v>
      </c>
      <c r="DM62">
        <v>0</v>
      </c>
      <c r="DN62">
        <v>0</v>
      </c>
      <c r="DO62">
        <v>0</v>
      </c>
      <c r="DP62">
        <v>0</v>
      </c>
      <c r="DQ62">
        <v>0</v>
      </c>
      <c r="DR62">
        <v>0</v>
      </c>
      <c r="DS62">
        <v>0</v>
      </c>
      <c r="DT62">
        <v>0</v>
      </c>
      <c r="DU62">
        <v>0</v>
      </c>
      <c r="DV62">
        <v>0</v>
      </c>
      <c r="DW62">
        <v>0</v>
      </c>
      <c r="DX62">
        <v>0</v>
      </c>
      <c r="DY62">
        <v>0</v>
      </c>
      <c r="DZ62">
        <v>0</v>
      </c>
      <c r="EA62">
        <v>0</v>
      </c>
      <c r="EB62">
        <v>0</v>
      </c>
      <c r="EC62">
        <v>0</v>
      </c>
      <c r="ED62">
        <v>0</v>
      </c>
      <c r="EE62">
        <v>0</v>
      </c>
      <c r="EF62">
        <v>0</v>
      </c>
      <c r="EG62">
        <v>0</v>
      </c>
      <c r="EH62">
        <v>0</v>
      </c>
      <c r="EI62">
        <v>0</v>
      </c>
      <c r="EJ62">
        <v>0</v>
      </c>
      <c r="EK62">
        <v>0</v>
      </c>
      <c r="EL62">
        <v>0</v>
      </c>
      <c r="EM62">
        <v>0</v>
      </c>
      <c r="EN62">
        <v>0</v>
      </c>
      <c r="EO62">
        <v>0</v>
      </c>
      <c r="EP62">
        <v>0</v>
      </c>
      <c r="EQ62">
        <v>0</v>
      </c>
      <c r="ER62">
        <v>0</v>
      </c>
      <c r="ES62">
        <v>0</v>
      </c>
      <c r="ET62">
        <v>0</v>
      </c>
      <c r="EU62">
        <v>0</v>
      </c>
      <c r="EV62">
        <v>0</v>
      </c>
      <c r="EW62">
        <v>0</v>
      </c>
      <c r="EX62">
        <v>0</v>
      </c>
      <c r="EY62">
        <v>0</v>
      </c>
      <c r="EZ62">
        <v>0</v>
      </c>
      <c r="FA62">
        <v>0</v>
      </c>
      <c r="FB62">
        <v>0</v>
      </c>
      <c r="FC62">
        <v>0</v>
      </c>
      <c r="FD62">
        <v>0</v>
      </c>
      <c r="FE62">
        <v>0</v>
      </c>
      <c r="FF62">
        <v>0</v>
      </c>
      <c r="FG62">
        <v>0</v>
      </c>
      <c r="FH62">
        <v>0</v>
      </c>
      <c r="FI62">
        <v>0</v>
      </c>
      <c r="FJ62">
        <v>0</v>
      </c>
      <c r="FK62">
        <v>0</v>
      </c>
      <c r="FL62">
        <v>0</v>
      </c>
      <c r="FM62">
        <v>0</v>
      </c>
      <c r="FN62">
        <v>0</v>
      </c>
      <c r="FO62">
        <v>0</v>
      </c>
      <c r="FP62">
        <v>0</v>
      </c>
      <c r="FQ62">
        <v>0</v>
      </c>
      <c r="FR62">
        <v>0</v>
      </c>
      <c r="FS62">
        <v>0</v>
      </c>
      <c r="FT62">
        <v>0</v>
      </c>
      <c r="FU62">
        <v>0</v>
      </c>
      <c r="FV62">
        <v>0</v>
      </c>
      <c r="FW62">
        <v>0</v>
      </c>
      <c r="FX62">
        <v>74.454544067382813</v>
      </c>
      <c r="FY62">
        <v>0</v>
      </c>
      <c r="FZ62" s="28"/>
      <c r="GA62" s="28"/>
    </row>
    <row r="63" spans="1:183" x14ac:dyDescent="0.2">
      <c r="A63" t="s">
        <v>186</v>
      </c>
      <c r="B63" t="s">
        <v>236</v>
      </c>
      <c r="C63" t="s">
        <v>2</v>
      </c>
      <c r="D63" t="s">
        <v>202</v>
      </c>
      <c r="E63" t="s">
        <v>207</v>
      </c>
      <c r="F63" t="s">
        <v>181</v>
      </c>
      <c r="G63" t="s">
        <v>1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  <c r="BY63">
        <v>0</v>
      </c>
      <c r="BZ63">
        <v>0</v>
      </c>
      <c r="CA63">
        <v>0</v>
      </c>
      <c r="CB63">
        <v>0</v>
      </c>
      <c r="CC63">
        <v>0</v>
      </c>
      <c r="CD63">
        <v>0</v>
      </c>
      <c r="CE63">
        <v>0</v>
      </c>
      <c r="CF63">
        <v>0</v>
      </c>
      <c r="CG63">
        <v>0</v>
      </c>
      <c r="CH63">
        <v>0</v>
      </c>
      <c r="CI63">
        <v>0</v>
      </c>
      <c r="CJ63">
        <v>0</v>
      </c>
      <c r="CK63">
        <v>0</v>
      </c>
      <c r="CL63">
        <v>0</v>
      </c>
      <c r="CM63">
        <v>0</v>
      </c>
      <c r="CN63">
        <v>0</v>
      </c>
      <c r="CO63">
        <v>0</v>
      </c>
      <c r="CP63">
        <v>0</v>
      </c>
      <c r="CQ63">
        <v>0</v>
      </c>
      <c r="CR63">
        <v>0</v>
      </c>
      <c r="CS63">
        <v>0</v>
      </c>
      <c r="CT63">
        <v>0</v>
      </c>
      <c r="CU63">
        <v>0</v>
      </c>
      <c r="CV63">
        <v>0</v>
      </c>
      <c r="CW63">
        <v>0</v>
      </c>
      <c r="CX63">
        <v>0</v>
      </c>
      <c r="CY63">
        <v>0</v>
      </c>
      <c r="CZ63">
        <v>0</v>
      </c>
      <c r="DA63">
        <v>0</v>
      </c>
      <c r="DB63">
        <v>0</v>
      </c>
      <c r="DC63">
        <v>0</v>
      </c>
      <c r="DD63">
        <v>0</v>
      </c>
      <c r="DE63">
        <v>0</v>
      </c>
      <c r="DF63">
        <v>0</v>
      </c>
      <c r="DG63">
        <v>0</v>
      </c>
      <c r="DH63">
        <v>0</v>
      </c>
      <c r="DI63">
        <v>0</v>
      </c>
      <c r="DJ63">
        <v>0</v>
      </c>
      <c r="DK63">
        <v>0</v>
      </c>
      <c r="DL63">
        <v>0</v>
      </c>
      <c r="DM63">
        <v>0</v>
      </c>
      <c r="DN63">
        <v>0</v>
      </c>
      <c r="DO63">
        <v>0</v>
      </c>
      <c r="DP63">
        <v>0</v>
      </c>
      <c r="DQ63">
        <v>0</v>
      </c>
      <c r="DR63">
        <v>0</v>
      </c>
      <c r="DS63">
        <v>0</v>
      </c>
      <c r="DT63">
        <v>0</v>
      </c>
      <c r="DU63">
        <v>0</v>
      </c>
      <c r="DV63">
        <v>0</v>
      </c>
      <c r="DW63">
        <v>0</v>
      </c>
      <c r="DX63">
        <v>0</v>
      </c>
      <c r="DY63">
        <v>0</v>
      </c>
      <c r="DZ63">
        <v>0</v>
      </c>
      <c r="EA63">
        <v>0</v>
      </c>
      <c r="EB63">
        <v>0</v>
      </c>
      <c r="EC63">
        <v>0</v>
      </c>
      <c r="ED63">
        <v>0</v>
      </c>
      <c r="EE63">
        <v>0</v>
      </c>
      <c r="EF63">
        <v>0</v>
      </c>
      <c r="EG63">
        <v>0</v>
      </c>
      <c r="EH63">
        <v>0</v>
      </c>
      <c r="EI63">
        <v>0</v>
      </c>
      <c r="EJ63">
        <v>0</v>
      </c>
      <c r="EK63">
        <v>0</v>
      </c>
      <c r="EL63">
        <v>0</v>
      </c>
      <c r="EM63">
        <v>0</v>
      </c>
      <c r="EN63">
        <v>0</v>
      </c>
      <c r="EO63">
        <v>0</v>
      </c>
      <c r="EP63">
        <v>0</v>
      </c>
      <c r="EQ63">
        <v>0</v>
      </c>
      <c r="ER63">
        <v>0</v>
      </c>
      <c r="ES63">
        <v>0</v>
      </c>
      <c r="ET63">
        <v>0</v>
      </c>
      <c r="EU63">
        <v>0</v>
      </c>
      <c r="EV63">
        <v>0</v>
      </c>
      <c r="EW63">
        <v>0</v>
      </c>
      <c r="EX63">
        <v>0</v>
      </c>
      <c r="EY63">
        <v>0</v>
      </c>
      <c r="EZ63">
        <v>0</v>
      </c>
      <c r="FA63">
        <v>0</v>
      </c>
      <c r="FB63">
        <v>0</v>
      </c>
      <c r="FC63">
        <v>0</v>
      </c>
      <c r="FD63">
        <v>0</v>
      </c>
      <c r="FE63">
        <v>0</v>
      </c>
      <c r="FF63">
        <v>0</v>
      </c>
      <c r="FG63">
        <v>0</v>
      </c>
      <c r="FH63">
        <v>0</v>
      </c>
      <c r="FI63">
        <v>0</v>
      </c>
      <c r="FJ63">
        <v>0</v>
      </c>
      <c r="FK63">
        <v>0</v>
      </c>
      <c r="FL63">
        <v>0</v>
      </c>
      <c r="FM63">
        <v>0</v>
      </c>
      <c r="FN63">
        <v>0</v>
      </c>
      <c r="FO63">
        <v>0</v>
      </c>
      <c r="FP63">
        <v>0</v>
      </c>
      <c r="FQ63">
        <v>0</v>
      </c>
      <c r="FR63">
        <v>0</v>
      </c>
      <c r="FS63">
        <v>0</v>
      </c>
      <c r="FT63">
        <v>0</v>
      </c>
      <c r="FU63">
        <v>0</v>
      </c>
      <c r="FV63">
        <v>0</v>
      </c>
      <c r="FW63">
        <v>0</v>
      </c>
      <c r="FX63">
        <v>16.681818008422852</v>
      </c>
      <c r="FY63">
        <v>0</v>
      </c>
      <c r="FZ63" s="28"/>
      <c r="GA63" s="28"/>
    </row>
    <row r="64" spans="1:183" x14ac:dyDescent="0.2">
      <c r="A64" t="s">
        <v>186</v>
      </c>
      <c r="B64" t="s">
        <v>236</v>
      </c>
      <c r="C64" t="s">
        <v>2</v>
      </c>
      <c r="D64" t="s">
        <v>202</v>
      </c>
      <c r="E64" t="s">
        <v>207</v>
      </c>
      <c r="F64" t="s">
        <v>182</v>
      </c>
      <c r="G64" t="s">
        <v>1</v>
      </c>
      <c r="H64">
        <v>4427</v>
      </c>
      <c r="I64">
        <v>3.9094200134277344</v>
      </c>
      <c r="J64">
        <v>3.6212036609649658</v>
      </c>
      <c r="K64">
        <v>3.4631698131561279</v>
      </c>
      <c r="L64">
        <v>3.3740904331207275</v>
      </c>
      <c r="M64">
        <v>3.4199297428131104</v>
      </c>
      <c r="N64">
        <v>3.8334426879882813</v>
      </c>
      <c r="O64">
        <v>4.3186807632446289</v>
      </c>
      <c r="P64">
        <v>4.5786314010620117</v>
      </c>
      <c r="Q64">
        <v>4.5041961669921875</v>
      </c>
      <c r="R64">
        <v>4.3671092987060547</v>
      </c>
      <c r="S64">
        <v>4.3464107513427734</v>
      </c>
      <c r="T64">
        <v>4.1429233551025391</v>
      </c>
      <c r="U64">
        <v>4.1134638786315918</v>
      </c>
      <c r="V64">
        <v>4.2790541648864746</v>
      </c>
      <c r="W64">
        <v>4.478672981262207</v>
      </c>
      <c r="X64">
        <v>4.5372529029846191</v>
      </c>
      <c r="Y64">
        <v>4.6420254707336426</v>
      </c>
      <c r="Z64">
        <v>4.9643969535827637</v>
      </c>
      <c r="AA64">
        <v>5.1980695724487305</v>
      </c>
      <c r="AB64">
        <v>5.3209419250488281</v>
      </c>
      <c r="AC64">
        <v>5.436861515045166</v>
      </c>
      <c r="AD64">
        <v>5.5238504409790039</v>
      </c>
      <c r="AE64">
        <v>4.931485652923584</v>
      </c>
      <c r="AF64">
        <v>4.3173246383666992</v>
      </c>
      <c r="AG64">
        <v>-0.70000153779983521</v>
      </c>
      <c r="AH64">
        <v>-0.7520325779914856</v>
      </c>
      <c r="AI64">
        <v>-0.70731830596923828</v>
      </c>
      <c r="AJ64">
        <v>-0.62565112113952637</v>
      </c>
      <c r="AK64">
        <v>-0.59950715303421021</v>
      </c>
      <c r="AL64">
        <v>-0.49311962723731995</v>
      </c>
      <c r="AM64">
        <v>-0.37731659412384033</v>
      </c>
      <c r="AN64">
        <v>-0.23839880526065826</v>
      </c>
      <c r="AO64">
        <v>-0.20588678121566772</v>
      </c>
      <c r="AP64">
        <v>-0.12370512634515762</v>
      </c>
      <c r="AQ64">
        <v>-0.22856362164020538</v>
      </c>
      <c r="AR64">
        <v>-0.48951625823974609</v>
      </c>
      <c r="AS64">
        <v>-0.33531436324119568</v>
      </c>
      <c r="AT64">
        <v>-0.16843177378177643</v>
      </c>
      <c r="AU64">
        <v>0.12985982000827789</v>
      </c>
      <c r="AV64">
        <v>0.35592785477638245</v>
      </c>
      <c r="AW64">
        <v>0.25103530287742615</v>
      </c>
      <c r="AX64">
        <v>0.3002268373966217</v>
      </c>
      <c r="AY64">
        <v>0.33925861120223999</v>
      </c>
      <c r="AZ64">
        <v>0.33310049772262573</v>
      </c>
      <c r="BA64">
        <v>-0.26982548832893372</v>
      </c>
      <c r="BB64">
        <v>-0.58126938343048096</v>
      </c>
      <c r="BC64">
        <v>-0.59677672386169434</v>
      </c>
      <c r="BD64">
        <v>-0.62288832664489746</v>
      </c>
      <c r="BE64">
        <v>-0.61383849382400513</v>
      </c>
      <c r="BF64">
        <v>-0.66947817802429199</v>
      </c>
      <c r="BG64">
        <v>-0.62698972225189209</v>
      </c>
      <c r="BH64">
        <v>-0.54708147048950195</v>
      </c>
      <c r="BI64">
        <v>-0.52067029476165771</v>
      </c>
      <c r="BJ64">
        <v>-0.4154609739780426</v>
      </c>
      <c r="BK64">
        <v>-0.29558232426643372</v>
      </c>
      <c r="BL64">
        <v>-0.15560497343540192</v>
      </c>
      <c r="BM64">
        <v>-0.12808483839035034</v>
      </c>
      <c r="BN64">
        <v>-4.5459304004907608E-2</v>
      </c>
      <c r="BO64">
        <v>-0.14871963858604431</v>
      </c>
      <c r="BP64">
        <v>-0.40566703677177429</v>
      </c>
      <c r="BQ64">
        <v>-0.25064250826835632</v>
      </c>
      <c r="BR64">
        <v>-8.61944779753685E-2</v>
      </c>
      <c r="BS64">
        <v>0.21587063372135162</v>
      </c>
      <c r="BT64">
        <v>0.44248256087303162</v>
      </c>
      <c r="BU64">
        <v>0.34119525551795959</v>
      </c>
      <c r="BV64">
        <v>0.3934917151927948</v>
      </c>
      <c r="BW64">
        <v>0.43420955538749695</v>
      </c>
      <c r="BX64">
        <v>0.43251052498817444</v>
      </c>
      <c r="BY64">
        <v>-0.16988983750343323</v>
      </c>
      <c r="BZ64">
        <v>-0.48030030727386475</v>
      </c>
      <c r="CA64">
        <v>-0.50314295291900635</v>
      </c>
      <c r="CB64">
        <v>-0.53604799509048462</v>
      </c>
      <c r="CC64">
        <v>-0.55416226387023926</v>
      </c>
      <c r="CD64">
        <v>-0.6123012900352478</v>
      </c>
      <c r="CE64">
        <v>-0.57135432958602905</v>
      </c>
      <c r="CF64">
        <v>-0.49266433715820313</v>
      </c>
      <c r="CG64">
        <v>-0.46606814861297607</v>
      </c>
      <c r="CH64">
        <v>-0.36167481541633606</v>
      </c>
      <c r="CI64">
        <v>-0.23897339403629303</v>
      </c>
      <c r="CJ64">
        <v>-9.8262228071689606E-2</v>
      </c>
      <c r="CK64">
        <v>-7.419944554567337E-2</v>
      </c>
      <c r="CL64">
        <v>8.733515627682209E-3</v>
      </c>
      <c r="CM64">
        <v>-9.3419931828975677E-2</v>
      </c>
      <c r="CN64">
        <v>-0.34759330749511719</v>
      </c>
      <c r="CO64">
        <v>-0.19199906289577484</v>
      </c>
      <c r="CP64">
        <v>-2.9237177222967148E-2</v>
      </c>
      <c r="CQ64">
        <v>0.27544146776199341</v>
      </c>
      <c r="CR64">
        <v>0.50243008136749268</v>
      </c>
      <c r="CS64">
        <v>0.40363976359367371</v>
      </c>
      <c r="CT64">
        <v>0.45808669924736023</v>
      </c>
      <c r="CU64">
        <v>0.49997231364250183</v>
      </c>
      <c r="CV64">
        <v>0.50136160850524902</v>
      </c>
      <c r="CW64">
        <v>-0.10067469626665115</v>
      </c>
      <c r="CX64">
        <v>-0.41036942601203918</v>
      </c>
      <c r="CY64">
        <v>-0.43829247355461121</v>
      </c>
      <c r="CZ64">
        <v>-0.47590267658233643</v>
      </c>
      <c r="DA64">
        <v>-0.49448603391647339</v>
      </c>
      <c r="DB64">
        <v>-0.55512440204620361</v>
      </c>
      <c r="DC64">
        <v>-0.51571893692016602</v>
      </c>
      <c r="DD64">
        <v>-0.4382472038269043</v>
      </c>
      <c r="DE64">
        <v>-0.41146600246429443</v>
      </c>
      <c r="DF64">
        <v>-0.30788865685462952</v>
      </c>
      <c r="DG64">
        <v>-0.18236447870731354</v>
      </c>
      <c r="DH64">
        <v>-4.0919475257396698E-2</v>
      </c>
      <c r="DI64">
        <v>-2.0314054563641548E-2</v>
      </c>
      <c r="DJ64">
        <v>6.2926337122917175E-2</v>
      </c>
      <c r="DK64">
        <v>-3.812023252248764E-2</v>
      </c>
      <c r="DL64">
        <v>-0.28951957821846008</v>
      </c>
      <c r="DM64">
        <v>-0.13335560262203217</v>
      </c>
      <c r="DN64">
        <v>2.7720121666789055E-2</v>
      </c>
      <c r="DO64">
        <v>0.335012286901474</v>
      </c>
      <c r="DP64">
        <v>0.56237757205963135</v>
      </c>
      <c r="DQ64">
        <v>0.46608427166938782</v>
      </c>
      <c r="DR64">
        <v>0.52268165349960327</v>
      </c>
      <c r="DS64">
        <v>0.56573504209518433</v>
      </c>
      <c r="DT64">
        <v>0.57021266222000122</v>
      </c>
      <c r="DU64">
        <v>-3.1459562480449677E-2</v>
      </c>
      <c r="DV64">
        <v>-0.34043854475021362</v>
      </c>
      <c r="DW64">
        <v>-0.37344199419021606</v>
      </c>
      <c r="DX64">
        <v>-0.41575735807418823</v>
      </c>
      <c r="DY64">
        <v>-0.40832298994064331</v>
      </c>
      <c r="DZ64">
        <v>-0.4725700318813324</v>
      </c>
      <c r="EA64">
        <v>-0.43539032340049744</v>
      </c>
      <c r="EB64">
        <v>-0.35967755317687988</v>
      </c>
      <c r="EC64">
        <v>-0.33262914419174194</v>
      </c>
      <c r="ED64">
        <v>-0.23023000359535217</v>
      </c>
      <c r="EE64">
        <v>-0.10063019394874573</v>
      </c>
      <c r="EF64">
        <v>4.1874349117279053E-2</v>
      </c>
      <c r="EG64">
        <v>5.7487893849611282E-2</v>
      </c>
      <c r="EH64">
        <v>0.14117215573787689</v>
      </c>
      <c r="EI64">
        <v>4.172375425696373E-2</v>
      </c>
      <c r="EJ64">
        <v>-0.20567035675048828</v>
      </c>
      <c r="EK64">
        <v>-4.8683770000934601E-2</v>
      </c>
      <c r="EL64">
        <v>0.10995741188526154</v>
      </c>
      <c r="EM64">
        <v>0.42102313041687012</v>
      </c>
      <c r="EN64">
        <v>0.64893227815628052</v>
      </c>
      <c r="EO64">
        <v>0.55624425411224365</v>
      </c>
      <c r="EP64">
        <v>0.61594659090042114</v>
      </c>
      <c r="EQ64">
        <v>0.66068601608276367</v>
      </c>
      <c r="ER64">
        <v>0.66962271928787231</v>
      </c>
      <c r="ES64">
        <v>6.8476103246212006E-2</v>
      </c>
      <c r="ET64">
        <v>-0.23946946859359741</v>
      </c>
      <c r="EU64">
        <v>-0.27980822324752808</v>
      </c>
      <c r="EV64">
        <v>-0.32891705632209778</v>
      </c>
      <c r="EW64">
        <v>60.288021087646484</v>
      </c>
      <c r="EX64">
        <v>59.340976715087891</v>
      </c>
      <c r="EY64">
        <v>58.412254333496094</v>
      </c>
      <c r="EZ64">
        <v>57.085655212402344</v>
      </c>
      <c r="FA64">
        <v>56.313922882080078</v>
      </c>
      <c r="FB64">
        <v>55.751632690429688</v>
      </c>
      <c r="FC64">
        <v>56.230091094970703</v>
      </c>
      <c r="FD64">
        <v>59.250591278076172</v>
      </c>
      <c r="FE64">
        <v>63.137092590332031</v>
      </c>
      <c r="FF64">
        <v>67.534217834472656</v>
      </c>
      <c r="FG64">
        <v>72.065086364746094</v>
      </c>
      <c r="FH64">
        <v>76.297523498535156</v>
      </c>
      <c r="FI64">
        <v>79.604103088378906</v>
      </c>
      <c r="FJ64">
        <v>81.733978271484375</v>
      </c>
      <c r="FK64">
        <v>83.555885314941406</v>
      </c>
      <c r="FL64">
        <v>83.959312438964844</v>
      </c>
      <c r="FM64">
        <v>82.803680419921875</v>
      </c>
      <c r="FN64">
        <v>80.73095703125</v>
      </c>
      <c r="FO64">
        <v>77.947860717773438</v>
      </c>
      <c r="FP64">
        <v>74.229515075683594</v>
      </c>
      <c r="FQ64">
        <v>68.968132019042969</v>
      </c>
      <c r="FR64">
        <v>65.355125427246094</v>
      </c>
      <c r="FS64">
        <v>63.351371765136719</v>
      </c>
      <c r="FT64">
        <v>61.887527465820313</v>
      </c>
      <c r="FU64">
        <v>2.8388800099492073E-2</v>
      </c>
      <c r="FV64">
        <v>5.6329511106014252E-2</v>
      </c>
      <c r="FW64">
        <v>3.0905745923519135E-2</v>
      </c>
      <c r="FX64">
        <v>195.40908813476563</v>
      </c>
      <c r="FY64">
        <v>1</v>
      </c>
      <c r="FZ64" s="28"/>
      <c r="GA64" s="28"/>
    </row>
    <row r="65" spans="1:183" x14ac:dyDescent="0.2">
      <c r="A65" t="s">
        <v>186</v>
      </c>
      <c r="B65" t="s">
        <v>236</v>
      </c>
      <c r="C65" t="s">
        <v>2</v>
      </c>
      <c r="D65" t="s">
        <v>202</v>
      </c>
      <c r="E65" t="s">
        <v>207</v>
      </c>
      <c r="F65" t="s">
        <v>183</v>
      </c>
      <c r="G65" t="s">
        <v>1</v>
      </c>
      <c r="H65">
        <v>6300</v>
      </c>
      <c r="I65">
        <v>5.0476984977722168</v>
      </c>
      <c r="J65">
        <v>4.7899041175842285</v>
      </c>
      <c r="K65">
        <v>4.4253664016723633</v>
      </c>
      <c r="L65">
        <v>4.2363886833190918</v>
      </c>
      <c r="M65">
        <v>4.3209066390991211</v>
      </c>
      <c r="N65">
        <v>4.4722442626953125</v>
      </c>
      <c r="O65">
        <v>5.0648288726806641</v>
      </c>
      <c r="P65">
        <v>5.4046812057495117</v>
      </c>
      <c r="Q65">
        <v>5.1773056983947754</v>
      </c>
      <c r="R65">
        <v>5.2732906341552734</v>
      </c>
      <c r="S65">
        <v>5.4664306640625</v>
      </c>
      <c r="T65">
        <v>5.7669024467468262</v>
      </c>
      <c r="U65">
        <v>6.1906299591064453</v>
      </c>
      <c r="V65">
        <v>6.4568204879760742</v>
      </c>
      <c r="W65">
        <v>6.6944994926452637</v>
      </c>
      <c r="X65">
        <v>7.4195055961608887</v>
      </c>
      <c r="Y65">
        <v>7.8571276664733887</v>
      </c>
      <c r="Z65">
        <v>8.4711503982543945</v>
      </c>
      <c r="AA65">
        <v>8.5609598159790039</v>
      </c>
      <c r="AB65">
        <v>8.3443565368652344</v>
      </c>
      <c r="AC65">
        <v>8.0615634918212891</v>
      </c>
      <c r="AD65">
        <v>7.7267241477966309</v>
      </c>
      <c r="AE65">
        <v>7.0756635665893555</v>
      </c>
      <c r="AF65">
        <v>5.9442448616027832</v>
      </c>
      <c r="AG65">
        <v>-0.84668153524398804</v>
      </c>
      <c r="AH65">
        <v>-0.64078605175018311</v>
      </c>
      <c r="AI65">
        <v>-0.74034923315048218</v>
      </c>
      <c r="AJ65">
        <v>-0.87486845254898071</v>
      </c>
      <c r="AK65">
        <v>-0.75544774532318115</v>
      </c>
      <c r="AL65">
        <v>-0.69803887605667114</v>
      </c>
      <c r="AM65">
        <v>-0.58470344543457031</v>
      </c>
      <c r="AN65">
        <v>-0.57226336002349854</v>
      </c>
      <c r="AO65">
        <v>-0.44834545254707336</v>
      </c>
      <c r="AP65">
        <v>-0.39334592223167419</v>
      </c>
      <c r="AQ65">
        <v>-0.11362729221582413</v>
      </c>
      <c r="AR65">
        <v>-0.11620108783245087</v>
      </c>
      <c r="AS65">
        <v>-9.4272434711456299E-2</v>
      </c>
      <c r="AT65">
        <v>-8.1569895148277283E-2</v>
      </c>
      <c r="AU65">
        <v>-0.23613514006137848</v>
      </c>
      <c r="AV65">
        <v>0.51094567775726318</v>
      </c>
      <c r="AW65">
        <v>0.58226519823074341</v>
      </c>
      <c r="AX65">
        <v>0.74824404716491699</v>
      </c>
      <c r="AY65">
        <v>0.71327328681945801</v>
      </c>
      <c r="AZ65">
        <v>0.55631405115127563</v>
      </c>
      <c r="BA65">
        <v>-0.4709717333316803</v>
      </c>
      <c r="BB65">
        <v>-0.79181182384490967</v>
      </c>
      <c r="BC65">
        <v>-0.70869666337966919</v>
      </c>
      <c r="BD65">
        <v>-0.76838397979736328</v>
      </c>
      <c r="BE65">
        <v>-0.74674504995346069</v>
      </c>
      <c r="BF65">
        <v>-0.54161113500595093</v>
      </c>
      <c r="BG65">
        <v>-0.64852416515350342</v>
      </c>
      <c r="BH65">
        <v>-0.78153771162033081</v>
      </c>
      <c r="BI65">
        <v>-0.66529345512390137</v>
      </c>
      <c r="BJ65">
        <v>-0.60632872581481934</v>
      </c>
      <c r="BK65">
        <v>-0.49029180407524109</v>
      </c>
      <c r="BL65">
        <v>-0.47034987807273865</v>
      </c>
      <c r="BM65">
        <v>-0.34812900424003601</v>
      </c>
      <c r="BN65">
        <v>-0.28960812091827393</v>
      </c>
      <c r="BO65">
        <v>-1.9334727898240089E-2</v>
      </c>
      <c r="BP65">
        <v>-1.7409218475222588E-2</v>
      </c>
      <c r="BQ65">
        <v>9.5821330323815346E-3</v>
      </c>
      <c r="BR65">
        <v>2.8111813589930534E-2</v>
      </c>
      <c r="BS65">
        <v>-0.12053663283586502</v>
      </c>
      <c r="BT65">
        <v>0.62950098514556885</v>
      </c>
      <c r="BU65">
        <v>0.70382511615753174</v>
      </c>
      <c r="BV65">
        <v>0.87581932544708252</v>
      </c>
      <c r="BW65">
        <v>0.83701521158218384</v>
      </c>
      <c r="BX65">
        <v>0.67481917142868042</v>
      </c>
      <c r="BY65">
        <v>-0.35210368037223816</v>
      </c>
      <c r="BZ65">
        <v>-0.67652511596679688</v>
      </c>
      <c r="CA65">
        <v>-0.58815032243728638</v>
      </c>
      <c r="CB65">
        <v>-0.65857946872711182</v>
      </c>
      <c r="CC65">
        <v>-0.67752939462661743</v>
      </c>
      <c r="CD65">
        <v>-0.4729229211807251</v>
      </c>
      <c r="CE65">
        <v>-0.58492636680603027</v>
      </c>
      <c r="CF65">
        <v>-0.71689713001251221</v>
      </c>
      <c r="CG65">
        <v>-0.60285282135009766</v>
      </c>
      <c r="CH65">
        <v>-0.54281049966812134</v>
      </c>
      <c r="CI65">
        <v>-0.42490261793136597</v>
      </c>
      <c r="CJ65">
        <v>-0.39976492524147034</v>
      </c>
      <c r="CK65">
        <v>-0.27871939539909363</v>
      </c>
      <c r="CL65">
        <v>-0.2177596241235733</v>
      </c>
      <c r="CM65">
        <v>4.5972015708684921E-2</v>
      </c>
      <c r="CN65">
        <v>5.1013730466365814E-2</v>
      </c>
      <c r="CO65">
        <v>8.1511490046977997E-2</v>
      </c>
      <c r="CP65">
        <v>0.10407703369855881</v>
      </c>
      <c r="CQ65">
        <v>-4.0473464876413345E-2</v>
      </c>
      <c r="CR65">
        <v>0.7116120457649231</v>
      </c>
      <c r="CS65">
        <v>0.7880171537399292</v>
      </c>
      <c r="CT65">
        <v>0.96417760848999023</v>
      </c>
      <c r="CU65">
        <v>0.92271846532821655</v>
      </c>
      <c r="CV65">
        <v>0.75689542293548584</v>
      </c>
      <c r="CW65">
        <v>-0.26977604627609253</v>
      </c>
      <c r="CX65">
        <v>-0.59667789936065674</v>
      </c>
      <c r="CY65">
        <v>-0.50466024875640869</v>
      </c>
      <c r="CZ65">
        <v>-0.58252918720245361</v>
      </c>
      <c r="DA65">
        <v>-0.60831373929977417</v>
      </c>
      <c r="DB65">
        <v>-0.40423470735549927</v>
      </c>
      <c r="DC65">
        <v>-0.52132856845855713</v>
      </c>
      <c r="DD65">
        <v>-0.6522565484046936</v>
      </c>
      <c r="DE65">
        <v>-0.54041218757629395</v>
      </c>
      <c r="DF65">
        <v>-0.47929230332374573</v>
      </c>
      <c r="DG65">
        <v>-0.35951343178749084</v>
      </c>
      <c r="DH65">
        <v>-0.32917997241020203</v>
      </c>
      <c r="DI65">
        <v>-0.20930978655815125</v>
      </c>
      <c r="DJ65">
        <v>-0.14591112732887268</v>
      </c>
      <c r="DK65">
        <v>0.11127875745296478</v>
      </c>
      <c r="DL65">
        <v>0.11943668127059937</v>
      </c>
      <c r="DM65">
        <v>0.15344084799289703</v>
      </c>
      <c r="DN65">
        <v>0.18004225194454193</v>
      </c>
      <c r="DO65">
        <v>3.958970308303833E-2</v>
      </c>
      <c r="DP65">
        <v>0.79372310638427734</v>
      </c>
      <c r="DQ65">
        <v>0.87220919132232666</v>
      </c>
      <c r="DR65">
        <v>1.0525358915328979</v>
      </c>
      <c r="DS65">
        <v>1.008421778678894</v>
      </c>
      <c r="DT65">
        <v>0.83897167444229126</v>
      </c>
      <c r="DU65">
        <v>-0.1874484121799469</v>
      </c>
      <c r="DV65">
        <v>-0.5168306827545166</v>
      </c>
      <c r="DW65">
        <v>-0.42117020487785339</v>
      </c>
      <c r="DX65">
        <v>-0.50647890567779541</v>
      </c>
      <c r="DY65">
        <v>-0.50837725400924683</v>
      </c>
      <c r="DZ65">
        <v>-0.30505979061126709</v>
      </c>
      <c r="EA65">
        <v>-0.42950347065925598</v>
      </c>
      <c r="EB65">
        <v>-0.5589258074760437</v>
      </c>
      <c r="EC65">
        <v>-0.45025789737701416</v>
      </c>
      <c r="ED65">
        <v>-0.38758209347724915</v>
      </c>
      <c r="EE65">
        <v>-0.26510182023048401</v>
      </c>
      <c r="EF65">
        <v>-0.22726652026176453</v>
      </c>
      <c r="EG65">
        <v>-0.10909333080053329</v>
      </c>
      <c r="EH65">
        <v>-4.2173318564891815E-2</v>
      </c>
      <c r="EI65">
        <v>0.20557132363319397</v>
      </c>
      <c r="EJ65">
        <v>0.2182285487651825</v>
      </c>
      <c r="EK65">
        <v>0.25729542970657349</v>
      </c>
      <c r="EL65">
        <v>0.2897239625453949</v>
      </c>
      <c r="EM65">
        <v>0.15518820285797119</v>
      </c>
      <c r="EN65">
        <v>0.91227841377258301</v>
      </c>
      <c r="EO65">
        <v>0.99376910924911499</v>
      </c>
      <c r="EP65">
        <v>1.1801111698150635</v>
      </c>
      <c r="EQ65">
        <v>1.1321636438369751</v>
      </c>
      <c r="ER65">
        <v>0.95747679471969604</v>
      </c>
      <c r="ES65">
        <v>-6.8580366671085358E-2</v>
      </c>
      <c r="ET65">
        <v>-0.40154397487640381</v>
      </c>
      <c r="EU65">
        <v>-0.30062383413314819</v>
      </c>
      <c r="EV65">
        <v>-0.39667436480522156</v>
      </c>
      <c r="EW65">
        <v>69.087806701660156</v>
      </c>
      <c r="EX65">
        <v>67.671394348144531</v>
      </c>
      <c r="EY65">
        <v>65.801506042480469</v>
      </c>
      <c r="EZ65">
        <v>64.237823486328125</v>
      </c>
      <c r="FA65">
        <v>63.407161712646484</v>
      </c>
      <c r="FB65">
        <v>62.706974029541016</v>
      </c>
      <c r="FC65">
        <v>62.891242980957031</v>
      </c>
      <c r="FD65">
        <v>66.2098388671875</v>
      </c>
      <c r="FE65">
        <v>70.076141357421875</v>
      </c>
      <c r="FF65">
        <v>73.906661987304688</v>
      </c>
      <c r="FG65">
        <v>78.077110290527344</v>
      </c>
      <c r="FH65">
        <v>81.682815551757813</v>
      </c>
      <c r="FI65">
        <v>84.746910095214844</v>
      </c>
      <c r="FJ65">
        <v>87.131507873535156</v>
      </c>
      <c r="FK65">
        <v>88.776504516601563</v>
      </c>
      <c r="FL65">
        <v>89.393882751464844</v>
      </c>
      <c r="FM65">
        <v>89.244155883789063</v>
      </c>
      <c r="FN65">
        <v>88.189590454101563</v>
      </c>
      <c r="FO65">
        <v>86.059516906738281</v>
      </c>
      <c r="FP65">
        <v>82.213905334472656</v>
      </c>
      <c r="FQ65">
        <v>78.40887451171875</v>
      </c>
      <c r="FR65">
        <v>75.284988403320313</v>
      </c>
      <c r="FS65">
        <v>73.15997314453125</v>
      </c>
      <c r="FT65">
        <v>71.4659423828125</v>
      </c>
      <c r="FU65">
        <v>3.2676316797733307E-2</v>
      </c>
      <c r="FV65">
        <v>7.2794191539287567E-2</v>
      </c>
      <c r="FW65">
        <v>3.466401994228363E-2</v>
      </c>
      <c r="FX65">
        <v>233.36363220214844</v>
      </c>
      <c r="FY65">
        <v>1</v>
      </c>
      <c r="FZ65" s="28"/>
      <c r="GA65" s="28"/>
    </row>
    <row r="66" spans="1:183" x14ac:dyDescent="0.2">
      <c r="A66" t="s">
        <v>186</v>
      </c>
      <c r="B66" t="s">
        <v>236</v>
      </c>
      <c r="C66" t="s">
        <v>2</v>
      </c>
      <c r="D66" t="s">
        <v>202</v>
      </c>
      <c r="E66" t="s">
        <v>207</v>
      </c>
      <c r="F66" t="s">
        <v>184</v>
      </c>
      <c r="G66" t="s">
        <v>1</v>
      </c>
      <c r="H66">
        <v>2940</v>
      </c>
      <c r="I66">
        <v>2.9701097011566162</v>
      </c>
      <c r="J66">
        <v>2.7248425483703613</v>
      </c>
      <c r="K66">
        <v>2.4335784912109375</v>
      </c>
      <c r="L66">
        <v>2.3682446479797363</v>
      </c>
      <c r="M66">
        <v>2.3380334377288818</v>
      </c>
      <c r="N66">
        <v>2.5803465843200684</v>
      </c>
      <c r="O66">
        <v>3.0691969394683838</v>
      </c>
      <c r="P66">
        <v>3.2580704689025879</v>
      </c>
      <c r="Q66">
        <v>3.3501501083374023</v>
      </c>
      <c r="R66">
        <v>3.2922289371490479</v>
      </c>
      <c r="S66">
        <v>3.3475449085235596</v>
      </c>
      <c r="T66">
        <v>3.7538638114929199</v>
      </c>
      <c r="U66">
        <v>3.9925639629364014</v>
      </c>
      <c r="V66">
        <v>4.1210012435913086</v>
      </c>
      <c r="W66">
        <v>4.4310708045959473</v>
      </c>
      <c r="X66">
        <v>4.6935391426086426</v>
      </c>
      <c r="Y66">
        <v>4.9686064720153809</v>
      </c>
      <c r="Z66">
        <v>5.2653026580810547</v>
      </c>
      <c r="AA66">
        <v>5.4459452629089355</v>
      </c>
      <c r="AB66">
        <v>5.5308952331542969</v>
      </c>
      <c r="AC66">
        <v>5.4815073013305664</v>
      </c>
      <c r="AD66">
        <v>5.0900735855102539</v>
      </c>
      <c r="AE66">
        <v>4.3886022567749023</v>
      </c>
      <c r="AF66">
        <v>3.640455961227417</v>
      </c>
      <c r="AG66">
        <v>-1.1773654222488403</v>
      </c>
      <c r="AH66">
        <v>-1.1109449863433838</v>
      </c>
      <c r="AI66">
        <v>-1.2014164924621582</v>
      </c>
      <c r="AJ66">
        <v>-1.0936163663864136</v>
      </c>
      <c r="AK66">
        <v>-1.1461770534515381</v>
      </c>
      <c r="AL66">
        <v>-1.0575079917907715</v>
      </c>
      <c r="AM66">
        <v>-0.89062082767486572</v>
      </c>
      <c r="AN66">
        <v>-0.73983222246170044</v>
      </c>
      <c r="AO66">
        <v>-0.10878566652536392</v>
      </c>
      <c r="AP66">
        <v>-0.11058450490236282</v>
      </c>
      <c r="AQ66">
        <v>-0.17309494316577911</v>
      </c>
      <c r="AR66">
        <v>0.14936119318008423</v>
      </c>
      <c r="AS66">
        <v>1.633695513010025E-2</v>
      </c>
      <c r="AT66">
        <v>-0.21362394094467163</v>
      </c>
      <c r="AU66">
        <v>2.0387185737490654E-2</v>
      </c>
      <c r="AV66">
        <v>0.33481612801551819</v>
      </c>
      <c r="AW66">
        <v>0.39641940593719482</v>
      </c>
      <c r="AX66">
        <v>0.44048026204109192</v>
      </c>
      <c r="AY66">
        <v>0.44720697402954102</v>
      </c>
      <c r="AZ66">
        <v>0.60426384210586548</v>
      </c>
      <c r="BA66">
        <v>-0.51014727354049683</v>
      </c>
      <c r="BB66">
        <v>-0.98501783609390259</v>
      </c>
      <c r="BC66">
        <v>-1.1318310499191284</v>
      </c>
      <c r="BD66">
        <v>-1.1739951372146606</v>
      </c>
      <c r="BE66">
        <v>-1.0793344974517822</v>
      </c>
      <c r="BF66">
        <v>-1.0152493715286255</v>
      </c>
      <c r="BG66">
        <v>-1.1084784269332886</v>
      </c>
      <c r="BH66">
        <v>-1.0052926540374756</v>
      </c>
      <c r="BI66">
        <v>-1.0579440593719482</v>
      </c>
      <c r="BJ66">
        <v>-0.96844607591629028</v>
      </c>
      <c r="BK66">
        <v>-0.79671257734298706</v>
      </c>
      <c r="BL66">
        <v>-0.64568346738815308</v>
      </c>
      <c r="BM66">
        <v>-3.44264917075634E-2</v>
      </c>
      <c r="BN66">
        <v>-3.4858565777540207E-2</v>
      </c>
      <c r="BO66">
        <v>-9.3826793134212494E-2</v>
      </c>
      <c r="BP66">
        <v>0.23147052526473999</v>
      </c>
      <c r="BQ66">
        <v>0.10413573682308197</v>
      </c>
      <c r="BR66">
        <v>-0.12369067966938019</v>
      </c>
      <c r="BS66">
        <v>0.11298647522926331</v>
      </c>
      <c r="BT66">
        <v>0.42791262269020081</v>
      </c>
      <c r="BU66">
        <v>0.49197494983673096</v>
      </c>
      <c r="BV66">
        <v>0.53823065757751465</v>
      </c>
      <c r="BW66">
        <v>0.54905551671981812</v>
      </c>
      <c r="BX66">
        <v>0.70302891731262207</v>
      </c>
      <c r="BY66">
        <v>-0.39553415775299072</v>
      </c>
      <c r="BZ66">
        <v>-0.86844092607498169</v>
      </c>
      <c r="CA66">
        <v>-1.0200031995773315</v>
      </c>
      <c r="CB66">
        <v>-1.0693525075912476</v>
      </c>
      <c r="CC66">
        <v>-1.0114384889602661</v>
      </c>
      <c r="CD66">
        <v>-0.94897085428237915</v>
      </c>
      <c r="CE66">
        <v>-1.0441098213195801</v>
      </c>
      <c r="CF66">
        <v>-0.94411987066268921</v>
      </c>
      <c r="CG66">
        <v>-0.99683421850204468</v>
      </c>
      <c r="CH66">
        <v>-0.90676206350326538</v>
      </c>
      <c r="CI66">
        <v>-0.73167198896408081</v>
      </c>
      <c r="CJ66">
        <v>-0.58047628402709961</v>
      </c>
      <c r="CK66">
        <v>1.7074447125196457E-2</v>
      </c>
      <c r="CL66">
        <v>1.7588984221220016E-2</v>
      </c>
      <c r="CM66">
        <v>-3.8925919681787491E-2</v>
      </c>
      <c r="CN66">
        <v>0.28833919763565063</v>
      </c>
      <c r="CO66">
        <v>0.16494490206241608</v>
      </c>
      <c r="CP66">
        <v>-6.1403181403875351E-2</v>
      </c>
      <c r="CQ66">
        <v>0.17712046205997467</v>
      </c>
      <c r="CR66">
        <v>0.49239099025726318</v>
      </c>
      <c r="CS66">
        <v>0.55815643072128296</v>
      </c>
      <c r="CT66">
        <v>0.60593223571777344</v>
      </c>
      <c r="CU66">
        <v>0.61959552764892578</v>
      </c>
      <c r="CV66">
        <v>0.77143329381942749</v>
      </c>
      <c r="CW66">
        <v>-0.31615346670150757</v>
      </c>
      <c r="CX66">
        <v>-0.78770005702972412</v>
      </c>
      <c r="CY66">
        <v>-0.94255155324935913</v>
      </c>
      <c r="CZ66">
        <v>-0.99687737226486206</v>
      </c>
      <c r="DA66">
        <v>-0.94354254007339478</v>
      </c>
      <c r="DB66">
        <v>-0.88269233703613281</v>
      </c>
      <c r="DC66">
        <v>-0.97974121570587158</v>
      </c>
      <c r="DD66">
        <v>-0.88294708728790283</v>
      </c>
      <c r="DE66">
        <v>-0.93572437763214111</v>
      </c>
      <c r="DF66">
        <v>-0.84507805109024048</v>
      </c>
      <c r="DG66">
        <v>-0.66663140058517456</v>
      </c>
      <c r="DH66">
        <v>-0.51526910066604614</v>
      </c>
      <c r="DI66">
        <v>6.8575389683246613E-2</v>
      </c>
      <c r="DJ66">
        <v>7.0036537945270538E-2</v>
      </c>
      <c r="DK66">
        <v>1.5974955633282661E-2</v>
      </c>
      <c r="DL66">
        <v>0.34520787000656128</v>
      </c>
      <c r="DM66">
        <v>0.22575406730175018</v>
      </c>
      <c r="DN66">
        <v>8.8431703625246882E-4</v>
      </c>
      <c r="DO66">
        <v>0.24125444889068604</v>
      </c>
      <c r="DP66">
        <v>0.55686932802200317</v>
      </c>
      <c r="DQ66">
        <v>0.62433791160583496</v>
      </c>
      <c r="DR66">
        <v>0.67363381385803223</v>
      </c>
      <c r="DS66">
        <v>0.69013553857803345</v>
      </c>
      <c r="DT66">
        <v>0.83983767032623291</v>
      </c>
      <c r="DU66">
        <v>-0.23677277565002441</v>
      </c>
      <c r="DV66">
        <v>-0.70695918798446655</v>
      </c>
      <c r="DW66">
        <v>-0.86509996652603149</v>
      </c>
      <c r="DX66">
        <v>-0.92440223693847656</v>
      </c>
      <c r="DY66">
        <v>-0.84551155567169189</v>
      </c>
      <c r="DZ66">
        <v>-0.78699672222137451</v>
      </c>
      <c r="EA66">
        <v>-0.88680320978164673</v>
      </c>
      <c r="EB66">
        <v>-0.79462331533432007</v>
      </c>
      <c r="EC66">
        <v>-0.84749144315719604</v>
      </c>
      <c r="ED66">
        <v>-0.75601613521575928</v>
      </c>
      <c r="EE66">
        <v>-0.5727231502532959</v>
      </c>
      <c r="EF66">
        <v>-0.42112034559249878</v>
      </c>
      <c r="EG66">
        <v>0.14293456077575684</v>
      </c>
      <c r="EH66">
        <v>0.14576247334480286</v>
      </c>
      <c r="EI66">
        <v>9.5243096351623535E-2</v>
      </c>
      <c r="EJ66">
        <v>0.42731720209121704</v>
      </c>
      <c r="EK66">
        <v>0.3135528564453125</v>
      </c>
      <c r="EL66">
        <v>9.0817570686340332E-2</v>
      </c>
      <c r="EM66">
        <v>0.33385375142097473</v>
      </c>
      <c r="EN66">
        <v>0.64996588230133057</v>
      </c>
      <c r="EO66">
        <v>0.71989345550537109</v>
      </c>
      <c r="EP66">
        <v>0.77138417959213257</v>
      </c>
      <c r="EQ66">
        <v>0.79198408126831055</v>
      </c>
      <c r="ER66">
        <v>0.9386027455329895</v>
      </c>
      <c r="ES66">
        <v>-0.12215964496135712</v>
      </c>
      <c r="ET66">
        <v>-0.59038227796554565</v>
      </c>
      <c r="EU66">
        <v>-0.75327211618423462</v>
      </c>
      <c r="EV66">
        <v>-0.81975960731506348</v>
      </c>
      <c r="EW66">
        <v>67.568611145019531</v>
      </c>
      <c r="EX66">
        <v>66.300117492675781</v>
      </c>
      <c r="EY66">
        <v>65.112869262695313</v>
      </c>
      <c r="EZ66">
        <v>64.207901000976563</v>
      </c>
      <c r="FA66">
        <v>62.933570861816406</v>
      </c>
      <c r="FB66">
        <v>62.223659515380859</v>
      </c>
      <c r="FC66">
        <v>62.942775726318359</v>
      </c>
      <c r="FD66">
        <v>67.32781982421875</v>
      </c>
      <c r="FE66">
        <v>72.504692077636719</v>
      </c>
      <c r="FF66">
        <v>76.972846984863281</v>
      </c>
      <c r="FG66">
        <v>80.681053161621094</v>
      </c>
      <c r="FH66">
        <v>82.891830444335938</v>
      </c>
      <c r="FI66">
        <v>85.268157958984375</v>
      </c>
      <c r="FJ66">
        <v>87.610565185546875</v>
      </c>
      <c r="FK66">
        <v>89.650917053222656</v>
      </c>
      <c r="FL66">
        <v>91.299087524414063</v>
      </c>
      <c r="FM66">
        <v>92.377487182617188</v>
      </c>
      <c r="FN66">
        <v>92.185157775878906</v>
      </c>
      <c r="FO66">
        <v>90.600807189941406</v>
      </c>
      <c r="FP66">
        <v>86.210601806640625</v>
      </c>
      <c r="FQ66">
        <v>78.431343078613281</v>
      </c>
      <c r="FR66">
        <v>73.626968383789063</v>
      </c>
      <c r="FS66">
        <v>71.304946899414063</v>
      </c>
      <c r="FT66">
        <v>69.677513122558594</v>
      </c>
      <c r="FU66">
        <v>2.9338153079152107E-2</v>
      </c>
      <c r="FV66">
        <v>5.8671683073043823E-2</v>
      </c>
      <c r="FW66">
        <v>3.1835075467824936E-2</v>
      </c>
      <c r="FX66">
        <v>126.45454406738281</v>
      </c>
      <c r="FY66">
        <v>1</v>
      </c>
      <c r="FZ66" s="28"/>
      <c r="GA66" s="28"/>
    </row>
    <row r="67" spans="1:183" x14ac:dyDescent="0.2">
      <c r="A67" t="s">
        <v>186</v>
      </c>
      <c r="B67" t="s">
        <v>236</v>
      </c>
      <c r="C67" t="s">
        <v>2</v>
      </c>
      <c r="D67" t="s">
        <v>202</v>
      </c>
      <c r="E67" t="s">
        <v>207</v>
      </c>
      <c r="F67" t="s">
        <v>185</v>
      </c>
      <c r="G67" t="s">
        <v>1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  <c r="BY67">
        <v>0</v>
      </c>
      <c r="BZ67">
        <v>0</v>
      </c>
      <c r="CA67">
        <v>0</v>
      </c>
      <c r="CB67">
        <v>0</v>
      </c>
      <c r="CC67">
        <v>0</v>
      </c>
      <c r="CD67">
        <v>0</v>
      </c>
      <c r="CE67">
        <v>0</v>
      </c>
      <c r="CF67">
        <v>0</v>
      </c>
      <c r="CG67">
        <v>0</v>
      </c>
      <c r="CH67">
        <v>0</v>
      </c>
      <c r="CI67">
        <v>0</v>
      </c>
      <c r="CJ67">
        <v>0</v>
      </c>
      <c r="CK67">
        <v>0</v>
      </c>
      <c r="CL67">
        <v>0</v>
      </c>
      <c r="CM67">
        <v>0</v>
      </c>
      <c r="CN67">
        <v>0</v>
      </c>
      <c r="CO67">
        <v>0</v>
      </c>
      <c r="CP67">
        <v>0</v>
      </c>
      <c r="CQ67">
        <v>0</v>
      </c>
      <c r="CR67">
        <v>0</v>
      </c>
      <c r="CS67">
        <v>0</v>
      </c>
      <c r="CT67">
        <v>0</v>
      </c>
      <c r="CU67">
        <v>0</v>
      </c>
      <c r="CV67">
        <v>0</v>
      </c>
      <c r="CW67">
        <v>0</v>
      </c>
      <c r="CX67">
        <v>0</v>
      </c>
      <c r="CY67">
        <v>0</v>
      </c>
      <c r="CZ67">
        <v>0</v>
      </c>
      <c r="DA67">
        <v>0</v>
      </c>
      <c r="DB67">
        <v>0</v>
      </c>
      <c r="DC67">
        <v>0</v>
      </c>
      <c r="DD67">
        <v>0</v>
      </c>
      <c r="DE67">
        <v>0</v>
      </c>
      <c r="DF67">
        <v>0</v>
      </c>
      <c r="DG67">
        <v>0</v>
      </c>
      <c r="DH67">
        <v>0</v>
      </c>
      <c r="DI67">
        <v>0</v>
      </c>
      <c r="DJ67">
        <v>0</v>
      </c>
      <c r="DK67">
        <v>0</v>
      </c>
      <c r="DL67">
        <v>0</v>
      </c>
      <c r="DM67">
        <v>0</v>
      </c>
      <c r="DN67">
        <v>0</v>
      </c>
      <c r="DO67">
        <v>0</v>
      </c>
      <c r="DP67">
        <v>0</v>
      </c>
      <c r="DQ67">
        <v>0</v>
      </c>
      <c r="DR67">
        <v>0</v>
      </c>
      <c r="DS67">
        <v>0</v>
      </c>
      <c r="DT67">
        <v>0</v>
      </c>
      <c r="DU67">
        <v>0</v>
      </c>
      <c r="DV67">
        <v>0</v>
      </c>
      <c r="DW67">
        <v>0</v>
      </c>
      <c r="DX67">
        <v>0</v>
      </c>
      <c r="DY67">
        <v>0</v>
      </c>
      <c r="DZ67">
        <v>0</v>
      </c>
      <c r="EA67">
        <v>0</v>
      </c>
      <c r="EB67">
        <v>0</v>
      </c>
      <c r="EC67">
        <v>0</v>
      </c>
      <c r="ED67">
        <v>0</v>
      </c>
      <c r="EE67">
        <v>0</v>
      </c>
      <c r="EF67">
        <v>0</v>
      </c>
      <c r="EG67">
        <v>0</v>
      </c>
      <c r="EH67">
        <v>0</v>
      </c>
      <c r="EI67">
        <v>0</v>
      </c>
      <c r="EJ67">
        <v>0</v>
      </c>
      <c r="EK67">
        <v>0</v>
      </c>
      <c r="EL67">
        <v>0</v>
      </c>
      <c r="EM67">
        <v>0</v>
      </c>
      <c r="EN67">
        <v>0</v>
      </c>
      <c r="EO67">
        <v>0</v>
      </c>
      <c r="EP67">
        <v>0</v>
      </c>
      <c r="EQ67">
        <v>0</v>
      </c>
      <c r="ER67">
        <v>0</v>
      </c>
      <c r="ES67">
        <v>0</v>
      </c>
      <c r="ET67">
        <v>0</v>
      </c>
      <c r="EU67">
        <v>0</v>
      </c>
      <c r="EV67">
        <v>0</v>
      </c>
      <c r="EW67">
        <v>0</v>
      </c>
      <c r="EX67">
        <v>0</v>
      </c>
      <c r="EY67">
        <v>0</v>
      </c>
      <c r="EZ67">
        <v>0</v>
      </c>
      <c r="FA67">
        <v>0</v>
      </c>
      <c r="FB67">
        <v>0</v>
      </c>
      <c r="FC67">
        <v>0</v>
      </c>
      <c r="FD67">
        <v>0</v>
      </c>
      <c r="FE67">
        <v>0</v>
      </c>
      <c r="FF67">
        <v>0</v>
      </c>
      <c r="FG67">
        <v>0</v>
      </c>
      <c r="FH67">
        <v>0</v>
      </c>
      <c r="FI67">
        <v>0</v>
      </c>
      <c r="FJ67">
        <v>0</v>
      </c>
      <c r="FK67">
        <v>0</v>
      </c>
      <c r="FL67">
        <v>0</v>
      </c>
      <c r="FM67">
        <v>0</v>
      </c>
      <c r="FN67">
        <v>0</v>
      </c>
      <c r="FO67">
        <v>0</v>
      </c>
      <c r="FP67">
        <v>0</v>
      </c>
      <c r="FQ67">
        <v>0</v>
      </c>
      <c r="FR67">
        <v>0</v>
      </c>
      <c r="FS67">
        <v>0</v>
      </c>
      <c r="FT67">
        <v>0</v>
      </c>
      <c r="FU67">
        <v>0</v>
      </c>
      <c r="FV67">
        <v>0</v>
      </c>
      <c r="FW67">
        <v>0</v>
      </c>
      <c r="FX67">
        <v>62.909091949462891</v>
      </c>
      <c r="FY67">
        <v>0</v>
      </c>
      <c r="FZ67" s="28"/>
      <c r="GA67" s="28"/>
    </row>
    <row r="68" spans="1:183" x14ac:dyDescent="0.2">
      <c r="A68" t="s">
        <v>186</v>
      </c>
      <c r="B68" t="s">
        <v>236</v>
      </c>
      <c r="C68" t="s">
        <v>2</v>
      </c>
      <c r="D68" t="s">
        <v>202</v>
      </c>
      <c r="E68" t="s">
        <v>208</v>
      </c>
      <c r="F68" t="s">
        <v>1</v>
      </c>
      <c r="G68" t="s">
        <v>198</v>
      </c>
      <c r="H68">
        <v>33916</v>
      </c>
      <c r="I68">
        <v>26.516347885131836</v>
      </c>
      <c r="J68">
        <v>24.041566848754883</v>
      </c>
      <c r="K68">
        <v>22.471641540527344</v>
      </c>
      <c r="L68">
        <v>21.461830139160156</v>
      </c>
      <c r="M68">
        <v>20.727256774902344</v>
      </c>
      <c r="N68">
        <v>21.462505340576172</v>
      </c>
      <c r="O68">
        <v>23.2584228515625</v>
      </c>
      <c r="P68">
        <v>24.610240936279297</v>
      </c>
      <c r="Q68">
        <v>25.230175018310547</v>
      </c>
      <c r="R68">
        <v>25.153598785400391</v>
      </c>
      <c r="S68">
        <v>26.221906661987305</v>
      </c>
      <c r="T68">
        <v>27.871362686157227</v>
      </c>
      <c r="U68">
        <v>29.745683670043945</v>
      </c>
      <c r="V68">
        <v>31.651567459106445</v>
      </c>
      <c r="W68">
        <v>33.326072692871094</v>
      </c>
      <c r="X68">
        <v>35.923259735107422</v>
      </c>
      <c r="Y68">
        <v>38.881855010986328</v>
      </c>
      <c r="Z68">
        <v>41.749385833740234</v>
      </c>
      <c r="AA68">
        <v>42.641677856445313</v>
      </c>
      <c r="AB68">
        <v>42.433914184570313</v>
      </c>
      <c r="AC68">
        <v>41.69342041015625</v>
      </c>
      <c r="AD68">
        <v>41.178359985351563</v>
      </c>
      <c r="AE68">
        <v>36.463947296142578</v>
      </c>
      <c r="AF68">
        <v>30.861539840698242</v>
      </c>
      <c r="AG68">
        <v>-2.092076301574707</v>
      </c>
      <c r="AH68">
        <v>-1.638569712638855</v>
      </c>
      <c r="AI68">
        <v>-1.4320248365402222</v>
      </c>
      <c r="AJ68">
        <v>-1.6394448280334473</v>
      </c>
      <c r="AK68">
        <v>-1.6670966148376465</v>
      </c>
      <c r="AL68">
        <v>-1.5620408058166504</v>
      </c>
      <c r="AM68">
        <v>-1.3086490631103516</v>
      </c>
      <c r="AN68">
        <v>-1.9532952308654785</v>
      </c>
      <c r="AO68">
        <v>-0.51899510622024536</v>
      </c>
      <c r="AP68">
        <v>-0.42463880777359009</v>
      </c>
      <c r="AQ68">
        <v>-0.36369019746780396</v>
      </c>
      <c r="AR68">
        <v>-3.0866539105772972E-2</v>
      </c>
      <c r="AS68">
        <v>0.53166627883911133</v>
      </c>
      <c r="AT68">
        <v>0.69235622882843018</v>
      </c>
      <c r="AU68">
        <v>1.2235021591186523</v>
      </c>
      <c r="AV68">
        <v>3.3902506828308105</v>
      </c>
      <c r="AW68">
        <v>4.4246649742126465</v>
      </c>
      <c r="AX68">
        <v>4.9391698837280273</v>
      </c>
      <c r="AY68">
        <v>4.2253942489624023</v>
      </c>
      <c r="AZ68">
        <v>4.1552891731262207</v>
      </c>
      <c r="BA68">
        <v>3.6223974078893661E-2</v>
      </c>
      <c r="BB68">
        <v>-1.9734560251235962</v>
      </c>
      <c r="BC68">
        <v>-2.4946348667144775</v>
      </c>
      <c r="BD68">
        <v>-2.249028205871582</v>
      </c>
      <c r="BE68">
        <v>-1.8887817859649658</v>
      </c>
      <c r="BF68">
        <v>-1.4471538066864014</v>
      </c>
      <c r="BG68">
        <v>-1.2486139535903931</v>
      </c>
      <c r="BH68">
        <v>-1.4570486545562744</v>
      </c>
      <c r="BI68">
        <v>-1.491857647895813</v>
      </c>
      <c r="BJ68">
        <v>-1.3894649744033813</v>
      </c>
      <c r="BK68">
        <v>-1.1300836801528931</v>
      </c>
      <c r="BL68">
        <v>-1.7657370567321777</v>
      </c>
      <c r="BM68">
        <v>-0.34777265787124634</v>
      </c>
      <c r="BN68">
        <v>-0.24732865393161774</v>
      </c>
      <c r="BO68">
        <v>-0.17823277413845062</v>
      </c>
      <c r="BP68">
        <v>0.16756641864776611</v>
      </c>
      <c r="BQ68">
        <v>0.73750483989715576</v>
      </c>
      <c r="BR68">
        <v>0.90925866365432739</v>
      </c>
      <c r="BS68">
        <v>1.4453175067901611</v>
      </c>
      <c r="BT68">
        <v>3.6183786392211914</v>
      </c>
      <c r="BU68">
        <v>4.6611886024475098</v>
      </c>
      <c r="BV68">
        <v>5.1824550628662109</v>
      </c>
      <c r="BW68">
        <v>4.4699034690856934</v>
      </c>
      <c r="BX68">
        <v>4.3986015319824219</v>
      </c>
      <c r="BY68">
        <v>0.28590860962867737</v>
      </c>
      <c r="BZ68">
        <v>-1.7205640077590942</v>
      </c>
      <c r="CA68">
        <v>-2.2548449039459229</v>
      </c>
      <c r="CB68">
        <v>-2.0290834903717041</v>
      </c>
      <c r="CC68">
        <v>-1.7479805946350098</v>
      </c>
      <c r="CD68">
        <v>-1.3145796060562134</v>
      </c>
      <c r="CE68">
        <v>-1.1215840578079224</v>
      </c>
      <c r="CF68">
        <v>-1.3307216167449951</v>
      </c>
      <c r="CG68">
        <v>-1.3704875707626343</v>
      </c>
      <c r="CH68">
        <v>-1.2699395418167114</v>
      </c>
      <c r="CI68">
        <v>-1.0064098834991455</v>
      </c>
      <c r="CJ68">
        <v>-1.635834813117981</v>
      </c>
      <c r="CK68">
        <v>-0.22918453812599182</v>
      </c>
      <c r="CL68">
        <v>-0.12452419847249985</v>
      </c>
      <c r="CM68">
        <v>-4.9785509705543518E-2</v>
      </c>
      <c r="CN68">
        <v>0.30500048398971558</v>
      </c>
      <c r="CO68">
        <v>0.88006794452667236</v>
      </c>
      <c r="CP68">
        <v>1.059484601020813</v>
      </c>
      <c r="CQ68">
        <v>1.5989460945129395</v>
      </c>
      <c r="CR68">
        <v>3.7763795852661133</v>
      </c>
      <c r="CS68">
        <v>4.8250041007995605</v>
      </c>
      <c r="CT68">
        <v>5.3509540557861328</v>
      </c>
      <c r="CU68">
        <v>4.6392502784729004</v>
      </c>
      <c r="CV68">
        <v>4.5671186447143555</v>
      </c>
      <c r="CW68">
        <v>0.45883941650390625</v>
      </c>
      <c r="CX68">
        <v>-1.5454117059707642</v>
      </c>
      <c r="CY68">
        <v>-2.0887670516967773</v>
      </c>
      <c r="CZ68">
        <v>-1.8767504692077637</v>
      </c>
      <c r="DA68">
        <v>-1.6071794033050537</v>
      </c>
      <c r="DB68">
        <v>-1.1820054054260254</v>
      </c>
      <c r="DC68">
        <v>-0.99455422163009644</v>
      </c>
      <c r="DD68">
        <v>-1.2043945789337158</v>
      </c>
      <c r="DE68">
        <v>-1.2491174936294556</v>
      </c>
      <c r="DF68">
        <v>-1.1504141092300415</v>
      </c>
      <c r="DG68">
        <v>-0.88273608684539795</v>
      </c>
      <c r="DH68">
        <v>-1.5059325695037842</v>
      </c>
      <c r="DI68">
        <v>-0.11059641093015671</v>
      </c>
      <c r="DJ68">
        <v>-1.7197364941239357E-3</v>
      </c>
      <c r="DK68">
        <v>7.866174727678299E-2</v>
      </c>
      <c r="DL68">
        <v>0.44243454933166504</v>
      </c>
      <c r="DM68">
        <v>1.022631049156189</v>
      </c>
      <c r="DN68">
        <v>1.2097105979919434</v>
      </c>
      <c r="DO68">
        <v>1.7525746822357178</v>
      </c>
      <c r="DP68">
        <v>3.9343805313110352</v>
      </c>
      <c r="DQ68">
        <v>4.9888195991516113</v>
      </c>
      <c r="DR68">
        <v>5.5194530487060547</v>
      </c>
      <c r="DS68">
        <v>4.8085970878601074</v>
      </c>
      <c r="DT68">
        <v>4.7356357574462891</v>
      </c>
      <c r="DU68">
        <v>0.63177025318145752</v>
      </c>
      <c r="DV68">
        <v>-1.3702594041824341</v>
      </c>
      <c r="DW68">
        <v>-1.9226891994476318</v>
      </c>
      <c r="DX68">
        <v>-1.7244174480438232</v>
      </c>
      <c r="DY68">
        <v>-1.4038848876953125</v>
      </c>
      <c r="DZ68">
        <v>-0.990589439868927</v>
      </c>
      <c r="EA68">
        <v>-0.81114327907562256</v>
      </c>
      <c r="EB68">
        <v>-1.021998405456543</v>
      </c>
      <c r="EC68">
        <v>-1.0738785266876221</v>
      </c>
      <c r="ED68">
        <v>-0.97783833742141724</v>
      </c>
      <c r="EE68">
        <v>-0.70417076349258423</v>
      </c>
      <c r="EF68">
        <v>-1.3183743953704834</v>
      </c>
      <c r="EG68">
        <v>6.0626011341810226E-2</v>
      </c>
      <c r="EH68">
        <v>0.1755903959274292</v>
      </c>
      <c r="EI68">
        <v>0.26411917805671692</v>
      </c>
      <c r="EJ68">
        <v>0.64086753129959106</v>
      </c>
      <c r="EK68">
        <v>1.2284696102142334</v>
      </c>
      <c r="EL68">
        <v>1.4266129732131958</v>
      </c>
      <c r="EM68">
        <v>1.9743900299072266</v>
      </c>
      <c r="EN68">
        <v>4.162508487701416</v>
      </c>
      <c r="EO68">
        <v>5.2253432273864746</v>
      </c>
      <c r="EP68">
        <v>5.7627382278442383</v>
      </c>
      <c r="EQ68">
        <v>5.0531063079833984</v>
      </c>
      <c r="ER68">
        <v>4.9789481163024902</v>
      </c>
      <c r="ES68">
        <v>0.88145488500595093</v>
      </c>
      <c r="ET68">
        <v>-1.1173673868179321</v>
      </c>
      <c r="EU68">
        <v>-1.6828992366790771</v>
      </c>
      <c r="EV68">
        <v>-1.5044727325439453</v>
      </c>
      <c r="EW68">
        <v>67.289237976074219</v>
      </c>
      <c r="EX68">
        <v>66.095649719238281</v>
      </c>
      <c r="EY68">
        <v>64.825798034667969</v>
      </c>
      <c r="EZ68">
        <v>63.651756286621094</v>
      </c>
      <c r="FA68">
        <v>62.787055969238281</v>
      </c>
      <c r="FB68">
        <v>62.048969268798828</v>
      </c>
      <c r="FC68">
        <v>61.897197723388672</v>
      </c>
      <c r="FD68">
        <v>64.781097412109375</v>
      </c>
      <c r="FE68">
        <v>68.6273193359375</v>
      </c>
      <c r="FF68">
        <v>72.816764831542969</v>
      </c>
      <c r="FG68">
        <v>76.915237426757813</v>
      </c>
      <c r="FH68">
        <v>80.651115417480469</v>
      </c>
      <c r="FI68">
        <v>83.7869873046875</v>
      </c>
      <c r="FJ68">
        <v>86.563369750976563</v>
      </c>
      <c r="FK68">
        <v>88.453224182128906</v>
      </c>
      <c r="FL68">
        <v>89.336265563964844</v>
      </c>
      <c r="FM68">
        <v>89.349906921386719</v>
      </c>
      <c r="FN68">
        <v>88.178108215332031</v>
      </c>
      <c r="FO68">
        <v>85.970008850097656</v>
      </c>
      <c r="FP68">
        <v>81.943824768066406</v>
      </c>
      <c r="FQ68">
        <v>76.783958435058594</v>
      </c>
      <c r="FR68">
        <v>73.15032958984375</v>
      </c>
      <c r="FS68">
        <v>70.806045532226563</v>
      </c>
      <c r="FT68">
        <v>68.922676086425781</v>
      </c>
      <c r="FU68">
        <v>7.0385381579399109E-2</v>
      </c>
      <c r="FV68">
        <v>0.14507913589477539</v>
      </c>
      <c r="FW68">
        <v>7.3906958103179932E-2</v>
      </c>
      <c r="FX68">
        <v>2401</v>
      </c>
      <c r="FY68">
        <v>1</v>
      </c>
      <c r="FZ68" s="28"/>
      <c r="GA68" s="28"/>
    </row>
    <row r="69" spans="1:183" x14ac:dyDescent="0.2">
      <c r="A69" t="s">
        <v>186</v>
      </c>
      <c r="B69" t="s">
        <v>236</v>
      </c>
      <c r="C69" t="s">
        <v>2</v>
      </c>
      <c r="D69" t="s">
        <v>202</v>
      </c>
      <c r="E69" t="s">
        <v>208</v>
      </c>
      <c r="F69" t="s">
        <v>1</v>
      </c>
      <c r="G69" t="s">
        <v>200</v>
      </c>
      <c r="H69">
        <v>4809</v>
      </c>
      <c r="I69">
        <v>4.616370677947998</v>
      </c>
      <c r="J69">
        <v>4.0762100219726563</v>
      </c>
      <c r="K69">
        <v>3.6769230365753174</v>
      </c>
      <c r="L69">
        <v>3.4022970199584961</v>
      </c>
      <c r="M69">
        <v>3.2443192005157471</v>
      </c>
      <c r="N69">
        <v>3.1626670360565186</v>
      </c>
      <c r="O69">
        <v>3.3852822780609131</v>
      </c>
      <c r="P69">
        <v>3.6480834484100342</v>
      </c>
      <c r="Q69">
        <v>3.7231447696685791</v>
      </c>
      <c r="R69">
        <v>4.0055465698242188</v>
      </c>
      <c r="S69">
        <v>4.2973389625549316</v>
      </c>
      <c r="T69">
        <v>4.7552800178527832</v>
      </c>
      <c r="U69">
        <v>5.3268804550170898</v>
      </c>
      <c r="V69">
        <v>5.8970780372619629</v>
      </c>
      <c r="W69">
        <v>6.3304929733276367</v>
      </c>
      <c r="X69">
        <v>6.8022866249084473</v>
      </c>
      <c r="Y69">
        <v>7.1803865432739258</v>
      </c>
      <c r="Z69">
        <v>7.5673246383666992</v>
      </c>
      <c r="AA69">
        <v>7.6711239814758301</v>
      </c>
      <c r="AB69">
        <v>7.5542364120483398</v>
      </c>
      <c r="AC69">
        <v>7.3438024520874023</v>
      </c>
      <c r="AD69">
        <v>7.0643815994262695</v>
      </c>
      <c r="AE69">
        <v>6.2471647262573242</v>
      </c>
      <c r="AF69">
        <v>5.3875565528869629</v>
      </c>
      <c r="AG69">
        <v>9.4093315303325653E-2</v>
      </c>
      <c r="AH69">
        <v>0.12613070011138916</v>
      </c>
      <c r="AI69">
        <v>0.1392076313495636</v>
      </c>
      <c r="AJ69">
        <v>0.14534181356430054</v>
      </c>
      <c r="AK69">
        <v>8.6747914552688599E-2</v>
      </c>
      <c r="AL69">
        <v>2.1456660702824593E-2</v>
      </c>
      <c r="AM69">
        <v>2.7148833498358727E-2</v>
      </c>
      <c r="AN69">
        <v>-5.1720470190048218E-2</v>
      </c>
      <c r="AO69">
        <v>1.2867851182818413E-2</v>
      </c>
      <c r="AP69">
        <v>0.19736890494823456</v>
      </c>
      <c r="AQ69">
        <v>0.16672961413860321</v>
      </c>
      <c r="AR69">
        <v>0.16222302615642548</v>
      </c>
      <c r="AS69">
        <v>0.22155749797821045</v>
      </c>
      <c r="AT69">
        <v>0.25897574424743652</v>
      </c>
      <c r="AU69">
        <v>0.29775744676589966</v>
      </c>
      <c r="AV69">
        <v>0.57244575023651123</v>
      </c>
      <c r="AW69">
        <v>0.62788373231887817</v>
      </c>
      <c r="AX69">
        <v>0.63245320320129395</v>
      </c>
      <c r="AY69">
        <v>0.71205168962478638</v>
      </c>
      <c r="AZ69">
        <v>0.78116148710250854</v>
      </c>
      <c r="BA69">
        <v>0.28954681754112244</v>
      </c>
      <c r="BB69">
        <v>8.7184220552444458E-2</v>
      </c>
      <c r="BC69">
        <v>7.4049890041351318E-2</v>
      </c>
      <c r="BD69">
        <v>9.9399939179420471E-2</v>
      </c>
      <c r="BE69">
        <v>0.12907831370830536</v>
      </c>
      <c r="BF69">
        <v>0.15786255896091461</v>
      </c>
      <c r="BG69">
        <v>0.16814267635345459</v>
      </c>
      <c r="BH69">
        <v>0.17190928757190704</v>
      </c>
      <c r="BI69">
        <v>0.1116875633597374</v>
      </c>
      <c r="BJ69">
        <v>4.7172456979751587E-2</v>
      </c>
      <c r="BK69">
        <v>5.5236577987670898E-2</v>
      </c>
      <c r="BL69">
        <v>-2.1187249571084976E-2</v>
      </c>
      <c r="BM69">
        <v>4.4841542840003967E-2</v>
      </c>
      <c r="BN69">
        <v>0.23167437314987183</v>
      </c>
      <c r="BO69">
        <v>0.20440386235713959</v>
      </c>
      <c r="BP69">
        <v>0.20346632599830627</v>
      </c>
      <c r="BQ69">
        <v>0.26573628187179565</v>
      </c>
      <c r="BR69">
        <v>0.30547228455543518</v>
      </c>
      <c r="BS69">
        <v>0.34448963403701782</v>
      </c>
      <c r="BT69">
        <v>0.61938893795013428</v>
      </c>
      <c r="BU69">
        <v>0.6754223108291626</v>
      </c>
      <c r="BV69">
        <v>0.68109458684921265</v>
      </c>
      <c r="BW69">
        <v>0.76110285520553589</v>
      </c>
      <c r="BX69">
        <v>0.82975691556930542</v>
      </c>
      <c r="BY69">
        <v>0.33848932385444641</v>
      </c>
      <c r="BZ69">
        <v>0.13491296768188477</v>
      </c>
      <c r="CA69">
        <v>0.11833686381578445</v>
      </c>
      <c r="CB69">
        <v>0.13880637288093567</v>
      </c>
      <c r="CC69">
        <v>0.15330880880355835</v>
      </c>
      <c r="CD69">
        <v>0.17983993887901306</v>
      </c>
      <c r="CE69">
        <v>0.18818299472332001</v>
      </c>
      <c r="CF69">
        <v>0.19030985236167908</v>
      </c>
      <c r="CG69">
        <v>0.12896068394184113</v>
      </c>
      <c r="CH69">
        <v>6.498313695192337E-2</v>
      </c>
      <c r="CI69">
        <v>7.4690066277980804E-2</v>
      </c>
      <c r="CJ69">
        <v>-4.0033577533904463E-5</v>
      </c>
      <c r="CK69">
        <v>6.6986426711082458E-2</v>
      </c>
      <c r="CL69">
        <v>0.25543424487113953</v>
      </c>
      <c r="CM69">
        <v>0.23049692809581757</v>
      </c>
      <c r="CN69">
        <v>0.23203130066394806</v>
      </c>
      <c r="CO69">
        <v>0.29633435606956482</v>
      </c>
      <c r="CP69">
        <v>0.33767566084861755</v>
      </c>
      <c r="CQ69">
        <v>0.37685620784759521</v>
      </c>
      <c r="CR69">
        <v>0.65190166234970093</v>
      </c>
      <c r="CS69">
        <v>0.7083473801612854</v>
      </c>
      <c r="CT69">
        <v>0.7147834300994873</v>
      </c>
      <c r="CU69">
        <v>0.79507553577423096</v>
      </c>
      <c r="CV69">
        <v>0.86341392993927002</v>
      </c>
      <c r="CW69">
        <v>0.37238675355911255</v>
      </c>
      <c r="CX69">
        <v>0.16796976327896118</v>
      </c>
      <c r="CY69">
        <v>0.14900988340377808</v>
      </c>
      <c r="CZ69">
        <v>0.16609916090965271</v>
      </c>
      <c r="DA69">
        <v>0.17753930389881134</v>
      </c>
      <c r="DB69">
        <v>0.20181731879711151</v>
      </c>
      <c r="DC69">
        <v>0.20822331309318542</v>
      </c>
      <c r="DD69">
        <v>0.20871041715145111</v>
      </c>
      <c r="DE69">
        <v>0.14623381197452545</v>
      </c>
      <c r="DF69">
        <v>8.2793816924095154E-2</v>
      </c>
      <c r="DG69">
        <v>9.414355456829071E-2</v>
      </c>
      <c r="DH69">
        <v>2.1107183769345284E-2</v>
      </c>
      <c r="DI69">
        <v>8.913131058216095E-2</v>
      </c>
      <c r="DJ69">
        <v>0.27919411659240723</v>
      </c>
      <c r="DK69">
        <v>0.25659000873565674</v>
      </c>
      <c r="DL69">
        <v>0.26059627532958984</v>
      </c>
      <c r="DM69">
        <v>0.32693243026733398</v>
      </c>
      <c r="DN69">
        <v>0.36987903714179993</v>
      </c>
      <c r="DO69">
        <v>0.40922278165817261</v>
      </c>
      <c r="DP69">
        <v>0.68441438674926758</v>
      </c>
      <c r="DQ69">
        <v>0.7412724494934082</v>
      </c>
      <c r="DR69">
        <v>0.74847227334976196</v>
      </c>
      <c r="DS69">
        <v>0.82904821634292603</v>
      </c>
      <c r="DT69">
        <v>0.89707094430923462</v>
      </c>
      <c r="DU69">
        <v>0.40628418326377869</v>
      </c>
      <c r="DV69">
        <v>0.2010265588760376</v>
      </c>
      <c r="DW69">
        <v>0.17968291044235229</v>
      </c>
      <c r="DX69">
        <v>0.19339194893836975</v>
      </c>
      <c r="DY69">
        <v>0.21252429485321045</v>
      </c>
      <c r="DZ69">
        <v>0.23354917764663696</v>
      </c>
      <c r="EA69">
        <v>0.23715835809707642</v>
      </c>
      <c r="EB69">
        <v>0.23527789115905762</v>
      </c>
      <c r="EC69">
        <v>0.17117345333099365</v>
      </c>
      <c r="ED69">
        <v>0.1085096150636673</v>
      </c>
      <c r="EE69">
        <v>0.12223129719495773</v>
      </c>
      <c r="EF69">
        <v>5.1640406250953674E-2</v>
      </c>
      <c r="EG69">
        <v>0.12110500037670135</v>
      </c>
      <c r="EH69">
        <v>0.31349959969520569</v>
      </c>
      <c r="EI69">
        <v>0.29426425695419312</v>
      </c>
      <c r="EJ69">
        <v>0.30183959007263184</v>
      </c>
      <c r="EK69">
        <v>0.37111121416091919</v>
      </c>
      <c r="EL69">
        <v>0.41637557744979858</v>
      </c>
      <c r="EM69">
        <v>0.45595496892929077</v>
      </c>
      <c r="EN69">
        <v>0.73135757446289063</v>
      </c>
      <c r="EO69">
        <v>0.78881102800369263</v>
      </c>
      <c r="EP69">
        <v>0.79711365699768066</v>
      </c>
      <c r="EQ69">
        <v>0.87809938192367554</v>
      </c>
      <c r="ER69">
        <v>0.94566637277603149</v>
      </c>
      <c r="ES69">
        <v>0.45522668957710266</v>
      </c>
      <c r="ET69">
        <v>0.24875530600547791</v>
      </c>
      <c r="EU69">
        <v>0.22396987676620483</v>
      </c>
      <c r="EV69">
        <v>0.23279838263988495</v>
      </c>
      <c r="EW69">
        <v>72.393035888671875</v>
      </c>
      <c r="EX69">
        <v>70.831787109375</v>
      </c>
      <c r="EY69">
        <v>69.3951416015625</v>
      </c>
      <c r="EZ69">
        <v>67.944778442382813</v>
      </c>
      <c r="FA69">
        <v>66.834281921386719</v>
      </c>
      <c r="FB69">
        <v>65.669769287109375</v>
      </c>
      <c r="FC69">
        <v>65.354721069335938</v>
      </c>
      <c r="FD69">
        <v>68.312294006347656</v>
      </c>
      <c r="FE69">
        <v>72.540122985839844</v>
      </c>
      <c r="FF69">
        <v>76.813850402832031</v>
      </c>
      <c r="FG69">
        <v>80.860382080078125</v>
      </c>
      <c r="FH69">
        <v>84.668403625488281</v>
      </c>
      <c r="FI69">
        <v>87.73406982421875</v>
      </c>
      <c r="FJ69">
        <v>90.470901489257813</v>
      </c>
      <c r="FK69">
        <v>92.411521911621094</v>
      </c>
      <c r="FL69">
        <v>93.411285400390625</v>
      </c>
      <c r="FM69">
        <v>93.825218200683594</v>
      </c>
      <c r="FN69">
        <v>93.010841369628906</v>
      </c>
      <c r="FO69">
        <v>91.128509521484375</v>
      </c>
      <c r="FP69">
        <v>87.700363159179688</v>
      </c>
      <c r="FQ69">
        <v>82.941696166992188</v>
      </c>
      <c r="FR69">
        <v>79.248016357421875</v>
      </c>
      <c r="FS69">
        <v>76.522804260253906</v>
      </c>
      <c r="FT69">
        <v>74.29437255859375</v>
      </c>
      <c r="FU69">
        <v>1.3974504545331001E-2</v>
      </c>
      <c r="FV69">
        <v>2.9090072959661484E-2</v>
      </c>
      <c r="FW69">
        <v>1.4217838644981384E-2</v>
      </c>
      <c r="FX69">
        <v>822.8499755859375</v>
      </c>
      <c r="FY69">
        <v>1</v>
      </c>
      <c r="FZ69" s="28"/>
      <c r="GA69" s="28"/>
    </row>
    <row r="70" spans="1:183" x14ac:dyDescent="0.2">
      <c r="A70" t="s">
        <v>186</v>
      </c>
      <c r="B70" t="s">
        <v>236</v>
      </c>
      <c r="C70" t="s">
        <v>2</v>
      </c>
      <c r="D70" t="s">
        <v>202</v>
      </c>
      <c r="E70" t="s">
        <v>208</v>
      </c>
      <c r="F70" t="s">
        <v>1</v>
      </c>
      <c r="G70" t="s">
        <v>1</v>
      </c>
      <c r="H70">
        <v>38725</v>
      </c>
      <c r="I70">
        <v>31.132717132568359</v>
      </c>
      <c r="J70">
        <v>28.117776870727539</v>
      </c>
      <c r="K70">
        <v>26.148565292358398</v>
      </c>
      <c r="L70">
        <v>24.864126205444336</v>
      </c>
      <c r="M70">
        <v>23.971574783325195</v>
      </c>
      <c r="N70">
        <v>24.625171661376953</v>
      </c>
      <c r="O70">
        <v>26.643705368041992</v>
      </c>
      <c r="P70">
        <v>28.258323669433594</v>
      </c>
      <c r="Q70">
        <v>28.953319549560547</v>
      </c>
      <c r="R70">
        <v>29.159147262573242</v>
      </c>
      <c r="S70">
        <v>30.519247055053711</v>
      </c>
      <c r="T70">
        <v>32.626644134521484</v>
      </c>
      <c r="U70">
        <v>35.072563171386719</v>
      </c>
      <c r="V70">
        <v>37.54864501953125</v>
      </c>
      <c r="W70">
        <v>39.656562805175781</v>
      </c>
      <c r="X70">
        <v>42.725547790527344</v>
      </c>
      <c r="Y70">
        <v>46.062240600585938</v>
      </c>
      <c r="Z70">
        <v>49.31671142578125</v>
      </c>
      <c r="AA70">
        <v>50.312801361083984</v>
      </c>
      <c r="AB70">
        <v>49.988151550292969</v>
      </c>
      <c r="AC70">
        <v>49.037220001220703</v>
      </c>
      <c r="AD70">
        <v>48.242744445800781</v>
      </c>
      <c r="AE70">
        <v>42.711112976074219</v>
      </c>
      <c r="AF70">
        <v>36.249095916748047</v>
      </c>
      <c r="AG70">
        <v>-1.9438254833221436</v>
      </c>
      <c r="AH70">
        <v>-1.4631514549255371</v>
      </c>
      <c r="AI70">
        <v>-1.2476812601089478</v>
      </c>
      <c r="AJ70">
        <v>-1.4523926973342896</v>
      </c>
      <c r="AK70">
        <v>-1.5411248207092285</v>
      </c>
      <c r="AL70">
        <v>-1.5002827644348145</v>
      </c>
      <c r="AM70">
        <v>-1.2376750707626343</v>
      </c>
      <c r="AN70">
        <v>-1.9575144052505493</v>
      </c>
      <c r="AO70">
        <v>-0.45701834559440613</v>
      </c>
      <c r="AP70">
        <v>-0.17477011680603027</v>
      </c>
      <c r="AQ70">
        <v>-0.13960473239421844</v>
      </c>
      <c r="AR70">
        <v>0.19398680329322815</v>
      </c>
      <c r="AS70">
        <v>0.82006645202636719</v>
      </c>
      <c r="AT70">
        <v>1.0216913223266602</v>
      </c>
      <c r="AU70">
        <v>1.5921165943145752</v>
      </c>
      <c r="AV70">
        <v>4.0340619087219238</v>
      </c>
      <c r="AW70">
        <v>5.1250061988830566</v>
      </c>
      <c r="AX70">
        <v>5.6458034515380859</v>
      </c>
      <c r="AY70">
        <v>5.0122237205505371</v>
      </c>
      <c r="AZ70">
        <v>5.0105695724487305</v>
      </c>
      <c r="BA70">
        <v>0.40056821703910828</v>
      </c>
      <c r="BB70">
        <v>-1.8130429983139038</v>
      </c>
      <c r="BC70">
        <v>-2.3524892330169678</v>
      </c>
      <c r="BD70">
        <v>-2.0888569355010986</v>
      </c>
      <c r="BE70">
        <v>-1.7375426292419434</v>
      </c>
      <c r="BF70">
        <v>-1.2691230773925781</v>
      </c>
      <c r="BG70">
        <v>-1.0620019435882568</v>
      </c>
      <c r="BH70">
        <v>-1.2680717706680298</v>
      </c>
      <c r="BI70">
        <v>-1.3641200065612793</v>
      </c>
      <c r="BJ70">
        <v>-1.3258016109466553</v>
      </c>
      <c r="BK70">
        <v>-1.056914210319519</v>
      </c>
      <c r="BL70">
        <v>-1.7674871683120728</v>
      </c>
      <c r="BM70">
        <v>-0.28283616900444031</v>
      </c>
      <c r="BN70">
        <v>5.8281971141695976E-3</v>
      </c>
      <c r="BO70">
        <v>4.9640648066997528E-2</v>
      </c>
      <c r="BP70">
        <v>0.39666053652763367</v>
      </c>
      <c r="BQ70">
        <v>1.0305925607681274</v>
      </c>
      <c r="BR70">
        <v>1.2435214519500732</v>
      </c>
      <c r="BS70">
        <v>1.8188011646270752</v>
      </c>
      <c r="BT70">
        <v>4.266970157623291</v>
      </c>
      <c r="BU70">
        <v>5.3662600517272949</v>
      </c>
      <c r="BV70">
        <v>5.8939037322998047</v>
      </c>
      <c r="BW70">
        <v>5.2616052627563477</v>
      </c>
      <c r="BX70">
        <v>5.2586870193481445</v>
      </c>
      <c r="BY70">
        <v>0.65500444173812866</v>
      </c>
      <c r="BZ70">
        <v>-1.555686354637146</v>
      </c>
      <c r="CA70">
        <v>-2.1086437702178955</v>
      </c>
      <c r="CB70">
        <v>-1.8654099702835083</v>
      </c>
      <c r="CC70">
        <v>-1.5946717262268066</v>
      </c>
      <c r="CD70">
        <v>-1.1347396373748779</v>
      </c>
      <c r="CE70">
        <v>-0.93340104818344116</v>
      </c>
      <c r="CF70">
        <v>-1.1404117345809937</v>
      </c>
      <c r="CG70">
        <v>-1.2415269613265991</v>
      </c>
      <c r="CH70">
        <v>-1.2049564123153687</v>
      </c>
      <c r="CI70">
        <v>-0.93171977996826172</v>
      </c>
      <c r="CJ70">
        <v>-1.63587486743927</v>
      </c>
      <c r="CK70">
        <v>-0.16219811141490936</v>
      </c>
      <c r="CL70">
        <v>0.13091003894805908</v>
      </c>
      <c r="CM70">
        <v>0.18071141839027405</v>
      </c>
      <c r="CN70">
        <v>0.53703176975250244</v>
      </c>
      <c r="CO70">
        <v>1.1764023303985596</v>
      </c>
      <c r="CP70">
        <v>1.3971602916717529</v>
      </c>
      <c r="CQ70">
        <v>1.9758023023605347</v>
      </c>
      <c r="CR70">
        <v>4.428281307220459</v>
      </c>
      <c r="CS70">
        <v>5.5333514213562012</v>
      </c>
      <c r="CT70">
        <v>6.065737247467041</v>
      </c>
      <c r="CU70">
        <v>5.4343256950378418</v>
      </c>
      <c r="CV70">
        <v>5.4305324554443359</v>
      </c>
      <c r="CW70">
        <v>0.8312261700630188</v>
      </c>
      <c r="CX70">
        <v>-1.3774420022964478</v>
      </c>
      <c r="CY70">
        <v>-1.939757227897644</v>
      </c>
      <c r="CZ70">
        <v>-1.7106512784957886</v>
      </c>
      <c r="DA70">
        <v>-1.4518008232116699</v>
      </c>
      <c r="DB70">
        <v>-1.0003561973571777</v>
      </c>
      <c r="DC70">
        <v>-0.80480009317398071</v>
      </c>
      <c r="DD70">
        <v>-1.0127516984939575</v>
      </c>
      <c r="DE70">
        <v>-1.1189339160919189</v>
      </c>
      <c r="DF70">
        <v>-1.084111213684082</v>
      </c>
      <c r="DG70">
        <v>-0.80652534961700439</v>
      </c>
      <c r="DH70">
        <v>-1.5042625665664673</v>
      </c>
      <c r="DI70">
        <v>-4.1560057550668716E-2</v>
      </c>
      <c r="DJ70">
        <v>0.25599187612533569</v>
      </c>
      <c r="DK70">
        <v>0.31178218126296997</v>
      </c>
      <c r="DL70">
        <v>0.67740297317504883</v>
      </c>
      <c r="DM70">
        <v>1.3222121000289917</v>
      </c>
      <c r="DN70">
        <v>1.5507991313934326</v>
      </c>
      <c r="DO70">
        <v>2.1328034400939941</v>
      </c>
      <c r="DP70">
        <v>4.589592456817627</v>
      </c>
      <c r="DQ70">
        <v>5.7004427909851074</v>
      </c>
      <c r="DR70">
        <v>6.2375707626342773</v>
      </c>
      <c r="DS70">
        <v>5.6070461273193359</v>
      </c>
      <c r="DT70">
        <v>5.6023778915405273</v>
      </c>
      <c r="DU70">
        <v>1.0074479579925537</v>
      </c>
      <c r="DV70">
        <v>-1.1991976499557495</v>
      </c>
      <c r="DW70">
        <v>-1.7708706855773926</v>
      </c>
      <c r="DX70">
        <v>-1.5558925867080688</v>
      </c>
      <c r="DY70">
        <v>-1.2455179691314697</v>
      </c>
      <c r="DZ70">
        <v>-0.80632787942886353</v>
      </c>
      <c r="EA70">
        <v>-0.61912083625793457</v>
      </c>
      <c r="EB70">
        <v>-0.82843077182769775</v>
      </c>
      <c r="EC70">
        <v>-0.9419291615486145</v>
      </c>
      <c r="ED70">
        <v>-0.90963000059127808</v>
      </c>
      <c r="EE70">
        <v>-0.62576448917388916</v>
      </c>
      <c r="EF70">
        <v>-1.3142353296279907</v>
      </c>
      <c r="EG70">
        <v>0.1326221227645874</v>
      </c>
      <c r="EH70">
        <v>0.43659019470214844</v>
      </c>
      <c r="EI70">
        <v>0.50102758407592773</v>
      </c>
      <c r="EJ70">
        <v>0.88007676601409912</v>
      </c>
      <c r="EK70">
        <v>1.532738208770752</v>
      </c>
      <c r="EL70">
        <v>1.7726292610168457</v>
      </c>
      <c r="EM70">
        <v>2.3594880104064941</v>
      </c>
      <c r="EN70">
        <v>4.8225007057189941</v>
      </c>
      <c r="EO70">
        <v>5.9416966438293457</v>
      </c>
      <c r="EP70">
        <v>6.4856710433959961</v>
      </c>
      <c r="EQ70">
        <v>5.8564276695251465</v>
      </c>
      <c r="ER70">
        <v>5.8504953384399414</v>
      </c>
      <c r="ES70">
        <v>1.2618840932846069</v>
      </c>
      <c r="ET70">
        <v>-0.9418410062789917</v>
      </c>
      <c r="EU70">
        <v>-1.5270252227783203</v>
      </c>
      <c r="EV70">
        <v>-1.3324456214904785</v>
      </c>
      <c r="EW70">
        <v>67.985252380371094</v>
      </c>
      <c r="EX70">
        <v>66.726486206054688</v>
      </c>
      <c r="EY70">
        <v>65.4144287109375</v>
      </c>
      <c r="EZ70">
        <v>64.182014465332031</v>
      </c>
      <c r="FA70">
        <v>63.287136077880859</v>
      </c>
      <c r="FB70">
        <v>62.483192443847656</v>
      </c>
      <c r="FC70">
        <v>62.312294006347656</v>
      </c>
      <c r="FD70">
        <v>65.212028503417969</v>
      </c>
      <c r="FE70">
        <v>69.118667602539063</v>
      </c>
      <c r="FF70">
        <v>73.333145141601563</v>
      </c>
      <c r="FG70">
        <v>77.444076538085938</v>
      </c>
      <c r="FH70">
        <v>81.217376708984375</v>
      </c>
      <c r="FI70">
        <v>84.372772216796875</v>
      </c>
      <c r="FJ70">
        <v>87.164276123046875</v>
      </c>
      <c r="FK70">
        <v>89.078643798828125</v>
      </c>
      <c r="FL70">
        <v>89.990699768066406</v>
      </c>
      <c r="FM70">
        <v>90.064567565917969</v>
      </c>
      <c r="FN70">
        <v>88.943794250488281</v>
      </c>
      <c r="FO70">
        <v>86.760368347167969</v>
      </c>
      <c r="FP70">
        <v>82.808235168457031</v>
      </c>
      <c r="FQ70">
        <v>77.674468994140625</v>
      </c>
      <c r="FR70">
        <v>73.997810363769531</v>
      </c>
      <c r="FS70">
        <v>71.586807250976563</v>
      </c>
      <c r="FT70">
        <v>69.661567687988281</v>
      </c>
      <c r="FU70">
        <v>7.1759238839149475E-2</v>
      </c>
      <c r="FV70">
        <v>0.14796684682369232</v>
      </c>
      <c r="FW70">
        <v>7.5262114405632019E-2</v>
      </c>
      <c r="FX70">
        <v>3223.85009765625</v>
      </c>
      <c r="FY70">
        <v>1</v>
      </c>
      <c r="FZ70" s="28"/>
      <c r="GA70" s="28"/>
    </row>
    <row r="71" spans="1:183" x14ac:dyDescent="0.2">
      <c r="A71" t="s">
        <v>186</v>
      </c>
      <c r="B71" t="s">
        <v>236</v>
      </c>
      <c r="C71" t="s">
        <v>2</v>
      </c>
      <c r="D71" t="s">
        <v>202</v>
      </c>
      <c r="E71" t="s">
        <v>208</v>
      </c>
      <c r="F71" t="s">
        <v>178</v>
      </c>
      <c r="G71" t="s">
        <v>1</v>
      </c>
      <c r="H71">
        <v>19185</v>
      </c>
      <c r="I71">
        <v>10.106959342956543</v>
      </c>
      <c r="J71">
        <v>8.6946983337402344</v>
      </c>
      <c r="K71">
        <v>7.8830013275146484</v>
      </c>
      <c r="L71">
        <v>7.5458307266235352</v>
      </c>
      <c r="M71">
        <v>7.4282979965209961</v>
      </c>
      <c r="N71">
        <v>7.6513724327087402</v>
      </c>
      <c r="O71">
        <v>8.2473936080932617</v>
      </c>
      <c r="P71">
        <v>9.1538906097412109</v>
      </c>
      <c r="Q71">
        <v>9.48681640625</v>
      </c>
      <c r="R71">
        <v>9.5148992538452148</v>
      </c>
      <c r="S71">
        <v>9.6876134872436523</v>
      </c>
      <c r="T71">
        <v>10.035475730895996</v>
      </c>
      <c r="U71">
        <v>10.391078948974609</v>
      </c>
      <c r="V71">
        <v>10.648197174072266</v>
      </c>
      <c r="W71">
        <v>10.916905403137207</v>
      </c>
      <c r="X71">
        <v>11.368799209594727</v>
      </c>
      <c r="Y71">
        <v>12.261104583740234</v>
      </c>
      <c r="Z71">
        <v>13.329313278198242</v>
      </c>
      <c r="AA71">
        <v>14.022224426269531</v>
      </c>
      <c r="AB71">
        <v>14.357089042663574</v>
      </c>
      <c r="AC71">
        <v>15.140113830566406</v>
      </c>
      <c r="AD71">
        <v>15.286713600158691</v>
      </c>
      <c r="AE71">
        <v>14.064494132995605</v>
      </c>
      <c r="AF71">
        <v>11.99387264251709</v>
      </c>
      <c r="AG71">
        <v>-0.57072114944458008</v>
      </c>
      <c r="AH71">
        <v>-0.65564960241317749</v>
      </c>
      <c r="AI71">
        <v>-0.77296352386474609</v>
      </c>
      <c r="AJ71">
        <v>-0.66606926918029785</v>
      </c>
      <c r="AK71">
        <v>-0.58075040578842163</v>
      </c>
      <c r="AL71">
        <v>-0.56642085313796997</v>
      </c>
      <c r="AM71">
        <v>-0.62795346975326538</v>
      </c>
      <c r="AN71">
        <v>-0.63132590055465698</v>
      </c>
      <c r="AO71">
        <v>-0.42081445455551147</v>
      </c>
      <c r="AP71">
        <v>-0.3814433217048645</v>
      </c>
      <c r="AQ71">
        <v>-0.32670092582702637</v>
      </c>
      <c r="AR71">
        <v>-0.31131124496459961</v>
      </c>
      <c r="AS71">
        <v>-0.29053041338920593</v>
      </c>
      <c r="AT71">
        <v>-0.19990682601928711</v>
      </c>
      <c r="AU71">
        <v>-6.6564351320266724E-2</v>
      </c>
      <c r="AV71">
        <v>0.40041089057922363</v>
      </c>
      <c r="AW71">
        <v>0.72618168592453003</v>
      </c>
      <c r="AX71">
        <v>0.8945389986038208</v>
      </c>
      <c r="AY71">
        <v>0.53990530967712402</v>
      </c>
      <c r="AZ71">
        <v>0.48556670546531677</v>
      </c>
      <c r="BA71">
        <v>-5.6195598095655441E-2</v>
      </c>
      <c r="BB71">
        <v>-0.98768371343612671</v>
      </c>
      <c r="BC71">
        <v>-0.94646579027175903</v>
      </c>
      <c r="BD71">
        <v>-0.70048868656158447</v>
      </c>
      <c r="BE71">
        <v>-0.50698703527450562</v>
      </c>
      <c r="BF71">
        <v>-0.59879279136657715</v>
      </c>
      <c r="BG71">
        <v>-0.71967154741287231</v>
      </c>
      <c r="BH71">
        <v>-0.61523330211639404</v>
      </c>
      <c r="BI71">
        <v>-0.53124052286148071</v>
      </c>
      <c r="BJ71">
        <v>-0.51719850301742554</v>
      </c>
      <c r="BK71">
        <v>-0.57615423202514648</v>
      </c>
      <c r="BL71">
        <v>-0.57597064971923828</v>
      </c>
      <c r="BM71">
        <v>-0.36772638559341431</v>
      </c>
      <c r="BN71">
        <v>-0.32499995827674866</v>
      </c>
      <c r="BO71">
        <v>-0.26792097091674805</v>
      </c>
      <c r="BP71">
        <v>-0.24899996817111969</v>
      </c>
      <c r="BQ71">
        <v>-0.22430193424224854</v>
      </c>
      <c r="BR71">
        <v>-0.13022780418395996</v>
      </c>
      <c r="BS71">
        <v>7.1881706826388836E-3</v>
      </c>
      <c r="BT71">
        <v>0.47579449415206909</v>
      </c>
      <c r="BU71">
        <v>0.80625325441360474</v>
      </c>
      <c r="BV71">
        <v>0.97792840003967285</v>
      </c>
      <c r="BW71">
        <v>0.6242978572845459</v>
      </c>
      <c r="BX71">
        <v>0.56877714395523071</v>
      </c>
      <c r="BY71">
        <v>2.6103803887963295E-2</v>
      </c>
      <c r="BZ71">
        <v>-0.90452980995178223</v>
      </c>
      <c r="CA71">
        <v>-0.8687552809715271</v>
      </c>
      <c r="CB71">
        <v>-0.63020294904708862</v>
      </c>
      <c r="CC71">
        <v>-0.46284502744674683</v>
      </c>
      <c r="CD71">
        <v>-0.55941396951675415</v>
      </c>
      <c r="CE71">
        <v>-0.68276172876358032</v>
      </c>
      <c r="CF71">
        <v>-0.58002448081970215</v>
      </c>
      <c r="CG71">
        <v>-0.49695008993148804</v>
      </c>
      <c r="CH71">
        <v>-0.48310726881027222</v>
      </c>
      <c r="CI71">
        <v>-0.54027825593948364</v>
      </c>
      <c r="CJ71">
        <v>-0.53763175010681152</v>
      </c>
      <c r="CK71">
        <v>-0.33095777034759521</v>
      </c>
      <c r="CL71">
        <v>-0.28590744733810425</v>
      </c>
      <c r="CM71">
        <v>-0.2272101491689682</v>
      </c>
      <c r="CN71">
        <v>-0.20584337413311005</v>
      </c>
      <c r="CO71">
        <v>-0.17843228578567505</v>
      </c>
      <c r="CP71">
        <v>-8.1968314945697784E-2</v>
      </c>
      <c r="CQ71">
        <v>5.8268941938877106E-2</v>
      </c>
      <c r="CR71">
        <v>0.52800494432449341</v>
      </c>
      <c r="CS71">
        <v>0.86171054840087891</v>
      </c>
      <c r="CT71">
        <v>1.0356836318969727</v>
      </c>
      <c r="CU71">
        <v>0.68274790048599243</v>
      </c>
      <c r="CV71">
        <v>0.62640839815139771</v>
      </c>
      <c r="CW71">
        <v>8.3104118704795837E-2</v>
      </c>
      <c r="CX71">
        <v>-0.84693771600723267</v>
      </c>
      <c r="CY71">
        <v>-0.81493324041366577</v>
      </c>
      <c r="CZ71">
        <v>-0.58152329921722412</v>
      </c>
      <c r="DA71">
        <v>-0.41870301961898804</v>
      </c>
      <c r="DB71">
        <v>-0.52003514766693115</v>
      </c>
      <c r="DC71">
        <v>-0.64585191011428833</v>
      </c>
      <c r="DD71">
        <v>-0.54481565952301025</v>
      </c>
      <c r="DE71">
        <v>-0.46265968680381775</v>
      </c>
      <c r="DF71">
        <v>-0.44901600480079651</v>
      </c>
      <c r="DG71">
        <v>-0.5044022798538208</v>
      </c>
      <c r="DH71">
        <v>-0.49929288029670715</v>
      </c>
      <c r="DI71">
        <v>-0.29418915510177612</v>
      </c>
      <c r="DJ71">
        <v>-0.24681493639945984</v>
      </c>
      <c r="DK71">
        <v>-0.18649932742118835</v>
      </c>
      <c r="DL71">
        <v>-0.1626867800951004</v>
      </c>
      <c r="DM71">
        <v>-0.13256263732910156</v>
      </c>
      <c r="DN71">
        <v>-3.3708829432725906E-2</v>
      </c>
      <c r="DO71">
        <v>0.10934971272945404</v>
      </c>
      <c r="DP71">
        <v>0.58021539449691772</v>
      </c>
      <c r="DQ71">
        <v>0.91716784238815308</v>
      </c>
      <c r="DR71">
        <v>1.0934388637542725</v>
      </c>
      <c r="DS71">
        <v>0.74119794368743896</v>
      </c>
      <c r="DT71">
        <v>0.6840396523475647</v>
      </c>
      <c r="DU71">
        <v>0.14010442793369293</v>
      </c>
      <c r="DV71">
        <v>-0.78934562206268311</v>
      </c>
      <c r="DW71">
        <v>-0.76111119985580444</v>
      </c>
      <c r="DX71">
        <v>-0.53284364938735962</v>
      </c>
      <c r="DY71">
        <v>-0.35496893525123596</v>
      </c>
      <c r="DZ71">
        <v>-0.46317833662033081</v>
      </c>
      <c r="EA71">
        <v>-0.59255993366241455</v>
      </c>
      <c r="EB71">
        <v>-0.49397969245910645</v>
      </c>
      <c r="EC71">
        <v>-0.41314977407455444</v>
      </c>
      <c r="ED71">
        <v>-0.39979365468025208</v>
      </c>
      <c r="EE71">
        <v>-0.4526030421257019</v>
      </c>
      <c r="EF71">
        <v>-0.44393762946128845</v>
      </c>
      <c r="EG71">
        <v>-0.24110107123851776</v>
      </c>
      <c r="EH71">
        <v>-0.1903715580701828</v>
      </c>
      <c r="EI71">
        <v>-0.12771938741207123</v>
      </c>
      <c r="EJ71">
        <v>-0.10037550330162048</v>
      </c>
      <c r="EK71">
        <v>-6.6334150731563568E-2</v>
      </c>
      <c r="EL71">
        <v>3.5970199853181839E-2</v>
      </c>
      <c r="EM71">
        <v>0.18310223519802094</v>
      </c>
      <c r="EN71">
        <v>0.65559899806976318</v>
      </c>
      <c r="EO71">
        <v>0.99723941087722778</v>
      </c>
      <c r="EP71">
        <v>1.1768282651901245</v>
      </c>
      <c r="EQ71">
        <v>0.82559049129486084</v>
      </c>
      <c r="ER71">
        <v>0.76725012063980103</v>
      </c>
      <c r="ES71">
        <v>0.22240383923053741</v>
      </c>
      <c r="ET71">
        <v>-0.70619171857833862</v>
      </c>
      <c r="EU71">
        <v>-0.68340069055557251</v>
      </c>
      <c r="EV71">
        <v>-0.46255791187286377</v>
      </c>
      <c r="EW71">
        <v>60.967262268066406</v>
      </c>
      <c r="EX71">
        <v>60.250743865966797</v>
      </c>
      <c r="EY71">
        <v>59.680576324462891</v>
      </c>
      <c r="EZ71">
        <v>59.174690246582031</v>
      </c>
      <c r="FA71">
        <v>58.790454864501953</v>
      </c>
      <c r="FB71">
        <v>58.516490936279297</v>
      </c>
      <c r="FC71">
        <v>58.644466400146484</v>
      </c>
      <c r="FD71">
        <v>60.261608123779297</v>
      </c>
      <c r="FE71">
        <v>62.932857513427734</v>
      </c>
      <c r="FF71">
        <v>66.079147338867188</v>
      </c>
      <c r="FG71">
        <v>69.309791564941406</v>
      </c>
      <c r="FH71">
        <v>72.344589233398438</v>
      </c>
      <c r="FI71">
        <v>74.789848327636719</v>
      </c>
      <c r="FJ71">
        <v>77.034950256347656</v>
      </c>
      <c r="FK71">
        <v>78.436676025390625</v>
      </c>
      <c r="FL71">
        <v>79.125007629394531</v>
      </c>
      <c r="FM71">
        <v>78.866050720214844</v>
      </c>
      <c r="FN71">
        <v>77.300926208496094</v>
      </c>
      <c r="FO71">
        <v>74.885673522949219</v>
      </c>
      <c r="FP71">
        <v>71.127197265625</v>
      </c>
      <c r="FQ71">
        <v>66.913772583007813</v>
      </c>
      <c r="FR71">
        <v>64.400932312011719</v>
      </c>
      <c r="FS71">
        <v>62.989448547363281</v>
      </c>
      <c r="FT71">
        <v>61.882816314697266</v>
      </c>
      <c r="FU71">
        <v>2.1747127175331116E-2</v>
      </c>
      <c r="FV71">
        <v>4.9497433006763458E-2</v>
      </c>
      <c r="FW71">
        <v>2.258601039648056E-2</v>
      </c>
      <c r="FX71">
        <v>2300.64990234375</v>
      </c>
      <c r="FY71">
        <v>1</v>
      </c>
      <c r="FZ71" s="28"/>
      <c r="GA71" s="28"/>
    </row>
    <row r="72" spans="1:183" x14ac:dyDescent="0.2">
      <c r="A72" t="s">
        <v>186</v>
      </c>
      <c r="B72" t="s">
        <v>236</v>
      </c>
      <c r="C72" t="s">
        <v>2</v>
      </c>
      <c r="D72" t="s">
        <v>202</v>
      </c>
      <c r="E72" t="s">
        <v>208</v>
      </c>
      <c r="F72" t="s">
        <v>179</v>
      </c>
      <c r="G72" t="s">
        <v>1</v>
      </c>
      <c r="H72">
        <v>2858</v>
      </c>
      <c r="I72">
        <v>4.4763054847717285</v>
      </c>
      <c r="J72">
        <v>4.1056551933288574</v>
      </c>
      <c r="K72">
        <v>3.7941250801086426</v>
      </c>
      <c r="L72">
        <v>3.5389111042022705</v>
      </c>
      <c r="M72">
        <v>3.1872677803039551</v>
      </c>
      <c r="N72">
        <v>3.1309878826141357</v>
      </c>
      <c r="O72">
        <v>3.1941721439361572</v>
      </c>
      <c r="P72">
        <v>3.2821602821350098</v>
      </c>
      <c r="Q72">
        <v>3.4889142513275146</v>
      </c>
      <c r="R72">
        <v>3.6779725551605225</v>
      </c>
      <c r="S72">
        <v>4.1151328086853027</v>
      </c>
      <c r="T72">
        <v>4.7572212219238281</v>
      </c>
      <c r="U72">
        <v>5.4752883911132813</v>
      </c>
      <c r="V72">
        <v>5.9654111862182617</v>
      </c>
      <c r="W72">
        <v>6.6479215621948242</v>
      </c>
      <c r="X72">
        <v>7.2299156188964844</v>
      </c>
      <c r="Y72">
        <v>7.671778678894043</v>
      </c>
      <c r="Z72">
        <v>8.1940765380859375</v>
      </c>
      <c r="AA72">
        <v>8.3622598648071289</v>
      </c>
      <c r="AB72">
        <v>7.8073110580444336</v>
      </c>
      <c r="AC72">
        <v>7.3961915969848633</v>
      </c>
      <c r="AD72">
        <v>7.5151839256286621</v>
      </c>
      <c r="AE72">
        <v>6.5529904365539551</v>
      </c>
      <c r="AF72">
        <v>5.4124975204467773</v>
      </c>
      <c r="AG72">
        <v>-4.1645068675279617E-2</v>
      </c>
      <c r="AH72">
        <v>3.9204582571983337E-2</v>
      </c>
      <c r="AI72">
        <v>0.17324335873126984</v>
      </c>
      <c r="AJ72">
        <v>0.23413893580436707</v>
      </c>
      <c r="AK72">
        <v>0.1094830110669136</v>
      </c>
      <c r="AL72">
        <v>9.0595826506614685E-2</v>
      </c>
      <c r="AM72">
        <v>0.25026518106460571</v>
      </c>
      <c r="AN72">
        <v>-0.1471160501241684</v>
      </c>
      <c r="AO72">
        <v>-0.20168070495128632</v>
      </c>
      <c r="AP72">
        <v>-0.17816853523254395</v>
      </c>
      <c r="AQ72">
        <v>-0.10616967082023621</v>
      </c>
      <c r="AR72">
        <v>1.2441644445061684E-2</v>
      </c>
      <c r="AS72">
        <v>0.26702892780303955</v>
      </c>
      <c r="AT72">
        <v>0.21889829635620117</v>
      </c>
      <c r="AU72">
        <v>0.44321370124816895</v>
      </c>
      <c r="AV72">
        <v>0.96517103910446167</v>
      </c>
      <c r="AW72">
        <v>1.024833083152771</v>
      </c>
      <c r="AX72">
        <v>1.108461856842041</v>
      </c>
      <c r="AY72">
        <v>1.2522350549697876</v>
      </c>
      <c r="AZ72">
        <v>1.0865386724472046</v>
      </c>
      <c r="BA72">
        <v>0.63412183523178101</v>
      </c>
      <c r="BB72">
        <v>0.57550221681594849</v>
      </c>
      <c r="BC72">
        <v>0.24083840847015381</v>
      </c>
      <c r="BD72">
        <v>8.8750787079334259E-2</v>
      </c>
      <c r="BE72">
        <v>2.9597913846373558E-2</v>
      </c>
      <c r="BF72">
        <v>0.10321980714797974</v>
      </c>
      <c r="BG72">
        <v>0.234190434217453</v>
      </c>
      <c r="BH72">
        <v>0.29064884781837463</v>
      </c>
      <c r="BI72">
        <v>0.16359801590442657</v>
      </c>
      <c r="BJ72">
        <v>0.14376679062843323</v>
      </c>
      <c r="BK72">
        <v>0.30480876564979553</v>
      </c>
      <c r="BL72">
        <v>-8.1191696226596832E-2</v>
      </c>
      <c r="BM72">
        <v>-0.130085289478302</v>
      </c>
      <c r="BN72">
        <v>-0.10096407681703568</v>
      </c>
      <c r="BO72">
        <v>-2.274760976433754E-2</v>
      </c>
      <c r="BP72">
        <v>0.10407830774784088</v>
      </c>
      <c r="BQ72">
        <v>0.36266639828681946</v>
      </c>
      <c r="BR72">
        <v>0.31716027855873108</v>
      </c>
      <c r="BS72">
        <v>0.5414310097694397</v>
      </c>
      <c r="BT72">
        <v>1.0674357414245605</v>
      </c>
      <c r="BU72">
        <v>1.128536581993103</v>
      </c>
      <c r="BV72">
        <v>1.2099053859710693</v>
      </c>
      <c r="BW72">
        <v>1.3553080558776855</v>
      </c>
      <c r="BX72">
        <v>1.1844295263290405</v>
      </c>
      <c r="BY72">
        <v>0.72847157716751099</v>
      </c>
      <c r="BZ72">
        <v>0.67584943771362305</v>
      </c>
      <c r="CA72">
        <v>0.3349873423576355</v>
      </c>
      <c r="CB72">
        <v>0.16897790133953094</v>
      </c>
      <c r="CC72">
        <v>7.8940585255622864E-2</v>
      </c>
      <c r="CD72">
        <v>0.14755655825138092</v>
      </c>
      <c r="CE72">
        <v>0.27640220522880554</v>
      </c>
      <c r="CF72">
        <v>0.32978743314743042</v>
      </c>
      <c r="CG72">
        <v>0.2010778933763504</v>
      </c>
      <c r="CH72">
        <v>0.1805928498506546</v>
      </c>
      <c r="CI72">
        <v>0.34258550405502319</v>
      </c>
      <c r="CJ72">
        <v>-3.5532686859369278E-2</v>
      </c>
      <c r="CK72">
        <v>-8.0498531460762024E-2</v>
      </c>
      <c r="CL72">
        <v>-4.7492500394582748E-2</v>
      </c>
      <c r="CM72">
        <v>3.5030253231525421E-2</v>
      </c>
      <c r="CN72">
        <v>0.16754558682441711</v>
      </c>
      <c r="CO72">
        <v>0.42890462279319763</v>
      </c>
      <c r="CP72">
        <v>0.38521623611450195</v>
      </c>
      <c r="CQ72">
        <v>0.60945600271224976</v>
      </c>
      <c r="CR72">
        <v>1.1382639408111572</v>
      </c>
      <c r="CS72">
        <v>1.2003613710403442</v>
      </c>
      <c r="CT72">
        <v>1.2801648378372192</v>
      </c>
      <c r="CU72">
        <v>1.4266960620880127</v>
      </c>
      <c r="CV72">
        <v>1.2522283792495728</v>
      </c>
      <c r="CW72">
        <v>0.79381793737411499</v>
      </c>
      <c r="CX72">
        <v>0.74534958600997925</v>
      </c>
      <c r="CY72">
        <v>0.40019461512565613</v>
      </c>
      <c r="CZ72">
        <v>0.22454294562339783</v>
      </c>
      <c r="DA72">
        <v>0.12828326225280762</v>
      </c>
      <c r="DB72">
        <v>0.1918933093547821</v>
      </c>
      <c r="DC72">
        <v>0.31861397624015808</v>
      </c>
      <c r="DD72">
        <v>0.36892601847648621</v>
      </c>
      <c r="DE72">
        <v>0.23855777084827423</v>
      </c>
      <c r="DF72">
        <v>0.21741890907287598</v>
      </c>
      <c r="DG72">
        <v>0.38036224246025085</v>
      </c>
      <c r="DH72">
        <v>1.0126322507858276E-2</v>
      </c>
      <c r="DI72">
        <v>-3.0911767855286598E-2</v>
      </c>
      <c r="DJ72">
        <v>5.9790723025798798E-3</v>
      </c>
      <c r="DK72">
        <v>9.280811995267868E-2</v>
      </c>
      <c r="DL72">
        <v>0.23101286590099335</v>
      </c>
      <c r="DM72">
        <v>0.49514284729957581</v>
      </c>
      <c r="DN72">
        <v>0.45327219367027283</v>
      </c>
      <c r="DO72">
        <v>0.67748099565505981</v>
      </c>
      <c r="DP72">
        <v>1.2090921401977539</v>
      </c>
      <c r="DQ72">
        <v>1.2721861600875854</v>
      </c>
      <c r="DR72">
        <v>1.3504242897033691</v>
      </c>
      <c r="DS72">
        <v>1.4980840682983398</v>
      </c>
      <c r="DT72">
        <v>1.320027232170105</v>
      </c>
      <c r="DU72">
        <v>0.85916429758071899</v>
      </c>
      <c r="DV72">
        <v>0.81484973430633545</v>
      </c>
      <c r="DW72">
        <v>0.46540188789367676</v>
      </c>
      <c r="DX72">
        <v>0.2801080048084259</v>
      </c>
      <c r="DY72">
        <v>0.19952623546123505</v>
      </c>
      <c r="DZ72">
        <v>0.25590851902961731</v>
      </c>
      <c r="EA72">
        <v>0.37956106662750244</v>
      </c>
      <c r="EB72">
        <v>0.42543593049049377</v>
      </c>
      <c r="EC72">
        <v>0.2926727831363678</v>
      </c>
      <c r="ED72">
        <v>0.27058988809585571</v>
      </c>
      <c r="EE72">
        <v>0.43490582704544067</v>
      </c>
      <c r="EF72">
        <v>7.6050683856010437E-2</v>
      </c>
      <c r="EG72">
        <v>4.0683642029762268E-2</v>
      </c>
      <c r="EH72">
        <v>8.3183526992797852E-2</v>
      </c>
      <c r="EI72">
        <v>0.17623017728328705</v>
      </c>
      <c r="EJ72">
        <v>0.32264953851699829</v>
      </c>
      <c r="EK72">
        <v>0.59078031778335571</v>
      </c>
      <c r="EL72">
        <v>0.55153417587280273</v>
      </c>
      <c r="EM72">
        <v>0.77569830417633057</v>
      </c>
      <c r="EN72">
        <v>1.311356782913208</v>
      </c>
      <c r="EO72">
        <v>1.3758896589279175</v>
      </c>
      <c r="EP72">
        <v>1.4518678188323975</v>
      </c>
      <c r="EQ72">
        <v>1.6011570692062378</v>
      </c>
      <c r="ER72">
        <v>1.4179180860519409</v>
      </c>
      <c r="ES72">
        <v>0.95351403951644897</v>
      </c>
      <c r="ET72">
        <v>0.91519695520401001</v>
      </c>
      <c r="EU72">
        <v>0.55955082178115845</v>
      </c>
      <c r="EV72">
        <v>0.36033511161804199</v>
      </c>
      <c r="EW72">
        <v>81.606620788574219</v>
      </c>
      <c r="EX72">
        <v>79.560073852539063</v>
      </c>
      <c r="EY72">
        <v>77.992416381835938</v>
      </c>
      <c r="EZ72">
        <v>76.112144470214844</v>
      </c>
      <c r="FA72">
        <v>75.056915283203125</v>
      </c>
      <c r="FB72">
        <v>73.542320251464844</v>
      </c>
      <c r="FC72">
        <v>72.716354370117188</v>
      </c>
      <c r="FD72">
        <v>75.570106506347656</v>
      </c>
      <c r="FE72">
        <v>79.802146911621094</v>
      </c>
      <c r="FF72">
        <v>83.974113464355469</v>
      </c>
      <c r="FG72">
        <v>87.773933410644531</v>
      </c>
      <c r="FH72">
        <v>91.389556884765625</v>
      </c>
      <c r="FI72">
        <v>94.772384643554688</v>
      </c>
      <c r="FJ72">
        <v>97.636283874511719</v>
      </c>
      <c r="FK72">
        <v>99.552017211914063</v>
      </c>
      <c r="FL72">
        <v>100.90532684326172</v>
      </c>
      <c r="FM72">
        <v>101.50334930419922</v>
      </c>
      <c r="FN72">
        <v>101.21505737304688</v>
      </c>
      <c r="FO72">
        <v>99.626998901367188</v>
      </c>
      <c r="FP72">
        <v>97.471893310546875</v>
      </c>
      <c r="FQ72">
        <v>94.208976745605469</v>
      </c>
      <c r="FR72">
        <v>91.173660278320313</v>
      </c>
      <c r="FS72">
        <v>88.131523132324219</v>
      </c>
      <c r="FT72">
        <v>84.759773254394531</v>
      </c>
      <c r="FU72">
        <v>3.0296074226498604E-2</v>
      </c>
      <c r="FV72">
        <v>6.1463560909032822E-2</v>
      </c>
      <c r="FW72">
        <v>3.0881751328706741E-2</v>
      </c>
      <c r="FX72">
        <v>108.80000305175781</v>
      </c>
      <c r="FY72">
        <v>1</v>
      </c>
      <c r="FZ72" s="28"/>
      <c r="GA72" s="28"/>
    </row>
    <row r="73" spans="1:183" x14ac:dyDescent="0.2">
      <c r="A73" t="s">
        <v>186</v>
      </c>
      <c r="B73" t="s">
        <v>236</v>
      </c>
      <c r="C73" t="s">
        <v>2</v>
      </c>
      <c r="D73" t="s">
        <v>202</v>
      </c>
      <c r="E73" t="s">
        <v>208</v>
      </c>
      <c r="F73" t="s">
        <v>180</v>
      </c>
      <c r="G73" t="s">
        <v>1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  <c r="BY73">
        <v>0</v>
      </c>
      <c r="BZ73">
        <v>0</v>
      </c>
      <c r="CA73">
        <v>0</v>
      </c>
      <c r="CB73">
        <v>0</v>
      </c>
      <c r="CC73">
        <v>0</v>
      </c>
      <c r="CD73">
        <v>0</v>
      </c>
      <c r="CE73">
        <v>0</v>
      </c>
      <c r="CF73">
        <v>0</v>
      </c>
      <c r="CG73">
        <v>0</v>
      </c>
      <c r="CH73">
        <v>0</v>
      </c>
      <c r="CI73">
        <v>0</v>
      </c>
      <c r="CJ73">
        <v>0</v>
      </c>
      <c r="CK73">
        <v>0</v>
      </c>
      <c r="CL73">
        <v>0</v>
      </c>
      <c r="CM73">
        <v>0</v>
      </c>
      <c r="CN73">
        <v>0</v>
      </c>
      <c r="CO73">
        <v>0</v>
      </c>
      <c r="CP73">
        <v>0</v>
      </c>
      <c r="CQ73">
        <v>0</v>
      </c>
      <c r="CR73">
        <v>0</v>
      </c>
      <c r="CS73">
        <v>0</v>
      </c>
      <c r="CT73">
        <v>0</v>
      </c>
      <c r="CU73">
        <v>0</v>
      </c>
      <c r="CV73">
        <v>0</v>
      </c>
      <c r="CW73">
        <v>0</v>
      </c>
      <c r="CX73">
        <v>0</v>
      </c>
      <c r="CY73">
        <v>0</v>
      </c>
      <c r="CZ73">
        <v>0</v>
      </c>
      <c r="DA73">
        <v>0</v>
      </c>
      <c r="DB73">
        <v>0</v>
      </c>
      <c r="DC73">
        <v>0</v>
      </c>
      <c r="DD73">
        <v>0</v>
      </c>
      <c r="DE73">
        <v>0</v>
      </c>
      <c r="DF73">
        <v>0</v>
      </c>
      <c r="DG73">
        <v>0</v>
      </c>
      <c r="DH73">
        <v>0</v>
      </c>
      <c r="DI73">
        <v>0</v>
      </c>
      <c r="DJ73">
        <v>0</v>
      </c>
      <c r="DK73">
        <v>0</v>
      </c>
      <c r="DL73">
        <v>0</v>
      </c>
      <c r="DM73">
        <v>0</v>
      </c>
      <c r="DN73">
        <v>0</v>
      </c>
      <c r="DO73">
        <v>0</v>
      </c>
      <c r="DP73">
        <v>0</v>
      </c>
      <c r="DQ73">
        <v>0</v>
      </c>
      <c r="DR73">
        <v>0</v>
      </c>
      <c r="DS73">
        <v>0</v>
      </c>
      <c r="DT73">
        <v>0</v>
      </c>
      <c r="DU73">
        <v>0</v>
      </c>
      <c r="DV73">
        <v>0</v>
      </c>
      <c r="DW73">
        <v>0</v>
      </c>
      <c r="DX73">
        <v>0</v>
      </c>
      <c r="DY73">
        <v>0</v>
      </c>
      <c r="DZ73">
        <v>0</v>
      </c>
      <c r="EA73">
        <v>0</v>
      </c>
      <c r="EB73">
        <v>0</v>
      </c>
      <c r="EC73">
        <v>0</v>
      </c>
      <c r="ED73">
        <v>0</v>
      </c>
      <c r="EE73">
        <v>0</v>
      </c>
      <c r="EF73">
        <v>0</v>
      </c>
      <c r="EG73">
        <v>0</v>
      </c>
      <c r="EH73">
        <v>0</v>
      </c>
      <c r="EI73">
        <v>0</v>
      </c>
      <c r="EJ73">
        <v>0</v>
      </c>
      <c r="EK73">
        <v>0</v>
      </c>
      <c r="EL73">
        <v>0</v>
      </c>
      <c r="EM73">
        <v>0</v>
      </c>
      <c r="EN73">
        <v>0</v>
      </c>
      <c r="EO73">
        <v>0</v>
      </c>
      <c r="EP73">
        <v>0</v>
      </c>
      <c r="EQ73">
        <v>0</v>
      </c>
      <c r="ER73">
        <v>0</v>
      </c>
      <c r="ES73">
        <v>0</v>
      </c>
      <c r="ET73">
        <v>0</v>
      </c>
      <c r="EU73">
        <v>0</v>
      </c>
      <c r="EV73">
        <v>0</v>
      </c>
      <c r="EW73">
        <v>0</v>
      </c>
      <c r="EX73">
        <v>0</v>
      </c>
      <c r="EY73">
        <v>0</v>
      </c>
      <c r="EZ73">
        <v>0</v>
      </c>
      <c r="FA73">
        <v>0</v>
      </c>
      <c r="FB73">
        <v>0</v>
      </c>
      <c r="FC73">
        <v>0</v>
      </c>
      <c r="FD73">
        <v>0</v>
      </c>
      <c r="FE73">
        <v>0</v>
      </c>
      <c r="FF73">
        <v>0</v>
      </c>
      <c r="FG73">
        <v>0</v>
      </c>
      <c r="FH73">
        <v>0</v>
      </c>
      <c r="FI73">
        <v>0</v>
      </c>
      <c r="FJ73">
        <v>0</v>
      </c>
      <c r="FK73">
        <v>0</v>
      </c>
      <c r="FL73">
        <v>0</v>
      </c>
      <c r="FM73">
        <v>0</v>
      </c>
      <c r="FN73">
        <v>0</v>
      </c>
      <c r="FO73">
        <v>0</v>
      </c>
      <c r="FP73">
        <v>0</v>
      </c>
      <c r="FQ73">
        <v>0</v>
      </c>
      <c r="FR73">
        <v>0</v>
      </c>
      <c r="FS73">
        <v>0</v>
      </c>
      <c r="FT73">
        <v>0</v>
      </c>
      <c r="FU73">
        <v>0</v>
      </c>
      <c r="FV73">
        <v>0</v>
      </c>
      <c r="FW73">
        <v>0</v>
      </c>
      <c r="FX73">
        <v>77.050003051757813</v>
      </c>
      <c r="FY73">
        <v>0</v>
      </c>
      <c r="FZ73" s="28"/>
      <c r="GA73" s="28"/>
    </row>
    <row r="74" spans="1:183" x14ac:dyDescent="0.2">
      <c r="A74" t="s">
        <v>186</v>
      </c>
      <c r="B74" t="s">
        <v>236</v>
      </c>
      <c r="C74" t="s">
        <v>2</v>
      </c>
      <c r="D74" t="s">
        <v>202</v>
      </c>
      <c r="E74" t="s">
        <v>208</v>
      </c>
      <c r="F74" t="s">
        <v>181</v>
      </c>
      <c r="G74" t="s">
        <v>1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  <c r="BY74">
        <v>0</v>
      </c>
      <c r="BZ74">
        <v>0</v>
      </c>
      <c r="CA74">
        <v>0</v>
      </c>
      <c r="CB74">
        <v>0</v>
      </c>
      <c r="CC74">
        <v>0</v>
      </c>
      <c r="CD74">
        <v>0</v>
      </c>
      <c r="CE74">
        <v>0</v>
      </c>
      <c r="CF74">
        <v>0</v>
      </c>
      <c r="CG74">
        <v>0</v>
      </c>
      <c r="CH74">
        <v>0</v>
      </c>
      <c r="CI74">
        <v>0</v>
      </c>
      <c r="CJ74">
        <v>0</v>
      </c>
      <c r="CK74">
        <v>0</v>
      </c>
      <c r="CL74">
        <v>0</v>
      </c>
      <c r="CM74">
        <v>0</v>
      </c>
      <c r="CN74">
        <v>0</v>
      </c>
      <c r="CO74">
        <v>0</v>
      </c>
      <c r="CP74">
        <v>0</v>
      </c>
      <c r="CQ74">
        <v>0</v>
      </c>
      <c r="CR74">
        <v>0</v>
      </c>
      <c r="CS74">
        <v>0</v>
      </c>
      <c r="CT74">
        <v>0</v>
      </c>
      <c r="CU74">
        <v>0</v>
      </c>
      <c r="CV74">
        <v>0</v>
      </c>
      <c r="CW74">
        <v>0</v>
      </c>
      <c r="CX74">
        <v>0</v>
      </c>
      <c r="CY74">
        <v>0</v>
      </c>
      <c r="CZ74">
        <v>0</v>
      </c>
      <c r="DA74">
        <v>0</v>
      </c>
      <c r="DB74">
        <v>0</v>
      </c>
      <c r="DC74">
        <v>0</v>
      </c>
      <c r="DD74">
        <v>0</v>
      </c>
      <c r="DE74">
        <v>0</v>
      </c>
      <c r="DF74">
        <v>0</v>
      </c>
      <c r="DG74">
        <v>0</v>
      </c>
      <c r="DH74">
        <v>0</v>
      </c>
      <c r="DI74">
        <v>0</v>
      </c>
      <c r="DJ74">
        <v>0</v>
      </c>
      <c r="DK74">
        <v>0</v>
      </c>
      <c r="DL74">
        <v>0</v>
      </c>
      <c r="DM74">
        <v>0</v>
      </c>
      <c r="DN74">
        <v>0</v>
      </c>
      <c r="DO74">
        <v>0</v>
      </c>
      <c r="DP74">
        <v>0</v>
      </c>
      <c r="DQ74">
        <v>0</v>
      </c>
      <c r="DR74">
        <v>0</v>
      </c>
      <c r="DS74">
        <v>0</v>
      </c>
      <c r="DT74">
        <v>0</v>
      </c>
      <c r="DU74">
        <v>0</v>
      </c>
      <c r="DV74">
        <v>0</v>
      </c>
      <c r="DW74">
        <v>0</v>
      </c>
      <c r="DX74">
        <v>0</v>
      </c>
      <c r="DY74">
        <v>0</v>
      </c>
      <c r="DZ74">
        <v>0</v>
      </c>
      <c r="EA74">
        <v>0</v>
      </c>
      <c r="EB74">
        <v>0</v>
      </c>
      <c r="EC74">
        <v>0</v>
      </c>
      <c r="ED74">
        <v>0</v>
      </c>
      <c r="EE74">
        <v>0</v>
      </c>
      <c r="EF74">
        <v>0</v>
      </c>
      <c r="EG74">
        <v>0</v>
      </c>
      <c r="EH74">
        <v>0</v>
      </c>
      <c r="EI74">
        <v>0</v>
      </c>
      <c r="EJ74">
        <v>0</v>
      </c>
      <c r="EK74">
        <v>0</v>
      </c>
      <c r="EL74">
        <v>0</v>
      </c>
      <c r="EM74">
        <v>0</v>
      </c>
      <c r="EN74">
        <v>0</v>
      </c>
      <c r="EO74">
        <v>0</v>
      </c>
      <c r="EP74">
        <v>0</v>
      </c>
      <c r="EQ74">
        <v>0</v>
      </c>
      <c r="ER74">
        <v>0</v>
      </c>
      <c r="ES74">
        <v>0</v>
      </c>
      <c r="ET74">
        <v>0</v>
      </c>
      <c r="EU74">
        <v>0</v>
      </c>
      <c r="EV74">
        <v>0</v>
      </c>
      <c r="EW74">
        <v>0</v>
      </c>
      <c r="EX74">
        <v>0</v>
      </c>
      <c r="EY74">
        <v>0</v>
      </c>
      <c r="EZ74">
        <v>0</v>
      </c>
      <c r="FA74">
        <v>0</v>
      </c>
      <c r="FB74">
        <v>0</v>
      </c>
      <c r="FC74">
        <v>0</v>
      </c>
      <c r="FD74">
        <v>0</v>
      </c>
      <c r="FE74">
        <v>0</v>
      </c>
      <c r="FF74">
        <v>0</v>
      </c>
      <c r="FG74">
        <v>0</v>
      </c>
      <c r="FH74">
        <v>0</v>
      </c>
      <c r="FI74">
        <v>0</v>
      </c>
      <c r="FJ74">
        <v>0</v>
      </c>
      <c r="FK74">
        <v>0</v>
      </c>
      <c r="FL74">
        <v>0</v>
      </c>
      <c r="FM74">
        <v>0</v>
      </c>
      <c r="FN74">
        <v>0</v>
      </c>
      <c r="FO74">
        <v>0</v>
      </c>
      <c r="FP74">
        <v>0</v>
      </c>
      <c r="FQ74">
        <v>0</v>
      </c>
      <c r="FR74">
        <v>0</v>
      </c>
      <c r="FS74">
        <v>0</v>
      </c>
      <c r="FT74">
        <v>0</v>
      </c>
      <c r="FU74">
        <v>0</v>
      </c>
      <c r="FV74">
        <v>0</v>
      </c>
      <c r="FW74">
        <v>0</v>
      </c>
      <c r="FX74">
        <v>17.799999237060547</v>
      </c>
      <c r="FY74">
        <v>0</v>
      </c>
      <c r="FZ74" s="28"/>
      <c r="GA74" s="28"/>
    </row>
    <row r="75" spans="1:183" x14ac:dyDescent="0.2">
      <c r="A75" t="s">
        <v>186</v>
      </c>
      <c r="B75" t="s">
        <v>236</v>
      </c>
      <c r="C75" t="s">
        <v>2</v>
      </c>
      <c r="D75" t="s">
        <v>202</v>
      </c>
      <c r="E75" t="s">
        <v>208</v>
      </c>
      <c r="F75" t="s">
        <v>182</v>
      </c>
      <c r="G75" t="s">
        <v>1</v>
      </c>
      <c r="H75">
        <v>4503</v>
      </c>
      <c r="I75">
        <v>4.1956996917724609</v>
      </c>
      <c r="J75">
        <v>3.9618620872497559</v>
      </c>
      <c r="K75">
        <v>3.8779213428497314</v>
      </c>
      <c r="L75">
        <v>3.774153470993042</v>
      </c>
      <c r="M75">
        <v>3.6790335178375244</v>
      </c>
      <c r="N75">
        <v>3.844768762588501</v>
      </c>
      <c r="O75">
        <v>4.3657469749450684</v>
      </c>
      <c r="P75">
        <v>4.3470568656921387</v>
      </c>
      <c r="Q75">
        <v>4.4539341926574707</v>
      </c>
      <c r="R75">
        <v>4.27337646484375</v>
      </c>
      <c r="S75">
        <v>4.2259993553161621</v>
      </c>
      <c r="T75">
        <v>4.2876548767089844</v>
      </c>
      <c r="U75">
        <v>4.1767406463623047</v>
      </c>
      <c r="V75">
        <v>4.4927616119384766</v>
      </c>
      <c r="W75">
        <v>4.4852414131164551</v>
      </c>
      <c r="X75">
        <v>4.912163257598877</v>
      </c>
      <c r="Y75">
        <v>5.4348950386047363</v>
      </c>
      <c r="Z75">
        <v>5.7769756317138672</v>
      </c>
      <c r="AA75">
        <v>5.85186767578125</v>
      </c>
      <c r="AB75">
        <v>5.9980573654174805</v>
      </c>
      <c r="AC75">
        <v>6.0268154144287109</v>
      </c>
      <c r="AD75">
        <v>6.0924363136291504</v>
      </c>
      <c r="AE75">
        <v>5.4317245483398438</v>
      </c>
      <c r="AF75">
        <v>4.7138357162475586</v>
      </c>
      <c r="AG75">
        <v>-0.39047136902809143</v>
      </c>
      <c r="AH75">
        <v>-0.26817920804023743</v>
      </c>
      <c r="AI75">
        <v>-0.12653866410255432</v>
      </c>
      <c r="AJ75">
        <v>-0.15793031454086304</v>
      </c>
      <c r="AK75">
        <v>-0.24341678619384766</v>
      </c>
      <c r="AL75">
        <v>-0.25702902674674988</v>
      </c>
      <c r="AM75">
        <v>-0.1682140976190567</v>
      </c>
      <c r="AN75">
        <v>-0.363840252161026</v>
      </c>
      <c r="AO75">
        <v>-9.5578156411647797E-2</v>
      </c>
      <c r="AP75">
        <v>4.7808820381760597E-3</v>
      </c>
      <c r="AQ75">
        <v>-3.6074044182896614E-3</v>
      </c>
      <c r="AR75">
        <v>6.9949425756931305E-2</v>
      </c>
      <c r="AS75">
        <v>0.18992090225219727</v>
      </c>
      <c r="AT75">
        <v>0.37034791707992554</v>
      </c>
      <c r="AU75">
        <v>0.36976432800292969</v>
      </c>
      <c r="AV75">
        <v>0.62519371509552002</v>
      </c>
      <c r="AW75">
        <v>0.73609685897827148</v>
      </c>
      <c r="AX75">
        <v>0.80576449632644653</v>
      </c>
      <c r="AY75">
        <v>0.78774416446685791</v>
      </c>
      <c r="AZ75">
        <v>0.88838130235671997</v>
      </c>
      <c r="BA75">
        <v>0.19859951734542847</v>
      </c>
      <c r="BB75">
        <v>-3.506581112742424E-2</v>
      </c>
      <c r="BC75">
        <v>-0.14911550283432007</v>
      </c>
      <c r="BD75">
        <v>-0.2134346216917038</v>
      </c>
      <c r="BE75">
        <v>-0.28802222013473511</v>
      </c>
      <c r="BF75">
        <v>-0.17063984274864197</v>
      </c>
      <c r="BG75">
        <v>-3.0763262882828712E-2</v>
      </c>
      <c r="BH75">
        <v>-6.2474779784679413E-2</v>
      </c>
      <c r="BI75">
        <v>-0.15599246323108673</v>
      </c>
      <c r="BJ75">
        <v>-0.17459680140018463</v>
      </c>
      <c r="BK75">
        <v>-8.2953706383705139E-2</v>
      </c>
      <c r="BL75">
        <v>-0.27167922258377075</v>
      </c>
      <c r="BM75">
        <v>-1.2030999176204205E-2</v>
      </c>
      <c r="BN75">
        <v>8.4550432860851288E-2</v>
      </c>
      <c r="BO75">
        <v>7.5302429497241974E-2</v>
      </c>
      <c r="BP75">
        <v>0.15208014845848083</v>
      </c>
      <c r="BQ75">
        <v>0.27347055077552795</v>
      </c>
      <c r="BR75">
        <v>0.45623460412025452</v>
      </c>
      <c r="BS75">
        <v>0.45928162336349487</v>
      </c>
      <c r="BT75">
        <v>0.71930229663848877</v>
      </c>
      <c r="BU75">
        <v>0.83748102188110352</v>
      </c>
      <c r="BV75">
        <v>0.91685253381729126</v>
      </c>
      <c r="BW75">
        <v>0.90044534206390381</v>
      </c>
      <c r="BX75">
        <v>1.0030591487884521</v>
      </c>
      <c r="BY75">
        <v>0.31158867478370667</v>
      </c>
      <c r="BZ75">
        <v>8.1532932817935944E-2</v>
      </c>
      <c r="CA75">
        <v>-3.659471869468689E-2</v>
      </c>
      <c r="CB75">
        <v>-0.10595883429050446</v>
      </c>
      <c r="CC75">
        <v>-0.21706625819206238</v>
      </c>
      <c r="CD75">
        <v>-0.10308435559272766</v>
      </c>
      <c r="CE75">
        <v>3.5570491105318069E-2</v>
      </c>
      <c r="CF75">
        <v>3.6374398041516542E-3</v>
      </c>
      <c r="CG75">
        <v>-9.5442645251750946E-2</v>
      </c>
      <c r="CH75">
        <v>-0.11750449240207672</v>
      </c>
      <c r="CI75">
        <v>-2.3902619257569313E-2</v>
      </c>
      <c r="CJ75">
        <v>-0.20784875750541687</v>
      </c>
      <c r="CK75">
        <v>4.5833505690097809E-2</v>
      </c>
      <c r="CL75">
        <v>0.13979858160018921</v>
      </c>
      <c r="CM75">
        <v>0.12995514273643494</v>
      </c>
      <c r="CN75">
        <v>0.20896363258361816</v>
      </c>
      <c r="CO75">
        <v>0.33133676648139954</v>
      </c>
      <c r="CP75">
        <v>0.51571947336196899</v>
      </c>
      <c r="CQ75">
        <v>0.52128100395202637</v>
      </c>
      <c r="CR75">
        <v>0.78448164463043213</v>
      </c>
      <c r="CS75">
        <v>0.90769940614700317</v>
      </c>
      <c r="CT75">
        <v>0.99379181861877441</v>
      </c>
      <c r="CU75">
        <v>0.97850185632705688</v>
      </c>
      <c r="CV75">
        <v>1.0824846029281616</v>
      </c>
      <c r="CW75">
        <v>0.3898446261882782</v>
      </c>
      <c r="CX75">
        <v>0.16228887438774109</v>
      </c>
      <c r="CY75">
        <v>4.133683443069458E-2</v>
      </c>
      <c r="CZ75">
        <v>-3.152143582701683E-2</v>
      </c>
      <c r="DA75">
        <v>-0.14611029624938965</v>
      </c>
      <c r="DB75">
        <v>-3.5528875887393951E-2</v>
      </c>
      <c r="DC75">
        <v>0.1019042432308197</v>
      </c>
      <c r="DD75">
        <v>6.9749660789966583E-2</v>
      </c>
      <c r="DE75">
        <v>-3.4892827272415161E-2</v>
      </c>
      <c r="DF75">
        <v>-6.0412183403968811E-2</v>
      </c>
      <c r="DG75">
        <v>3.5148467868566513E-2</v>
      </c>
      <c r="DH75">
        <v>-0.14401829242706299</v>
      </c>
      <c r="DI75">
        <v>0.1036980077624321</v>
      </c>
      <c r="DJ75">
        <v>0.19504672288894653</v>
      </c>
      <c r="DK75">
        <v>0.1846078485250473</v>
      </c>
      <c r="DL75">
        <v>0.26584711670875549</v>
      </c>
      <c r="DM75">
        <v>0.38920298218727112</v>
      </c>
      <c r="DN75">
        <v>0.57520431280136108</v>
      </c>
      <c r="DO75">
        <v>0.58328038454055786</v>
      </c>
      <c r="DP75">
        <v>0.84966099262237549</v>
      </c>
      <c r="DQ75">
        <v>0.97791779041290283</v>
      </c>
      <c r="DR75">
        <v>1.0707310438156128</v>
      </c>
      <c r="DS75">
        <v>1.05655837059021</v>
      </c>
      <c r="DT75">
        <v>1.1619100570678711</v>
      </c>
      <c r="DU75">
        <v>0.46810057759284973</v>
      </c>
      <c r="DV75">
        <v>0.24304480850696564</v>
      </c>
      <c r="DW75">
        <v>0.11926838755607605</v>
      </c>
      <c r="DX75">
        <v>4.2915966361761093E-2</v>
      </c>
      <c r="DY75">
        <v>-4.3661143630743027E-2</v>
      </c>
      <c r="DZ75">
        <v>6.2010511755943298E-2</v>
      </c>
      <c r="EA75">
        <v>0.19767965376377106</v>
      </c>
      <c r="EB75">
        <v>0.16520519554615021</v>
      </c>
      <c r="EC75">
        <v>5.2531491965055466E-2</v>
      </c>
      <c r="ED75">
        <v>2.2020045667886734E-2</v>
      </c>
      <c r="EE75">
        <v>0.12040885537862778</v>
      </c>
      <c r="EF75">
        <v>-5.1857251673936844E-2</v>
      </c>
      <c r="EG75">
        <v>0.18724516034126282</v>
      </c>
      <c r="EH75">
        <v>0.27481627464294434</v>
      </c>
      <c r="EI75">
        <v>0.26351767778396606</v>
      </c>
      <c r="EJ75">
        <v>0.34797784686088562</v>
      </c>
      <c r="EK75">
        <v>0.47275263071060181</v>
      </c>
      <c r="EL75">
        <v>0.66109102964401245</v>
      </c>
      <c r="EM75">
        <v>0.67279767990112305</v>
      </c>
      <c r="EN75">
        <v>0.94376957416534424</v>
      </c>
      <c r="EO75">
        <v>1.0793019533157349</v>
      </c>
      <c r="EP75">
        <v>1.1818192005157471</v>
      </c>
      <c r="EQ75">
        <v>1.1692595481872559</v>
      </c>
      <c r="ER75">
        <v>1.276587963104248</v>
      </c>
      <c r="ES75">
        <v>0.58108973503112793</v>
      </c>
      <c r="ET75">
        <v>0.35964354872703552</v>
      </c>
      <c r="EU75">
        <v>0.23178917169570923</v>
      </c>
      <c r="EV75">
        <v>0.15039174258708954</v>
      </c>
      <c r="EW75">
        <v>59.796039581298828</v>
      </c>
      <c r="EX75">
        <v>58.708503723144531</v>
      </c>
      <c r="EY75">
        <v>57.540302276611328</v>
      </c>
      <c r="EZ75">
        <v>56.491687774658203</v>
      </c>
      <c r="FA75">
        <v>55.614818572998047</v>
      </c>
      <c r="FB75">
        <v>55.042560577392578</v>
      </c>
      <c r="FC75">
        <v>55.295383453369141</v>
      </c>
      <c r="FD75">
        <v>58.074970245361328</v>
      </c>
      <c r="FE75">
        <v>61.985874176025391</v>
      </c>
      <c r="FF75">
        <v>66.891632080078125</v>
      </c>
      <c r="FG75">
        <v>72.029052734375</v>
      </c>
      <c r="FH75">
        <v>77.015777587890625</v>
      </c>
      <c r="FI75">
        <v>80.853233337402344</v>
      </c>
      <c r="FJ75">
        <v>84.258651733398438</v>
      </c>
      <c r="FK75">
        <v>86.374168395996094</v>
      </c>
      <c r="FL75">
        <v>86.915634155273438</v>
      </c>
      <c r="FM75">
        <v>86.085319519042969</v>
      </c>
      <c r="FN75">
        <v>83.950263977050781</v>
      </c>
      <c r="FO75">
        <v>81.202003479003906</v>
      </c>
      <c r="FP75">
        <v>76.916336059570313</v>
      </c>
      <c r="FQ75">
        <v>70.953933715820313</v>
      </c>
      <c r="FR75">
        <v>66.283111572265625</v>
      </c>
      <c r="FS75">
        <v>63.403610229492188</v>
      </c>
      <c r="FT75">
        <v>61.376087188720703</v>
      </c>
      <c r="FU75">
        <v>3.1952317804098129E-2</v>
      </c>
      <c r="FV75">
        <v>6.5200559794902802E-2</v>
      </c>
      <c r="FW75">
        <v>3.4492459148168564E-2</v>
      </c>
      <c r="FX75">
        <v>215.55000305175781</v>
      </c>
      <c r="FY75">
        <v>1</v>
      </c>
      <c r="FZ75" s="28"/>
      <c r="GA75" s="28"/>
    </row>
    <row r="76" spans="1:183" x14ac:dyDescent="0.2">
      <c r="A76" t="s">
        <v>186</v>
      </c>
      <c r="B76" t="s">
        <v>236</v>
      </c>
      <c r="C76" t="s">
        <v>2</v>
      </c>
      <c r="D76" t="s">
        <v>202</v>
      </c>
      <c r="E76" t="s">
        <v>208</v>
      </c>
      <c r="F76" t="s">
        <v>183</v>
      </c>
      <c r="G76" t="s">
        <v>1</v>
      </c>
      <c r="H76">
        <v>6539</v>
      </c>
      <c r="I76">
        <v>6.1181602478027344</v>
      </c>
      <c r="J76">
        <v>5.6409707069396973</v>
      </c>
      <c r="K76">
        <v>5.3253440856933594</v>
      </c>
      <c r="L76">
        <v>5.0143923759460449</v>
      </c>
      <c r="M76">
        <v>4.9308938980102539</v>
      </c>
      <c r="N76">
        <v>5.0429873466491699</v>
      </c>
      <c r="O76">
        <v>5.3016223907470703</v>
      </c>
      <c r="P76">
        <v>5.7245020866394043</v>
      </c>
      <c r="Q76">
        <v>5.4654011726379395</v>
      </c>
      <c r="R76">
        <v>5.752227783203125</v>
      </c>
      <c r="S76">
        <v>6.1661033630371094</v>
      </c>
      <c r="T76">
        <v>6.569516658782959</v>
      </c>
      <c r="U76">
        <v>7.1798553466796875</v>
      </c>
      <c r="V76">
        <v>7.8421530723571777</v>
      </c>
      <c r="W76">
        <v>8.245488166809082</v>
      </c>
      <c r="X76">
        <v>8.9307985305786133</v>
      </c>
      <c r="Y76">
        <v>9.5571146011352539</v>
      </c>
      <c r="Z76">
        <v>10.03882884979248</v>
      </c>
      <c r="AA76">
        <v>10.320770263671875</v>
      </c>
      <c r="AB76">
        <v>10.100340843200684</v>
      </c>
      <c r="AC76">
        <v>9.6255598068237305</v>
      </c>
      <c r="AD76">
        <v>9.1012477874755859</v>
      </c>
      <c r="AE76">
        <v>7.9091963768005371</v>
      </c>
      <c r="AF76">
        <v>6.6953272819519043</v>
      </c>
      <c r="AG76">
        <v>-0.2797393798828125</v>
      </c>
      <c r="AH76">
        <v>-4.1937679052352905E-2</v>
      </c>
      <c r="AI76">
        <v>-2.8057722374796867E-3</v>
      </c>
      <c r="AJ76">
        <v>-0.3276619017124176</v>
      </c>
      <c r="AK76">
        <v>-0.29201346635818481</v>
      </c>
      <c r="AL76">
        <v>-0.20253807306289673</v>
      </c>
      <c r="AM76">
        <v>-0.35223755240440369</v>
      </c>
      <c r="AN76">
        <v>-0.49354684352874756</v>
      </c>
      <c r="AO76">
        <v>-0.17063191533088684</v>
      </c>
      <c r="AP76">
        <v>0.12810853123664856</v>
      </c>
      <c r="AQ76">
        <v>0.11631631851196289</v>
      </c>
      <c r="AR76">
        <v>0.19276134669780731</v>
      </c>
      <c r="AS76">
        <v>0.28085529804229736</v>
      </c>
      <c r="AT76">
        <v>0.25309020280838013</v>
      </c>
      <c r="AU76">
        <v>9.1256178915500641E-2</v>
      </c>
      <c r="AV76">
        <v>0.60396653413772583</v>
      </c>
      <c r="AW76">
        <v>0.84695953130722046</v>
      </c>
      <c r="AX76">
        <v>0.6153336763381958</v>
      </c>
      <c r="AY76">
        <v>0.63537180423736572</v>
      </c>
      <c r="AZ76">
        <v>0.57282471656799316</v>
      </c>
      <c r="BA76">
        <v>-0.57987511157989502</v>
      </c>
      <c r="BB76">
        <v>-1.0151382684707642</v>
      </c>
      <c r="BC76">
        <v>-1.0194312334060669</v>
      </c>
      <c r="BD76">
        <v>-0.68360531330108643</v>
      </c>
      <c r="BE76">
        <v>-0.18888078629970551</v>
      </c>
      <c r="BF76">
        <v>4.3055359274148941E-2</v>
      </c>
      <c r="BG76">
        <v>7.4318341910839081E-2</v>
      </c>
      <c r="BH76">
        <v>-0.24852472543716431</v>
      </c>
      <c r="BI76">
        <v>-0.21778856217861176</v>
      </c>
      <c r="BJ76">
        <v>-0.1286209374666214</v>
      </c>
      <c r="BK76">
        <v>-0.27307850122451782</v>
      </c>
      <c r="BL76">
        <v>-0.40589013695716858</v>
      </c>
      <c r="BM76">
        <v>-8.9593365788459778E-2</v>
      </c>
      <c r="BN76">
        <v>0.21358005702495575</v>
      </c>
      <c r="BO76">
        <v>0.20801648497581482</v>
      </c>
      <c r="BP76">
        <v>0.28886339068412781</v>
      </c>
      <c r="BQ76">
        <v>0.38013890385627747</v>
      </c>
      <c r="BR76">
        <v>0.36015459895133972</v>
      </c>
      <c r="BS76">
        <v>0.20430843532085419</v>
      </c>
      <c r="BT76">
        <v>0.71925133466720581</v>
      </c>
      <c r="BU76">
        <v>0.96699386835098267</v>
      </c>
      <c r="BV76">
        <v>0.74017345905303955</v>
      </c>
      <c r="BW76">
        <v>0.75958889722824097</v>
      </c>
      <c r="BX76">
        <v>0.69636720418930054</v>
      </c>
      <c r="BY76">
        <v>-0.4573872983455658</v>
      </c>
      <c r="BZ76">
        <v>-0.89431232213973999</v>
      </c>
      <c r="CA76">
        <v>-0.90600532293319702</v>
      </c>
      <c r="CB76">
        <v>-0.58364826440811157</v>
      </c>
      <c r="CC76">
        <v>-0.12595239281654358</v>
      </c>
      <c r="CD76">
        <v>0.10192128270864487</v>
      </c>
      <c r="CE76">
        <v>0.12773427367210388</v>
      </c>
      <c r="CF76">
        <v>-0.19371455907821655</v>
      </c>
      <c r="CG76">
        <v>-0.1663806140422821</v>
      </c>
      <c r="CH76">
        <v>-7.7426165342330933E-2</v>
      </c>
      <c r="CI76">
        <v>-0.21825321018695831</v>
      </c>
      <c r="CJ76">
        <v>-0.34517937898635864</v>
      </c>
      <c r="CK76">
        <v>-3.3466313034296036E-2</v>
      </c>
      <c r="CL76">
        <v>0.27277737855911255</v>
      </c>
      <c r="CM76">
        <v>0.2715277373790741</v>
      </c>
      <c r="CN76">
        <v>0.35542339086532593</v>
      </c>
      <c r="CO76">
        <v>0.448902428150177</v>
      </c>
      <c r="CP76">
        <v>0.43430709838867188</v>
      </c>
      <c r="CQ76">
        <v>0.28260809183120728</v>
      </c>
      <c r="CR76">
        <v>0.79909718036651611</v>
      </c>
      <c r="CS76">
        <v>1.0501292943954468</v>
      </c>
      <c r="CT76">
        <v>0.8266371488571167</v>
      </c>
      <c r="CU76">
        <v>0.84562128782272339</v>
      </c>
      <c r="CV76">
        <v>0.78193241357803345</v>
      </c>
      <c r="CW76">
        <v>-0.37255260348320007</v>
      </c>
      <c r="CX76">
        <v>-0.81062859296798706</v>
      </c>
      <c r="CY76">
        <v>-0.82744687795639038</v>
      </c>
      <c r="CZ76">
        <v>-0.51441836357116699</v>
      </c>
      <c r="DA76">
        <v>-6.3023999333381653E-2</v>
      </c>
      <c r="DB76">
        <v>0.16078720986843109</v>
      </c>
      <c r="DC76">
        <v>0.18115019798278809</v>
      </c>
      <c r="DD76">
        <v>-0.1389043927192688</v>
      </c>
      <c r="DE76">
        <v>-0.11497266590595245</v>
      </c>
      <c r="DF76">
        <v>-2.6231389492750168E-2</v>
      </c>
      <c r="DG76">
        <v>-0.16342790424823761</v>
      </c>
      <c r="DH76">
        <v>-0.28446862101554871</v>
      </c>
      <c r="DI76">
        <v>2.2660737857222557E-2</v>
      </c>
      <c r="DJ76">
        <v>0.33197471499443054</v>
      </c>
      <c r="DK76">
        <v>0.33503898978233337</v>
      </c>
      <c r="DL76">
        <v>0.42198339104652405</v>
      </c>
      <c r="DM76">
        <v>0.51766592264175415</v>
      </c>
      <c r="DN76">
        <v>0.50845956802368164</v>
      </c>
      <c r="DO76">
        <v>0.36090773344039917</v>
      </c>
      <c r="DP76">
        <v>0.87894302606582642</v>
      </c>
      <c r="DQ76">
        <v>1.1332646608352661</v>
      </c>
      <c r="DR76">
        <v>0.91310083866119385</v>
      </c>
      <c r="DS76">
        <v>0.93165367841720581</v>
      </c>
      <c r="DT76">
        <v>0.86749762296676636</v>
      </c>
      <c r="DU76">
        <v>-0.28771790862083435</v>
      </c>
      <c r="DV76">
        <v>-0.72694486379623413</v>
      </c>
      <c r="DW76">
        <v>-0.74888843297958374</v>
      </c>
      <c r="DX76">
        <v>-0.44518843293190002</v>
      </c>
      <c r="DY76">
        <v>2.7834603562951088E-2</v>
      </c>
      <c r="DZ76">
        <v>0.24578024446964264</v>
      </c>
      <c r="EA76">
        <v>0.25827431678771973</v>
      </c>
      <c r="EB76">
        <v>-5.97672238945961E-2</v>
      </c>
      <c r="EC76">
        <v>-4.0747761726379395E-2</v>
      </c>
      <c r="ED76">
        <v>4.7685738652944565E-2</v>
      </c>
      <c r="EE76">
        <v>-8.4268882870674133E-2</v>
      </c>
      <c r="EF76">
        <v>-0.19681191444396973</v>
      </c>
      <c r="EG76">
        <v>0.10369928181171417</v>
      </c>
      <c r="EH76">
        <v>0.41744622588157654</v>
      </c>
      <c r="EI76">
        <v>0.4267391562461853</v>
      </c>
      <c r="EJ76">
        <v>0.51808542013168335</v>
      </c>
      <c r="EK76">
        <v>0.61694955825805664</v>
      </c>
      <c r="EL76">
        <v>0.61552399396896362</v>
      </c>
      <c r="EM76">
        <v>0.47396001219749451</v>
      </c>
      <c r="EN76">
        <v>0.9942278265953064</v>
      </c>
      <c r="EO76">
        <v>1.2532989978790283</v>
      </c>
      <c r="EP76">
        <v>1.0379406213760376</v>
      </c>
      <c r="EQ76">
        <v>1.0558707714080811</v>
      </c>
      <c r="ER76">
        <v>0.99104011058807373</v>
      </c>
      <c r="ES76">
        <v>-0.16523008048534393</v>
      </c>
      <c r="ET76">
        <v>-0.60611891746520996</v>
      </c>
      <c r="EU76">
        <v>-0.63546246290206909</v>
      </c>
      <c r="EV76">
        <v>-0.34523141384124756</v>
      </c>
      <c r="EW76">
        <v>72.1949462890625</v>
      </c>
      <c r="EX76">
        <v>70.578590393066406</v>
      </c>
      <c r="EY76">
        <v>68.555961608886719</v>
      </c>
      <c r="EZ76">
        <v>66.714347839355469</v>
      </c>
      <c r="FA76">
        <v>65.8870849609375</v>
      </c>
      <c r="FB76">
        <v>65.0645751953125</v>
      </c>
      <c r="FC76">
        <v>65.069755554199219</v>
      </c>
      <c r="FD76">
        <v>68.575111389160156</v>
      </c>
      <c r="FE76">
        <v>72.840530395507813</v>
      </c>
      <c r="FF76">
        <v>77.142837524414063</v>
      </c>
      <c r="FG76">
        <v>81.396659851074219</v>
      </c>
      <c r="FH76">
        <v>85.361740112304688</v>
      </c>
      <c r="FI76">
        <v>88.325851440429688</v>
      </c>
      <c r="FJ76">
        <v>90.715988159179688</v>
      </c>
      <c r="FK76">
        <v>92.439224243164063</v>
      </c>
      <c r="FL76">
        <v>93.060173034667969</v>
      </c>
      <c r="FM76">
        <v>93.002983093261719</v>
      </c>
      <c r="FN76">
        <v>91.879478454589844</v>
      </c>
      <c r="FO76">
        <v>90.239479064941406</v>
      </c>
      <c r="FP76">
        <v>86.445098876953125</v>
      </c>
      <c r="FQ76">
        <v>81.817420959472656</v>
      </c>
      <c r="FR76">
        <v>78.377250671386719</v>
      </c>
      <c r="FS76">
        <v>76.047477722167969</v>
      </c>
      <c r="FT76">
        <v>74.051170349121094</v>
      </c>
      <c r="FU76">
        <v>3.3299345523118973E-2</v>
      </c>
      <c r="FV76">
        <v>7.3198482394218445E-2</v>
      </c>
      <c r="FW76">
        <v>3.4297943115234375E-2</v>
      </c>
      <c r="FX76">
        <v>271.04998779296875</v>
      </c>
      <c r="FY76">
        <v>1</v>
      </c>
      <c r="FZ76" s="28"/>
      <c r="GA76" s="28"/>
    </row>
    <row r="77" spans="1:183" x14ac:dyDescent="0.2">
      <c r="A77" t="s">
        <v>186</v>
      </c>
      <c r="B77" t="s">
        <v>236</v>
      </c>
      <c r="C77" t="s">
        <v>2</v>
      </c>
      <c r="D77" t="s">
        <v>202</v>
      </c>
      <c r="E77" t="s">
        <v>208</v>
      </c>
      <c r="F77" t="s">
        <v>184</v>
      </c>
      <c r="G77" t="s">
        <v>1</v>
      </c>
      <c r="H77">
        <v>3011</v>
      </c>
      <c r="I77">
        <v>3.3668222427368164</v>
      </c>
      <c r="J77">
        <v>2.9974062442779541</v>
      </c>
      <c r="K77">
        <v>2.6730954647064209</v>
      </c>
      <c r="L77">
        <v>2.5527389049530029</v>
      </c>
      <c r="M77">
        <v>2.4655625820159912</v>
      </c>
      <c r="N77">
        <v>2.6449646949768066</v>
      </c>
      <c r="O77">
        <v>2.9661812782287598</v>
      </c>
      <c r="P77">
        <v>3.1657626628875732</v>
      </c>
      <c r="Q77">
        <v>3.395298957824707</v>
      </c>
      <c r="R77">
        <v>3.4922163486480713</v>
      </c>
      <c r="S77">
        <v>3.7202045917510986</v>
      </c>
      <c r="T77">
        <v>4.137366771697998</v>
      </c>
      <c r="U77">
        <v>4.7200536727905273</v>
      </c>
      <c r="V77">
        <v>5.2293000221252441</v>
      </c>
      <c r="W77">
        <v>5.7570195198059082</v>
      </c>
      <c r="X77">
        <v>6.2525792121887207</v>
      </c>
      <c r="Y77">
        <v>6.8133401870727539</v>
      </c>
      <c r="Z77">
        <v>7.2551746368408203</v>
      </c>
      <c r="AA77">
        <v>7.0949525833129883</v>
      </c>
      <c r="AB77">
        <v>6.9014520645141602</v>
      </c>
      <c r="AC77">
        <v>6.4197721481323242</v>
      </c>
      <c r="AD77">
        <v>5.785895824432373</v>
      </c>
      <c r="AE77">
        <v>4.919395923614502</v>
      </c>
      <c r="AF77">
        <v>4.1412553787231445</v>
      </c>
      <c r="AG77">
        <v>-1.0291410684585571</v>
      </c>
      <c r="AH77">
        <v>-0.97882956266403198</v>
      </c>
      <c r="AI77">
        <v>-1.0021311044692993</v>
      </c>
      <c r="AJ77">
        <v>-0.95387572050094604</v>
      </c>
      <c r="AK77">
        <v>-0.927348792552948</v>
      </c>
      <c r="AL77">
        <v>-0.859588623046875</v>
      </c>
      <c r="AM77">
        <v>-0.84505760669708252</v>
      </c>
      <c r="AN77">
        <v>-0.60596519708633423</v>
      </c>
      <c r="AO77">
        <v>8.3726570010185242E-2</v>
      </c>
      <c r="AP77">
        <v>1.8289400264620781E-2</v>
      </c>
      <c r="AQ77">
        <v>-1.3516318053007126E-2</v>
      </c>
      <c r="AR77">
        <v>2.5818867608904839E-2</v>
      </c>
      <c r="AS77">
        <v>3.1257357448339462E-2</v>
      </c>
      <c r="AT77">
        <v>-2.364916168153286E-2</v>
      </c>
      <c r="AU77">
        <v>0.16627766191959381</v>
      </c>
      <c r="AV77">
        <v>0.62183552980422974</v>
      </c>
      <c r="AW77">
        <v>0.91036546230316162</v>
      </c>
      <c r="AX77">
        <v>1.1760673522949219</v>
      </c>
      <c r="AY77">
        <v>0.89552313089370728</v>
      </c>
      <c r="AZ77">
        <v>0.87796652317047119</v>
      </c>
      <c r="BA77">
        <v>-0.32451307773590088</v>
      </c>
      <c r="BB77">
        <v>-0.79404079914093018</v>
      </c>
      <c r="BC77">
        <v>-0.89293456077575684</v>
      </c>
      <c r="BD77">
        <v>-0.94609427452087402</v>
      </c>
      <c r="BE77">
        <v>-0.92338120937347412</v>
      </c>
      <c r="BF77">
        <v>-0.87672603130340576</v>
      </c>
      <c r="BG77">
        <v>-0.90274101495742798</v>
      </c>
      <c r="BH77">
        <v>-0.85296183824539185</v>
      </c>
      <c r="BI77">
        <v>-0.82589781284332275</v>
      </c>
      <c r="BJ77">
        <v>-0.75762659311294556</v>
      </c>
      <c r="BK77">
        <v>-0.74089092016220093</v>
      </c>
      <c r="BL77">
        <v>-0.50564861297607422</v>
      </c>
      <c r="BM77">
        <v>0.16346700489521027</v>
      </c>
      <c r="BN77">
        <v>0.1027391254901886</v>
      </c>
      <c r="BO77">
        <v>7.4112795293331146E-2</v>
      </c>
      <c r="BP77">
        <v>0.12076446413993835</v>
      </c>
      <c r="BQ77">
        <v>0.13123665750026703</v>
      </c>
      <c r="BR77">
        <v>8.3717696368694305E-2</v>
      </c>
      <c r="BS77">
        <v>0.27297335863113403</v>
      </c>
      <c r="BT77">
        <v>0.72952228784561157</v>
      </c>
      <c r="BU77">
        <v>1.0183296203613281</v>
      </c>
      <c r="BV77">
        <v>1.2831776142120361</v>
      </c>
      <c r="BW77">
        <v>1.0022778511047363</v>
      </c>
      <c r="BX77">
        <v>0.98274177312850952</v>
      </c>
      <c r="BY77">
        <v>-0.19986501336097717</v>
      </c>
      <c r="BZ77">
        <v>-0.67177754640579224</v>
      </c>
      <c r="CA77">
        <v>-0.77580910921096802</v>
      </c>
      <c r="CB77">
        <v>-0.83423787355422974</v>
      </c>
      <c r="CC77">
        <v>-0.85013222694396973</v>
      </c>
      <c r="CD77">
        <v>-0.80600941181182861</v>
      </c>
      <c r="CE77">
        <v>-0.8339037299156189</v>
      </c>
      <c r="CF77">
        <v>-0.7830691933631897</v>
      </c>
      <c r="CG77">
        <v>-0.75563311576843262</v>
      </c>
      <c r="CH77">
        <v>-0.68700796365737915</v>
      </c>
      <c r="CI77">
        <v>-0.66874539852142334</v>
      </c>
      <c r="CJ77">
        <v>-0.43616968393325806</v>
      </c>
      <c r="CK77">
        <v>0.21869499981403351</v>
      </c>
      <c r="CL77">
        <v>0.16122874617576599</v>
      </c>
      <c r="CM77">
        <v>0.13480445742607117</v>
      </c>
      <c r="CN77">
        <v>0.18652349710464478</v>
      </c>
      <c r="CO77">
        <v>0.20048202574253082</v>
      </c>
      <c r="CP77">
        <v>0.15807965397834778</v>
      </c>
      <c r="CQ77">
        <v>0.34687045216560364</v>
      </c>
      <c r="CR77">
        <v>0.80410581827163696</v>
      </c>
      <c r="CS77">
        <v>1.0931051969528198</v>
      </c>
      <c r="CT77">
        <v>1.357361912727356</v>
      </c>
      <c r="CU77">
        <v>1.0762158632278442</v>
      </c>
      <c r="CV77">
        <v>1.0553088188171387</v>
      </c>
      <c r="CW77">
        <v>-0.11353415250778198</v>
      </c>
      <c r="CX77">
        <v>-0.58709841966629028</v>
      </c>
      <c r="CY77">
        <v>-0.69468837976455688</v>
      </c>
      <c r="CZ77">
        <v>-0.75676649808883667</v>
      </c>
      <c r="DA77">
        <v>-0.77688324451446533</v>
      </c>
      <c r="DB77">
        <v>-0.73529279232025146</v>
      </c>
      <c r="DC77">
        <v>-0.76506644487380981</v>
      </c>
      <c r="DD77">
        <v>-0.71317654848098755</v>
      </c>
      <c r="DE77">
        <v>-0.68536841869354248</v>
      </c>
      <c r="DF77">
        <v>-0.61638933420181274</v>
      </c>
      <c r="DG77">
        <v>-0.59659987688064575</v>
      </c>
      <c r="DH77">
        <v>-0.36669075489044189</v>
      </c>
      <c r="DI77">
        <v>0.27392297983169556</v>
      </c>
      <c r="DJ77">
        <v>0.21971836686134338</v>
      </c>
      <c r="DK77">
        <v>0.19549611210823059</v>
      </c>
      <c r="DL77">
        <v>0.2522825300693512</v>
      </c>
      <c r="DM77">
        <v>0.26972737908363342</v>
      </c>
      <c r="DN77">
        <v>0.23244161903858185</v>
      </c>
      <c r="DO77">
        <v>0.42076754570007324</v>
      </c>
      <c r="DP77">
        <v>0.87868934869766235</v>
      </c>
      <c r="DQ77">
        <v>1.1678807735443115</v>
      </c>
      <c r="DR77">
        <v>1.4315462112426758</v>
      </c>
      <c r="DS77">
        <v>1.1501538753509521</v>
      </c>
      <c r="DT77">
        <v>1.127875804901123</v>
      </c>
      <c r="DU77">
        <v>-2.7203291654586792E-2</v>
      </c>
      <c r="DV77">
        <v>-0.50241929292678833</v>
      </c>
      <c r="DW77">
        <v>-0.61356765031814575</v>
      </c>
      <c r="DX77">
        <v>-0.6792951226234436</v>
      </c>
      <c r="DY77">
        <v>-0.67112338542938232</v>
      </c>
      <c r="DZ77">
        <v>-0.63318926095962524</v>
      </c>
      <c r="EA77">
        <v>-0.6656762957572937</v>
      </c>
      <c r="EB77">
        <v>-0.61226266622543335</v>
      </c>
      <c r="EC77">
        <v>-0.58391743898391724</v>
      </c>
      <c r="ED77">
        <v>-0.5144273042678833</v>
      </c>
      <c r="EE77">
        <v>-0.49243319034576416</v>
      </c>
      <c r="EF77">
        <v>-0.26637420058250427</v>
      </c>
      <c r="EG77">
        <v>0.35366344451904297</v>
      </c>
      <c r="EH77">
        <v>0.30416810512542725</v>
      </c>
      <c r="EI77">
        <v>0.28312522172927856</v>
      </c>
      <c r="EJ77">
        <v>0.34722813963890076</v>
      </c>
      <c r="EK77">
        <v>0.36970669031143188</v>
      </c>
      <c r="EL77">
        <v>0.33980846405029297</v>
      </c>
      <c r="EM77">
        <v>0.52746325731277466</v>
      </c>
      <c r="EN77">
        <v>0.98637610673904419</v>
      </c>
      <c r="EO77">
        <v>1.275844931602478</v>
      </c>
      <c r="EP77">
        <v>1.53865647315979</v>
      </c>
      <c r="EQ77">
        <v>1.2569085359573364</v>
      </c>
      <c r="ER77">
        <v>1.2326511144638062</v>
      </c>
      <c r="ES77">
        <v>9.744475781917572E-2</v>
      </c>
      <c r="ET77">
        <v>-0.380156010389328</v>
      </c>
      <c r="EU77">
        <v>-0.49644222855567932</v>
      </c>
      <c r="EV77">
        <v>-0.56743872165679932</v>
      </c>
      <c r="EW77">
        <v>70.454147338867188</v>
      </c>
      <c r="EX77">
        <v>69.051300048828125</v>
      </c>
      <c r="EY77">
        <v>67.959075927734375</v>
      </c>
      <c r="EZ77">
        <v>67.087966918945313</v>
      </c>
      <c r="FA77">
        <v>66.069343566894531</v>
      </c>
      <c r="FB77">
        <v>65.123184204101563</v>
      </c>
      <c r="FC77">
        <v>65.222526550292969</v>
      </c>
      <c r="FD77">
        <v>69.891899108886719</v>
      </c>
      <c r="FE77">
        <v>76.3271484375</v>
      </c>
      <c r="FF77">
        <v>81.103309631347656</v>
      </c>
      <c r="FG77">
        <v>84.773880004882813</v>
      </c>
      <c r="FH77">
        <v>87.220840454101563</v>
      </c>
      <c r="FI77">
        <v>89.686943054199219</v>
      </c>
      <c r="FJ77">
        <v>91.920692443847656</v>
      </c>
      <c r="FK77">
        <v>93.648460388183594</v>
      </c>
      <c r="FL77">
        <v>94.781112670898438</v>
      </c>
      <c r="FM77">
        <v>95.432159423828125</v>
      </c>
      <c r="FN77">
        <v>95.231414794921875</v>
      </c>
      <c r="FO77">
        <v>93.861373901367188</v>
      </c>
      <c r="FP77">
        <v>89.01702880859375</v>
      </c>
      <c r="FQ77">
        <v>81.281837463378906</v>
      </c>
      <c r="FR77">
        <v>76.334976196289063</v>
      </c>
      <c r="FS77">
        <v>73.327606201171875</v>
      </c>
      <c r="FT77">
        <v>71.643486022949219</v>
      </c>
      <c r="FU77">
        <v>3.2878171652555466E-2</v>
      </c>
      <c r="FV77">
        <v>6.4353220164775848E-2</v>
      </c>
      <c r="FW77">
        <v>3.5175357013940811E-2</v>
      </c>
      <c r="FX77">
        <v>151.05000305175781</v>
      </c>
      <c r="FY77">
        <v>1</v>
      </c>
      <c r="FZ77" s="28"/>
      <c r="GA77" s="28"/>
    </row>
    <row r="78" spans="1:183" x14ac:dyDescent="0.2">
      <c r="A78" t="s">
        <v>186</v>
      </c>
      <c r="B78" t="s">
        <v>236</v>
      </c>
      <c r="C78" t="s">
        <v>2</v>
      </c>
      <c r="D78" t="s">
        <v>202</v>
      </c>
      <c r="E78" t="s">
        <v>208</v>
      </c>
      <c r="F78" t="s">
        <v>185</v>
      </c>
      <c r="G78" t="s">
        <v>1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  <c r="BY78">
        <v>0</v>
      </c>
      <c r="BZ78">
        <v>0</v>
      </c>
      <c r="CA78">
        <v>0</v>
      </c>
      <c r="CB78">
        <v>0</v>
      </c>
      <c r="CC78">
        <v>0</v>
      </c>
      <c r="CD78">
        <v>0</v>
      </c>
      <c r="CE78">
        <v>0</v>
      </c>
      <c r="CF78">
        <v>0</v>
      </c>
      <c r="CG78">
        <v>0</v>
      </c>
      <c r="CH78">
        <v>0</v>
      </c>
      <c r="CI78">
        <v>0</v>
      </c>
      <c r="CJ78">
        <v>0</v>
      </c>
      <c r="CK78">
        <v>0</v>
      </c>
      <c r="CL78">
        <v>0</v>
      </c>
      <c r="CM78">
        <v>0</v>
      </c>
      <c r="CN78">
        <v>0</v>
      </c>
      <c r="CO78">
        <v>0</v>
      </c>
      <c r="CP78">
        <v>0</v>
      </c>
      <c r="CQ78">
        <v>0</v>
      </c>
      <c r="CR78">
        <v>0</v>
      </c>
      <c r="CS78">
        <v>0</v>
      </c>
      <c r="CT78">
        <v>0</v>
      </c>
      <c r="CU78">
        <v>0</v>
      </c>
      <c r="CV78">
        <v>0</v>
      </c>
      <c r="CW78">
        <v>0</v>
      </c>
      <c r="CX78">
        <v>0</v>
      </c>
      <c r="CY78">
        <v>0</v>
      </c>
      <c r="CZ78">
        <v>0</v>
      </c>
      <c r="DA78">
        <v>0</v>
      </c>
      <c r="DB78">
        <v>0</v>
      </c>
      <c r="DC78">
        <v>0</v>
      </c>
      <c r="DD78">
        <v>0</v>
      </c>
      <c r="DE78">
        <v>0</v>
      </c>
      <c r="DF78">
        <v>0</v>
      </c>
      <c r="DG78">
        <v>0</v>
      </c>
      <c r="DH78">
        <v>0</v>
      </c>
      <c r="DI78">
        <v>0</v>
      </c>
      <c r="DJ78">
        <v>0</v>
      </c>
      <c r="DK78">
        <v>0</v>
      </c>
      <c r="DL78">
        <v>0</v>
      </c>
      <c r="DM78">
        <v>0</v>
      </c>
      <c r="DN78">
        <v>0</v>
      </c>
      <c r="DO78">
        <v>0</v>
      </c>
      <c r="DP78">
        <v>0</v>
      </c>
      <c r="DQ78">
        <v>0</v>
      </c>
      <c r="DR78">
        <v>0</v>
      </c>
      <c r="DS78">
        <v>0</v>
      </c>
      <c r="DT78">
        <v>0</v>
      </c>
      <c r="DU78">
        <v>0</v>
      </c>
      <c r="DV78">
        <v>0</v>
      </c>
      <c r="DW78">
        <v>0</v>
      </c>
      <c r="DX78">
        <v>0</v>
      </c>
      <c r="DY78">
        <v>0</v>
      </c>
      <c r="DZ78">
        <v>0</v>
      </c>
      <c r="EA78">
        <v>0</v>
      </c>
      <c r="EB78">
        <v>0</v>
      </c>
      <c r="EC78">
        <v>0</v>
      </c>
      <c r="ED78">
        <v>0</v>
      </c>
      <c r="EE78">
        <v>0</v>
      </c>
      <c r="EF78">
        <v>0</v>
      </c>
      <c r="EG78">
        <v>0</v>
      </c>
      <c r="EH78">
        <v>0</v>
      </c>
      <c r="EI78">
        <v>0</v>
      </c>
      <c r="EJ78">
        <v>0</v>
      </c>
      <c r="EK78">
        <v>0</v>
      </c>
      <c r="EL78">
        <v>0</v>
      </c>
      <c r="EM78">
        <v>0</v>
      </c>
      <c r="EN78">
        <v>0</v>
      </c>
      <c r="EO78">
        <v>0</v>
      </c>
      <c r="EP78">
        <v>0</v>
      </c>
      <c r="EQ78">
        <v>0</v>
      </c>
      <c r="ER78">
        <v>0</v>
      </c>
      <c r="ES78">
        <v>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EZ78">
        <v>0</v>
      </c>
      <c r="FA78">
        <v>0</v>
      </c>
      <c r="FB78">
        <v>0</v>
      </c>
      <c r="FC78">
        <v>0</v>
      </c>
      <c r="FD78">
        <v>0</v>
      </c>
      <c r="FE78">
        <v>0</v>
      </c>
      <c r="FF78">
        <v>0</v>
      </c>
      <c r="FG78">
        <v>0</v>
      </c>
      <c r="FH78">
        <v>0</v>
      </c>
      <c r="FI78">
        <v>0</v>
      </c>
      <c r="FJ78">
        <v>0</v>
      </c>
      <c r="FK78">
        <v>0</v>
      </c>
      <c r="FL78">
        <v>0</v>
      </c>
      <c r="FM78">
        <v>0</v>
      </c>
      <c r="FN78">
        <v>0</v>
      </c>
      <c r="FO78">
        <v>0</v>
      </c>
      <c r="FP78">
        <v>0</v>
      </c>
      <c r="FQ78">
        <v>0</v>
      </c>
      <c r="FR78">
        <v>0</v>
      </c>
      <c r="FS78">
        <v>0</v>
      </c>
      <c r="FT78">
        <v>0</v>
      </c>
      <c r="FU78">
        <v>0</v>
      </c>
      <c r="FV78">
        <v>0</v>
      </c>
      <c r="FW78">
        <v>0</v>
      </c>
      <c r="FX78">
        <v>81.900001525878906</v>
      </c>
      <c r="FY78">
        <v>0</v>
      </c>
      <c r="FZ78" s="28"/>
      <c r="GA78" s="28"/>
    </row>
    <row r="79" spans="1:183" x14ac:dyDescent="0.2">
      <c r="A79" t="s">
        <v>186</v>
      </c>
      <c r="B79" t="s">
        <v>236</v>
      </c>
      <c r="C79" t="s">
        <v>2</v>
      </c>
      <c r="D79" t="s">
        <v>202</v>
      </c>
      <c r="E79" t="s">
        <v>209</v>
      </c>
      <c r="F79" t="s">
        <v>1</v>
      </c>
      <c r="G79" t="s">
        <v>198</v>
      </c>
      <c r="H79">
        <v>37510</v>
      </c>
      <c r="I79">
        <v>27.824640274047852</v>
      </c>
      <c r="J79">
        <v>24.887304306030273</v>
      </c>
      <c r="K79">
        <v>23.465839385986328</v>
      </c>
      <c r="L79">
        <v>22.288970947265625</v>
      </c>
      <c r="M79">
        <v>21.74006462097168</v>
      </c>
      <c r="N79">
        <v>23.086721420288086</v>
      </c>
      <c r="O79">
        <v>25.650703430175781</v>
      </c>
      <c r="P79">
        <v>27.054300308227539</v>
      </c>
      <c r="Q79">
        <v>27.140213012695313</v>
      </c>
      <c r="R79">
        <v>27.15025520324707</v>
      </c>
      <c r="S79">
        <v>28.195919036865234</v>
      </c>
      <c r="T79">
        <v>29.17534065246582</v>
      </c>
      <c r="U79">
        <v>30.48613166809082</v>
      </c>
      <c r="V79">
        <v>32.239887237548828</v>
      </c>
      <c r="W79">
        <v>33.998451232910156</v>
      </c>
      <c r="X79">
        <v>36.109832763671875</v>
      </c>
      <c r="Y79">
        <v>39.098896026611328</v>
      </c>
      <c r="Z79">
        <v>41.681571960449219</v>
      </c>
      <c r="AA79">
        <v>43.278190612792969</v>
      </c>
      <c r="AB79">
        <v>43.632152557373047</v>
      </c>
      <c r="AC79">
        <v>45.102272033691406</v>
      </c>
      <c r="AD79">
        <v>43.263038635253906</v>
      </c>
      <c r="AE79">
        <v>38.000816345214844</v>
      </c>
      <c r="AF79">
        <v>32.233169555664063</v>
      </c>
      <c r="AG79">
        <v>-2.4291980266571045</v>
      </c>
      <c r="AH79">
        <v>-2.4799222946166992</v>
      </c>
      <c r="AI79">
        <v>-2.3074049949645996</v>
      </c>
      <c r="AJ79">
        <v>-2.6375336647033691</v>
      </c>
      <c r="AK79">
        <v>-2.5933384895324707</v>
      </c>
      <c r="AL79">
        <v>-2.4403274059295654</v>
      </c>
      <c r="AM79">
        <v>-2.334019660949707</v>
      </c>
      <c r="AN79">
        <v>-3.0814614295959473</v>
      </c>
      <c r="AO79">
        <v>-1.7103520631790161</v>
      </c>
      <c r="AP79">
        <v>-1.1578396558761597</v>
      </c>
      <c r="AQ79">
        <v>-0.61862528324127197</v>
      </c>
      <c r="AR79">
        <v>-0.63885641098022461</v>
      </c>
      <c r="AS79">
        <v>-0.67022496461868286</v>
      </c>
      <c r="AT79">
        <v>-0.18790890276432037</v>
      </c>
      <c r="AU79">
        <v>0.85196423530578613</v>
      </c>
      <c r="AV79">
        <v>2.2912607192993164</v>
      </c>
      <c r="AW79">
        <v>3.5748281478881836</v>
      </c>
      <c r="AX79">
        <v>3.6234054565429688</v>
      </c>
      <c r="AY79">
        <v>3.1783647537231445</v>
      </c>
      <c r="AZ79">
        <v>2.5597572326660156</v>
      </c>
      <c r="BA79">
        <v>-1.125214695930481</v>
      </c>
      <c r="BB79">
        <v>-2.9005129337310791</v>
      </c>
      <c r="BC79">
        <v>-2.8137187957763672</v>
      </c>
      <c r="BD79">
        <v>-2.4873740673065186</v>
      </c>
      <c r="BE79">
        <v>-2.2409400939941406</v>
      </c>
      <c r="BF79">
        <v>-2.2992818355560303</v>
      </c>
      <c r="BG79">
        <v>-2.1314184665679932</v>
      </c>
      <c r="BH79">
        <v>-2.4652280807495117</v>
      </c>
      <c r="BI79">
        <v>-2.4294757843017578</v>
      </c>
      <c r="BJ79">
        <v>-2.279649019241333</v>
      </c>
      <c r="BK79">
        <v>-2.1648368835449219</v>
      </c>
      <c r="BL79">
        <v>-2.9066686630249023</v>
      </c>
      <c r="BM79">
        <v>-1.5414073467254639</v>
      </c>
      <c r="BN79">
        <v>-0.98487436771392822</v>
      </c>
      <c r="BO79">
        <v>-0.43835151195526123</v>
      </c>
      <c r="BP79">
        <v>-0.44848963618278503</v>
      </c>
      <c r="BQ79">
        <v>-0.47692549228668213</v>
      </c>
      <c r="BR79">
        <v>1.2116276659071445E-2</v>
      </c>
      <c r="BS79">
        <v>1.0541982650756836</v>
      </c>
      <c r="BT79">
        <v>2.498274564743042</v>
      </c>
      <c r="BU79">
        <v>3.786067008972168</v>
      </c>
      <c r="BV79">
        <v>3.844477653503418</v>
      </c>
      <c r="BW79">
        <v>3.4013164043426514</v>
      </c>
      <c r="BX79">
        <v>2.7849249839782715</v>
      </c>
      <c r="BY79">
        <v>-0.89525699615478516</v>
      </c>
      <c r="BZ79">
        <v>-2.6715571880340576</v>
      </c>
      <c r="CA79">
        <v>-2.5995590686798096</v>
      </c>
      <c r="CB79">
        <v>-2.287400484085083</v>
      </c>
      <c r="CC79">
        <v>-2.1105532646179199</v>
      </c>
      <c r="CD79">
        <v>-2.1741707324981689</v>
      </c>
      <c r="CE79">
        <v>-2.009530782699585</v>
      </c>
      <c r="CF79">
        <v>-2.3458898067474365</v>
      </c>
      <c r="CG79">
        <v>-2.3159847259521484</v>
      </c>
      <c r="CH79">
        <v>-2.1683638095855713</v>
      </c>
      <c r="CI79">
        <v>-2.047661304473877</v>
      </c>
      <c r="CJ79">
        <v>-2.7856075763702393</v>
      </c>
      <c r="CK79">
        <v>-1.4243967533111572</v>
      </c>
      <c r="CL79">
        <v>-0.86507910490036011</v>
      </c>
      <c r="CM79">
        <v>-0.31349444389343262</v>
      </c>
      <c r="CN79">
        <v>-0.31664219498634338</v>
      </c>
      <c r="CO79">
        <v>-0.34304684400558472</v>
      </c>
      <c r="CP79">
        <v>0.15065310895442963</v>
      </c>
      <c r="CQ79">
        <v>1.1942648887634277</v>
      </c>
      <c r="CR79">
        <v>2.6416516304016113</v>
      </c>
      <c r="CS79">
        <v>3.9323701858520508</v>
      </c>
      <c r="CT79">
        <v>3.9975917339324951</v>
      </c>
      <c r="CU79">
        <v>3.5557320117950439</v>
      </c>
      <c r="CV79">
        <v>2.9408755302429199</v>
      </c>
      <c r="CW79">
        <v>-0.7359890341758728</v>
      </c>
      <c r="CX79">
        <v>-2.5129830837249756</v>
      </c>
      <c r="CY79">
        <v>-2.45123291015625</v>
      </c>
      <c r="CZ79">
        <v>-2.1488995552062988</v>
      </c>
      <c r="DA79">
        <v>-1.9801664352416992</v>
      </c>
      <c r="DB79">
        <v>-2.0490596294403076</v>
      </c>
      <c r="DC79">
        <v>-1.8876429796218872</v>
      </c>
      <c r="DD79">
        <v>-2.2265515327453613</v>
      </c>
      <c r="DE79">
        <v>-2.2024936676025391</v>
      </c>
      <c r="DF79">
        <v>-2.0570785999298096</v>
      </c>
      <c r="DG79">
        <v>-1.9304858446121216</v>
      </c>
      <c r="DH79">
        <v>-2.6645464897155762</v>
      </c>
      <c r="DI79">
        <v>-1.3073861598968506</v>
      </c>
      <c r="DJ79">
        <v>-0.74528384208679199</v>
      </c>
      <c r="DK79">
        <v>-0.18863736093044281</v>
      </c>
      <c r="DL79">
        <v>-0.18479473888874054</v>
      </c>
      <c r="DM79">
        <v>-0.2091682106256485</v>
      </c>
      <c r="DN79">
        <v>0.28918993473052979</v>
      </c>
      <c r="DO79">
        <v>1.3343315124511719</v>
      </c>
      <c r="DP79">
        <v>2.7850286960601807</v>
      </c>
      <c r="DQ79">
        <v>4.0786733627319336</v>
      </c>
      <c r="DR79">
        <v>4.1507058143615723</v>
      </c>
      <c r="DS79">
        <v>3.7101476192474365</v>
      </c>
      <c r="DT79">
        <v>3.0968260765075684</v>
      </c>
      <c r="DU79">
        <v>-0.57672107219696045</v>
      </c>
      <c r="DV79">
        <v>-2.3544089794158936</v>
      </c>
      <c r="DW79">
        <v>-2.3029067516326904</v>
      </c>
      <c r="DX79">
        <v>-2.0103986263275146</v>
      </c>
      <c r="DY79">
        <v>-1.7919085025787354</v>
      </c>
      <c r="DZ79">
        <v>-1.8684191703796387</v>
      </c>
      <c r="EA79">
        <v>-1.7116564512252808</v>
      </c>
      <c r="EB79">
        <v>-2.0542459487915039</v>
      </c>
      <c r="EC79">
        <v>-2.0386309623718262</v>
      </c>
      <c r="ED79">
        <v>-1.8964003324508667</v>
      </c>
      <c r="EE79">
        <v>-1.7613030672073364</v>
      </c>
      <c r="EF79">
        <v>-2.4897537231445313</v>
      </c>
      <c r="EG79">
        <v>-1.1384414434432983</v>
      </c>
      <c r="EH79">
        <v>-0.57231855392456055</v>
      </c>
      <c r="EI79">
        <v>-8.3635756745934486E-3</v>
      </c>
      <c r="EJ79">
        <v>5.572036374360323E-3</v>
      </c>
      <c r="EK79">
        <v>-1.5868717804551125E-2</v>
      </c>
      <c r="EL79">
        <v>0.48921513557434082</v>
      </c>
      <c r="EM79">
        <v>1.5365655422210693</v>
      </c>
      <c r="EN79">
        <v>2.9920425415039063</v>
      </c>
      <c r="EO79">
        <v>4.289912223815918</v>
      </c>
      <c r="EP79">
        <v>4.3717780113220215</v>
      </c>
      <c r="EQ79">
        <v>3.9330992698669434</v>
      </c>
      <c r="ER79">
        <v>3.3219938278198242</v>
      </c>
      <c r="ES79">
        <v>-0.34676337242126465</v>
      </c>
      <c r="ET79">
        <v>-2.1254532337188721</v>
      </c>
      <c r="EU79">
        <v>-2.0887470245361328</v>
      </c>
      <c r="EV79">
        <v>-1.8104250431060791</v>
      </c>
      <c r="EW79">
        <v>68.27374267578125</v>
      </c>
      <c r="EX79">
        <v>67.335845947265625</v>
      </c>
      <c r="EY79">
        <v>66.351051330566406</v>
      </c>
      <c r="EZ79">
        <v>65.624717712402344</v>
      </c>
      <c r="FA79">
        <v>64.916030883789063</v>
      </c>
      <c r="FB79">
        <v>64.391563415527344</v>
      </c>
      <c r="FC79">
        <v>63.801990509033203</v>
      </c>
      <c r="FD79">
        <v>65.081367492675781</v>
      </c>
      <c r="FE79">
        <v>68.028640747070313</v>
      </c>
      <c r="FF79">
        <v>71.53369140625</v>
      </c>
      <c r="FG79">
        <v>75.159431457519531</v>
      </c>
      <c r="FH79">
        <v>78.861549377441406</v>
      </c>
      <c r="FI79">
        <v>82.208297729492188</v>
      </c>
      <c r="FJ79">
        <v>85.027931213378906</v>
      </c>
      <c r="FK79">
        <v>87.022872924804688</v>
      </c>
      <c r="FL79">
        <v>88.085029602050781</v>
      </c>
      <c r="FM79">
        <v>87.967948913574219</v>
      </c>
      <c r="FN79">
        <v>86.567543029785156</v>
      </c>
      <c r="FO79">
        <v>83.769828796386719</v>
      </c>
      <c r="FP79">
        <v>79.510856628417969</v>
      </c>
      <c r="FQ79">
        <v>75.401931762695313</v>
      </c>
      <c r="FR79">
        <v>72.744827270507813</v>
      </c>
      <c r="FS79">
        <v>70.995529174804688</v>
      </c>
      <c r="FT79">
        <v>69.6192626953125</v>
      </c>
      <c r="FU79">
        <v>6.4807035028934479E-2</v>
      </c>
      <c r="FV79">
        <v>0.13391895592212677</v>
      </c>
      <c r="FW79">
        <v>6.8495392799377441E-2</v>
      </c>
      <c r="FX79">
        <v>2657.434814453125</v>
      </c>
      <c r="FY79">
        <v>1</v>
      </c>
      <c r="FZ79" s="28"/>
      <c r="GA79" s="28"/>
    </row>
    <row r="80" spans="1:183" x14ac:dyDescent="0.2">
      <c r="A80" t="s">
        <v>186</v>
      </c>
      <c r="B80" t="s">
        <v>236</v>
      </c>
      <c r="C80" t="s">
        <v>2</v>
      </c>
      <c r="D80" t="s">
        <v>202</v>
      </c>
      <c r="E80" t="s">
        <v>209</v>
      </c>
      <c r="F80" t="s">
        <v>1</v>
      </c>
      <c r="G80" t="s">
        <v>200</v>
      </c>
      <c r="H80">
        <v>5297</v>
      </c>
      <c r="I80">
        <v>4.8271455764770508</v>
      </c>
      <c r="J80">
        <v>4.2670345306396484</v>
      </c>
      <c r="K80">
        <v>3.9023363590240479</v>
      </c>
      <c r="L80">
        <v>3.6427371501922607</v>
      </c>
      <c r="M80">
        <v>3.5345370769500732</v>
      </c>
      <c r="N80">
        <v>3.5246291160583496</v>
      </c>
      <c r="O80">
        <v>3.9823098182678223</v>
      </c>
      <c r="P80">
        <v>4.2131867408752441</v>
      </c>
      <c r="Q80">
        <v>4.0835781097412109</v>
      </c>
      <c r="R80">
        <v>4.190704345703125</v>
      </c>
      <c r="S80">
        <v>4.5010075569152832</v>
      </c>
      <c r="T80">
        <v>4.8815317153930664</v>
      </c>
      <c r="U80">
        <v>5.3827037811279297</v>
      </c>
      <c r="V80">
        <v>5.9913158416748047</v>
      </c>
      <c r="W80">
        <v>6.487302303314209</v>
      </c>
      <c r="X80">
        <v>7.0386366844177246</v>
      </c>
      <c r="Y80">
        <v>7.4660305976867676</v>
      </c>
      <c r="Z80">
        <v>7.8784222602844238</v>
      </c>
      <c r="AA80">
        <v>8.1411209106445313</v>
      </c>
      <c r="AB80">
        <v>8.0100021362304688</v>
      </c>
      <c r="AC80">
        <v>7.9603939056396484</v>
      </c>
      <c r="AD80">
        <v>7.4643344879150391</v>
      </c>
      <c r="AE80">
        <v>6.475153923034668</v>
      </c>
      <c r="AF80">
        <v>5.5546064376831055</v>
      </c>
      <c r="AG80">
        <v>0.225359708070755</v>
      </c>
      <c r="AH80">
        <v>0.18328747153282166</v>
      </c>
      <c r="AI80">
        <v>0.17876824736595154</v>
      </c>
      <c r="AJ80">
        <v>0.15967769920825958</v>
      </c>
      <c r="AK80">
        <v>0.13825115561485291</v>
      </c>
      <c r="AL80">
        <v>0.13351157307624817</v>
      </c>
      <c r="AM80">
        <v>0.22323945164680481</v>
      </c>
      <c r="AN80">
        <v>0.10645356029272079</v>
      </c>
      <c r="AO80">
        <v>4.908587783575058E-2</v>
      </c>
      <c r="AP80">
        <v>9.3241453170776367E-2</v>
      </c>
      <c r="AQ80">
        <v>2.5776026770472527E-2</v>
      </c>
      <c r="AR80">
        <v>-2.1058488637208939E-2</v>
      </c>
      <c r="AS80">
        <v>-6.5098188817501068E-2</v>
      </c>
      <c r="AT80">
        <v>5.6171007454395294E-2</v>
      </c>
      <c r="AU80">
        <v>0.21828275918960571</v>
      </c>
      <c r="AV80">
        <v>0.52288085222244263</v>
      </c>
      <c r="AW80">
        <v>0.52981841564178467</v>
      </c>
      <c r="AX80">
        <v>0.60685050487518311</v>
      </c>
      <c r="AY80">
        <v>0.80499708652496338</v>
      </c>
      <c r="AZ80">
        <v>0.85365694761276245</v>
      </c>
      <c r="BA80">
        <v>0.41007837653160095</v>
      </c>
      <c r="BB80">
        <v>0.1696716845035553</v>
      </c>
      <c r="BC80">
        <v>0.10369788855314255</v>
      </c>
      <c r="BD80">
        <v>0.17684291303157806</v>
      </c>
      <c r="BE80">
        <v>0.25893422961235046</v>
      </c>
      <c r="BF80">
        <v>0.21389235556125641</v>
      </c>
      <c r="BG80">
        <v>0.20704078674316406</v>
      </c>
      <c r="BH80">
        <v>0.18622025847434998</v>
      </c>
      <c r="BI80">
        <v>0.16439369320869446</v>
      </c>
      <c r="BJ80">
        <v>0.15948811173439026</v>
      </c>
      <c r="BK80">
        <v>0.25227957963943481</v>
      </c>
      <c r="BL80">
        <v>0.13671542704105377</v>
      </c>
      <c r="BM80">
        <v>7.9967044293880463E-2</v>
      </c>
      <c r="BN80">
        <v>0.12514306604862213</v>
      </c>
      <c r="BO80">
        <v>6.072639673948288E-2</v>
      </c>
      <c r="BP80">
        <v>1.6742847859859467E-2</v>
      </c>
      <c r="BQ80">
        <v>-2.4121996015310287E-2</v>
      </c>
      <c r="BR80">
        <v>9.9450990557670593E-2</v>
      </c>
      <c r="BS80">
        <v>0.26217052340507507</v>
      </c>
      <c r="BT80">
        <v>0.56701630353927612</v>
      </c>
      <c r="BU80">
        <v>0.57479703426361084</v>
      </c>
      <c r="BV80">
        <v>0.65212041139602661</v>
      </c>
      <c r="BW80">
        <v>0.85100102424621582</v>
      </c>
      <c r="BX80">
        <v>0.89943480491638184</v>
      </c>
      <c r="BY80">
        <v>0.45629844069480896</v>
      </c>
      <c r="BZ80">
        <v>0.21430030465126038</v>
      </c>
      <c r="CA80">
        <v>0.14473684132099152</v>
      </c>
      <c r="CB80">
        <v>0.21349683403968811</v>
      </c>
      <c r="CC80">
        <v>0.282187819480896</v>
      </c>
      <c r="CD80">
        <v>0.23508919775485992</v>
      </c>
      <c r="CE80">
        <v>0.22662225365638733</v>
      </c>
      <c r="CF80">
        <v>0.20460355281829834</v>
      </c>
      <c r="CG80">
        <v>0.18249993026256561</v>
      </c>
      <c r="CH80">
        <v>0.17747938632965088</v>
      </c>
      <c r="CI80">
        <v>0.27239266037940979</v>
      </c>
      <c r="CJ80">
        <v>0.15767470002174377</v>
      </c>
      <c r="CK80">
        <v>0.10135523974895477</v>
      </c>
      <c r="CL80">
        <v>0.14723801612854004</v>
      </c>
      <c r="CM80">
        <v>8.4932915866374969E-2</v>
      </c>
      <c r="CN80">
        <v>4.2923938482999802E-2</v>
      </c>
      <c r="CO80">
        <v>4.2579909786581993E-3</v>
      </c>
      <c r="CP80">
        <v>0.12942656874656677</v>
      </c>
      <c r="CQ80">
        <v>0.29256704449653625</v>
      </c>
      <c r="CR80">
        <v>0.59758436679840088</v>
      </c>
      <c r="CS80">
        <v>0.60594910383224487</v>
      </c>
      <c r="CT80">
        <v>0.68347424268722534</v>
      </c>
      <c r="CU80">
        <v>0.88286322355270386</v>
      </c>
      <c r="CV80">
        <v>0.93114042282104492</v>
      </c>
      <c r="CW80">
        <v>0.48831033706665039</v>
      </c>
      <c r="CX80">
        <v>0.2452099472284317</v>
      </c>
      <c r="CY80">
        <v>0.17316028475761414</v>
      </c>
      <c r="CZ80">
        <v>0.23888324201107025</v>
      </c>
      <c r="DA80">
        <v>0.30544140934944153</v>
      </c>
      <c r="DB80">
        <v>0.25628605484962463</v>
      </c>
      <c r="DC80">
        <v>0.2462037205696106</v>
      </c>
      <c r="DD80">
        <v>0.2229868471622467</v>
      </c>
      <c r="DE80">
        <v>0.20060616731643677</v>
      </c>
      <c r="DF80">
        <v>0.1954706609249115</v>
      </c>
      <c r="DG80">
        <v>0.29250574111938477</v>
      </c>
      <c r="DH80">
        <v>0.17863397300243378</v>
      </c>
      <c r="DI80">
        <v>0.12274343520402908</v>
      </c>
      <c r="DJ80">
        <v>0.16933296620845795</v>
      </c>
      <c r="DK80">
        <v>0.10913943499326706</v>
      </c>
      <c r="DL80">
        <v>6.9105029106140137E-2</v>
      </c>
      <c r="DM80">
        <v>3.2637979835271835E-2</v>
      </c>
      <c r="DN80">
        <v>0.15940214693546295</v>
      </c>
      <c r="DO80">
        <v>0.32296356558799744</v>
      </c>
      <c r="DP80">
        <v>0.62815243005752563</v>
      </c>
      <c r="DQ80">
        <v>0.63710117340087891</v>
      </c>
      <c r="DR80">
        <v>0.71482807397842407</v>
      </c>
      <c r="DS80">
        <v>0.91472542285919189</v>
      </c>
      <c r="DT80">
        <v>0.96284604072570801</v>
      </c>
      <c r="DU80">
        <v>0.52032220363616943</v>
      </c>
      <c r="DV80">
        <v>0.27611958980560303</v>
      </c>
      <c r="DW80">
        <v>0.20158372819423676</v>
      </c>
      <c r="DX80">
        <v>0.26426964998245239</v>
      </c>
      <c r="DY80">
        <v>0.33901593089103699</v>
      </c>
      <c r="DZ80">
        <v>0.28689092397689819</v>
      </c>
      <c r="EA80">
        <v>0.27447625994682312</v>
      </c>
      <c r="EB80">
        <v>0.2495294064283371</v>
      </c>
      <c r="EC80">
        <v>0.22674870491027832</v>
      </c>
      <c r="ED80">
        <v>0.22144719958305359</v>
      </c>
      <c r="EE80">
        <v>0.32154586911201477</v>
      </c>
      <c r="EF80">
        <v>0.20889584720134735</v>
      </c>
      <c r="EG80">
        <v>0.15362459421157837</v>
      </c>
      <c r="EH80">
        <v>0.20123457908630371</v>
      </c>
      <c r="EI80">
        <v>0.14408980309963226</v>
      </c>
      <c r="EJ80">
        <v>0.10690636187791824</v>
      </c>
      <c r="EK80">
        <v>7.3614172637462616E-2</v>
      </c>
      <c r="EL80">
        <v>0.20268212258815765</v>
      </c>
      <c r="EM80">
        <v>0.3668513298034668</v>
      </c>
      <c r="EN80">
        <v>0.67228788137435913</v>
      </c>
      <c r="EO80">
        <v>0.68207979202270508</v>
      </c>
      <c r="EP80">
        <v>0.76009798049926758</v>
      </c>
      <c r="EQ80">
        <v>0.96072936058044434</v>
      </c>
      <c r="ER80">
        <v>1.0086239576339722</v>
      </c>
      <c r="ES80">
        <v>0.56654226779937744</v>
      </c>
      <c r="ET80">
        <v>0.32074820995330811</v>
      </c>
      <c r="EU80">
        <v>0.24262268841266632</v>
      </c>
      <c r="EV80">
        <v>0.30092358589172363</v>
      </c>
      <c r="EW80">
        <v>72.327033996582031</v>
      </c>
      <c r="EX80">
        <v>71.069046020507813</v>
      </c>
      <c r="EY80">
        <v>69.831855773925781</v>
      </c>
      <c r="EZ80">
        <v>68.808982849121094</v>
      </c>
      <c r="FA80">
        <v>68.004875183105469</v>
      </c>
      <c r="FB80">
        <v>67.1663818359375</v>
      </c>
      <c r="FC80">
        <v>66.275871276855469</v>
      </c>
      <c r="FD80">
        <v>67.743698120117188</v>
      </c>
      <c r="FE80">
        <v>71.135963439941406</v>
      </c>
      <c r="FF80">
        <v>75.191780090332031</v>
      </c>
      <c r="FG80">
        <v>79.211502075195313</v>
      </c>
      <c r="FH80">
        <v>82.92138671875</v>
      </c>
      <c r="FI80">
        <v>86.154861450195313</v>
      </c>
      <c r="FJ80">
        <v>88.987693786621094</v>
      </c>
      <c r="FK80">
        <v>91.080268859863281</v>
      </c>
      <c r="FL80">
        <v>92.2939453125</v>
      </c>
      <c r="FM80">
        <v>92.512962341308594</v>
      </c>
      <c r="FN80">
        <v>91.317779541015625</v>
      </c>
      <c r="FO80">
        <v>88.874595642089844</v>
      </c>
      <c r="FP80">
        <v>84.815528869628906</v>
      </c>
      <c r="FQ80">
        <v>80.894157409667969</v>
      </c>
      <c r="FR80">
        <v>78.100685119628906</v>
      </c>
      <c r="FS80">
        <v>75.968284606933594</v>
      </c>
      <c r="FT80">
        <v>74.087181091308594</v>
      </c>
      <c r="FU80">
        <v>1.3008401729166508E-2</v>
      </c>
      <c r="FV80">
        <v>2.7459429576992989E-2</v>
      </c>
      <c r="FW80">
        <v>1.3220999389886856E-2</v>
      </c>
      <c r="FX80">
        <v>1029.434814453125</v>
      </c>
      <c r="FY80">
        <v>1</v>
      </c>
      <c r="FZ80" s="28"/>
      <c r="GA80" s="28"/>
    </row>
    <row r="81" spans="1:183" x14ac:dyDescent="0.2">
      <c r="A81" t="s">
        <v>186</v>
      </c>
      <c r="B81" t="s">
        <v>236</v>
      </c>
      <c r="C81" t="s">
        <v>2</v>
      </c>
      <c r="D81" t="s">
        <v>202</v>
      </c>
      <c r="E81" t="s">
        <v>209</v>
      </c>
      <c r="F81" t="s">
        <v>1</v>
      </c>
      <c r="G81" t="s">
        <v>1</v>
      </c>
      <c r="H81">
        <v>42807</v>
      </c>
      <c r="I81">
        <v>32.651786804199219</v>
      </c>
      <c r="J81">
        <v>29.154338836669922</v>
      </c>
      <c r="K81">
        <v>27.368175506591797</v>
      </c>
      <c r="L81">
        <v>25.931707382202148</v>
      </c>
      <c r="M81">
        <v>25.274600982666016</v>
      </c>
      <c r="N81">
        <v>26.611351013183594</v>
      </c>
      <c r="O81">
        <v>29.633014678955078</v>
      </c>
      <c r="P81">
        <v>31.267486572265625</v>
      </c>
      <c r="Q81">
        <v>31.223791122436523</v>
      </c>
      <c r="R81">
        <v>31.340959548950195</v>
      </c>
      <c r="S81">
        <v>32.696926116943359</v>
      </c>
      <c r="T81">
        <v>34.056873321533203</v>
      </c>
      <c r="U81">
        <v>35.86883544921875</v>
      </c>
      <c r="V81">
        <v>38.231204986572266</v>
      </c>
      <c r="W81">
        <v>40.485752105712891</v>
      </c>
      <c r="X81">
        <v>43.148468017578125</v>
      </c>
      <c r="Y81">
        <v>46.564926147460938</v>
      </c>
      <c r="Z81">
        <v>49.559993743896484</v>
      </c>
      <c r="AA81">
        <v>51.4193115234375</v>
      </c>
      <c r="AB81">
        <v>51.642154693603516</v>
      </c>
      <c r="AC81">
        <v>53.062667846679688</v>
      </c>
      <c r="AD81">
        <v>50.727375030517578</v>
      </c>
      <c r="AE81">
        <v>44.475971221923828</v>
      </c>
      <c r="AF81">
        <v>37.787776947021484</v>
      </c>
      <c r="AG81">
        <v>-2.1520378589630127</v>
      </c>
      <c r="AH81">
        <v>-2.2491903305053711</v>
      </c>
      <c r="AI81">
        <v>-2.0846023559570313</v>
      </c>
      <c r="AJ81">
        <v>-2.4363701343536377</v>
      </c>
      <c r="AK81">
        <v>-2.4143459796905518</v>
      </c>
      <c r="AL81">
        <v>-2.2663788795471191</v>
      </c>
      <c r="AM81">
        <v>-2.0658149719238281</v>
      </c>
      <c r="AN81">
        <v>-2.9281878471374512</v>
      </c>
      <c r="AO81">
        <v>-1.6137347221374512</v>
      </c>
      <c r="AP81">
        <v>-1.0155395269393921</v>
      </c>
      <c r="AQ81">
        <v>-0.53937399387359619</v>
      </c>
      <c r="AR81">
        <v>-0.60222363471984863</v>
      </c>
      <c r="AS81">
        <v>-0.6732373833656311</v>
      </c>
      <c r="AT81">
        <v>-6.631692498922348E-2</v>
      </c>
      <c r="AU81">
        <v>1.1365636587142944</v>
      </c>
      <c r="AV81">
        <v>2.8809702396392822</v>
      </c>
      <c r="AW81">
        <v>4.1727619171142578</v>
      </c>
      <c r="AX81">
        <v>4.2991147041320801</v>
      </c>
      <c r="AY81">
        <v>4.0532784461975098</v>
      </c>
      <c r="AZ81">
        <v>3.4831008911132813</v>
      </c>
      <c r="BA81">
        <v>-0.64468860626220703</v>
      </c>
      <c r="BB81">
        <v>-2.6625964641571045</v>
      </c>
      <c r="BC81">
        <v>-2.6471538543701172</v>
      </c>
      <c r="BD81">
        <v>-2.2541296482086182</v>
      </c>
      <c r="BE81">
        <v>-1.960809588432312</v>
      </c>
      <c r="BF81">
        <v>-2.0659754276275635</v>
      </c>
      <c r="BG81">
        <v>-1.9063591957092285</v>
      </c>
      <c r="BH81">
        <v>-2.2620322704315186</v>
      </c>
      <c r="BI81">
        <v>-2.248410701751709</v>
      </c>
      <c r="BJ81">
        <v>-2.1036145687103271</v>
      </c>
      <c r="BK81">
        <v>-1.894157886505127</v>
      </c>
      <c r="BL81">
        <v>-2.7507946491241455</v>
      </c>
      <c r="BM81">
        <v>-1.441990852355957</v>
      </c>
      <c r="BN81">
        <v>-0.83965688943862915</v>
      </c>
      <c r="BO81">
        <v>-0.35574346780776978</v>
      </c>
      <c r="BP81">
        <v>-0.40814000368118286</v>
      </c>
      <c r="BQ81">
        <v>-0.47564247250556946</v>
      </c>
      <c r="BR81">
        <v>0.13833700120449066</v>
      </c>
      <c r="BS81">
        <v>1.3435049057006836</v>
      </c>
      <c r="BT81">
        <v>3.0926363468170166</v>
      </c>
      <c r="BU81">
        <v>4.3887362480163574</v>
      </c>
      <c r="BV81">
        <v>4.5247745513916016</v>
      </c>
      <c r="BW81">
        <v>4.2809267044067383</v>
      </c>
      <c r="BX81">
        <v>3.7128751277923584</v>
      </c>
      <c r="BY81">
        <v>-0.41013196110725403</v>
      </c>
      <c r="BZ81">
        <v>-2.4293315410614014</v>
      </c>
      <c r="CA81">
        <v>-2.4290976524353027</v>
      </c>
      <c r="CB81">
        <v>-2.0508246421813965</v>
      </c>
      <c r="CC81">
        <v>-1.8283653259277344</v>
      </c>
      <c r="CD81">
        <v>-1.9390814304351807</v>
      </c>
      <c r="CE81">
        <v>-1.78290855884552</v>
      </c>
      <c r="CF81">
        <v>-2.1412863731384277</v>
      </c>
      <c r="CG81">
        <v>-2.1334846019744873</v>
      </c>
      <c r="CH81">
        <v>-1.9908843040466309</v>
      </c>
      <c r="CI81">
        <v>-1.7752687931060791</v>
      </c>
      <c r="CJ81">
        <v>-2.6279327869415283</v>
      </c>
      <c r="CK81">
        <v>-1.323041558265686</v>
      </c>
      <c r="CL81">
        <v>-0.71784108877182007</v>
      </c>
      <c r="CM81">
        <v>-0.22856152057647705</v>
      </c>
      <c r="CN81">
        <v>-0.27371826767921448</v>
      </c>
      <c r="CO81">
        <v>-0.33878886699676514</v>
      </c>
      <c r="CP81">
        <v>0.28007969260215759</v>
      </c>
      <c r="CQ81">
        <v>1.4868319034576416</v>
      </c>
      <c r="CR81">
        <v>3.2392358779907227</v>
      </c>
      <c r="CS81">
        <v>4.5383191108703613</v>
      </c>
      <c r="CT81">
        <v>4.6810660362243652</v>
      </c>
      <c r="CU81">
        <v>4.4385952949523926</v>
      </c>
      <c r="CV81">
        <v>3.8720159530639648</v>
      </c>
      <c r="CW81">
        <v>-0.2476787269115448</v>
      </c>
      <c r="CX81">
        <v>-2.2677731513977051</v>
      </c>
      <c r="CY81">
        <v>-2.2780725955963135</v>
      </c>
      <c r="CZ81">
        <v>-1.9100162982940674</v>
      </c>
      <c r="DA81">
        <v>-1.6959210634231567</v>
      </c>
      <c r="DB81">
        <v>-1.8121874332427979</v>
      </c>
      <c r="DC81">
        <v>-1.6594579219818115</v>
      </c>
      <c r="DD81">
        <v>-2.0205404758453369</v>
      </c>
      <c r="DE81">
        <v>-2.0185585021972656</v>
      </c>
      <c r="DF81">
        <v>-1.8781541585922241</v>
      </c>
      <c r="DG81">
        <v>-1.6563796997070313</v>
      </c>
      <c r="DH81">
        <v>-2.5050709247589111</v>
      </c>
      <c r="DI81">
        <v>-1.204092264175415</v>
      </c>
      <c r="DJ81">
        <v>-0.59602528810501099</v>
      </c>
      <c r="DK81">
        <v>-0.10137958079576492</v>
      </c>
      <c r="DL81">
        <v>-0.13929654657840729</v>
      </c>
      <c r="DM81">
        <v>-0.20193524658679962</v>
      </c>
      <c r="DN81">
        <v>0.42182236909866333</v>
      </c>
      <c r="DO81">
        <v>1.6301589012145996</v>
      </c>
      <c r="DP81">
        <v>3.3858354091644287</v>
      </c>
      <c r="DQ81">
        <v>4.6879019737243652</v>
      </c>
      <c r="DR81">
        <v>4.8373575210571289</v>
      </c>
      <c r="DS81">
        <v>4.5962638854980469</v>
      </c>
      <c r="DT81">
        <v>4.0311570167541504</v>
      </c>
      <c r="DU81">
        <v>-8.5225500166416168E-2</v>
      </c>
      <c r="DV81">
        <v>-2.1062147617340088</v>
      </c>
      <c r="DW81">
        <v>-2.1270475387573242</v>
      </c>
      <c r="DX81">
        <v>-1.7692079544067383</v>
      </c>
      <c r="DY81">
        <v>-1.5046926736831665</v>
      </c>
      <c r="DZ81">
        <v>-1.6289726495742798</v>
      </c>
      <c r="EA81">
        <v>-1.4812147617340088</v>
      </c>
      <c r="EB81">
        <v>-1.8462026119232178</v>
      </c>
      <c r="EC81">
        <v>-1.8526232242584229</v>
      </c>
      <c r="ED81">
        <v>-1.715389609336853</v>
      </c>
      <c r="EE81">
        <v>-1.4847226142883301</v>
      </c>
      <c r="EF81">
        <v>-2.3276777267456055</v>
      </c>
      <c r="EG81">
        <v>-1.0323483943939209</v>
      </c>
      <c r="EH81">
        <v>-0.42014265060424805</v>
      </c>
      <c r="EI81">
        <v>8.2250937819480896E-2</v>
      </c>
      <c r="EJ81">
        <v>5.4787077009677887E-2</v>
      </c>
      <c r="EK81">
        <v>-4.340355284512043E-3</v>
      </c>
      <c r="EL81">
        <v>0.62647628784179688</v>
      </c>
      <c r="EM81">
        <v>1.8371001482009888</v>
      </c>
      <c r="EN81">
        <v>3.5975015163421631</v>
      </c>
      <c r="EO81">
        <v>4.9038763046264648</v>
      </c>
      <c r="EP81">
        <v>5.0630173683166504</v>
      </c>
      <c r="EQ81">
        <v>4.8239121437072754</v>
      </c>
      <c r="ER81">
        <v>4.2609310150146484</v>
      </c>
      <c r="ES81">
        <v>0.14933115243911743</v>
      </c>
      <c r="ET81">
        <v>-1.8729498386383057</v>
      </c>
      <c r="EU81">
        <v>-1.9089913368225098</v>
      </c>
      <c r="EV81">
        <v>-1.5659029483795166</v>
      </c>
      <c r="EW81">
        <v>68.808021545410156</v>
      </c>
      <c r="EX81">
        <v>67.819931030273438</v>
      </c>
      <c r="EY81">
        <v>66.789955139160156</v>
      </c>
      <c r="EZ81">
        <v>66.014694213867188</v>
      </c>
      <c r="FA81">
        <v>65.293800354003906</v>
      </c>
      <c r="FB81">
        <v>64.716285705566406</v>
      </c>
      <c r="FC81">
        <v>64.094200134277344</v>
      </c>
      <c r="FD81">
        <v>65.399909973144531</v>
      </c>
      <c r="FE81">
        <v>68.408836364746094</v>
      </c>
      <c r="FF81">
        <v>71.995079040527344</v>
      </c>
      <c r="FG81">
        <v>75.702911376953125</v>
      </c>
      <c r="FH81">
        <v>79.433746337890625</v>
      </c>
      <c r="FI81">
        <v>82.794540405273438</v>
      </c>
      <c r="FJ81">
        <v>85.639549255371094</v>
      </c>
      <c r="FK81">
        <v>87.667366027832031</v>
      </c>
      <c r="FL81">
        <v>88.764320373535156</v>
      </c>
      <c r="FM81">
        <v>88.7098388671875</v>
      </c>
      <c r="FN81">
        <v>87.329093933105469</v>
      </c>
      <c r="FO81">
        <v>84.558486938476563</v>
      </c>
      <c r="FP81">
        <v>80.29693603515625</v>
      </c>
      <c r="FQ81">
        <v>76.171730041503906</v>
      </c>
      <c r="FR81">
        <v>73.474418640136719</v>
      </c>
      <c r="FS81">
        <v>71.665809631347656</v>
      </c>
      <c r="FT81">
        <v>70.217544555664063</v>
      </c>
      <c r="FU81">
        <v>6.6099703311920166E-2</v>
      </c>
      <c r="FV81">
        <v>0.1367051750421524</v>
      </c>
      <c r="FW81">
        <v>6.9759681820869446E-2</v>
      </c>
      <c r="FX81">
        <v>3686.86962890625</v>
      </c>
      <c r="FY81">
        <v>1</v>
      </c>
      <c r="FZ81" s="28"/>
      <c r="GA81" s="28"/>
    </row>
    <row r="82" spans="1:183" x14ac:dyDescent="0.2">
      <c r="A82" t="s">
        <v>186</v>
      </c>
      <c r="B82" t="s">
        <v>236</v>
      </c>
      <c r="C82" t="s">
        <v>2</v>
      </c>
      <c r="D82" t="s">
        <v>202</v>
      </c>
      <c r="E82" t="s">
        <v>209</v>
      </c>
      <c r="F82" t="s">
        <v>178</v>
      </c>
      <c r="G82" t="s">
        <v>1</v>
      </c>
      <c r="H82">
        <v>21290</v>
      </c>
      <c r="I82">
        <v>11.143254280090332</v>
      </c>
      <c r="J82">
        <v>9.7550296783447266</v>
      </c>
      <c r="K82">
        <v>9.0310277938842773</v>
      </c>
      <c r="L82">
        <v>8.6297035217285156</v>
      </c>
      <c r="M82">
        <v>8.5107488632202148</v>
      </c>
      <c r="N82">
        <v>8.8518285751342773</v>
      </c>
      <c r="O82">
        <v>9.7067480087280273</v>
      </c>
      <c r="P82">
        <v>10.992247581481934</v>
      </c>
      <c r="Q82">
        <v>11.139848709106445</v>
      </c>
      <c r="R82">
        <v>11.100689888000488</v>
      </c>
      <c r="S82">
        <v>11.377463340759277</v>
      </c>
      <c r="T82">
        <v>11.558691024780273</v>
      </c>
      <c r="U82">
        <v>11.85368824005127</v>
      </c>
      <c r="V82">
        <v>11.894856452941895</v>
      </c>
      <c r="W82">
        <v>12.003725051879883</v>
      </c>
      <c r="X82">
        <v>12.524139404296875</v>
      </c>
      <c r="Y82">
        <v>13.322297096252441</v>
      </c>
      <c r="Z82">
        <v>14.586966514587402</v>
      </c>
      <c r="AA82">
        <v>15.579025268554688</v>
      </c>
      <c r="AB82">
        <v>16.478483200073242</v>
      </c>
      <c r="AC82">
        <v>17.892412185668945</v>
      </c>
      <c r="AD82">
        <v>17.62339973449707</v>
      </c>
      <c r="AE82">
        <v>15.734527587890625</v>
      </c>
      <c r="AF82">
        <v>13.214276313781738</v>
      </c>
      <c r="AG82">
        <v>-0.60987550020217896</v>
      </c>
      <c r="AH82">
        <v>-0.57740926742553711</v>
      </c>
      <c r="AI82">
        <v>-0.67081540822982788</v>
      </c>
      <c r="AJ82">
        <v>-0.5711326003074646</v>
      </c>
      <c r="AK82">
        <v>-0.49563330411911011</v>
      </c>
      <c r="AL82">
        <v>-0.49760499596595764</v>
      </c>
      <c r="AM82">
        <v>-0.73828190565109253</v>
      </c>
      <c r="AN82">
        <v>-0.57111674547195435</v>
      </c>
      <c r="AO82">
        <v>-0.35492753982543945</v>
      </c>
      <c r="AP82">
        <v>-0.23913708329200745</v>
      </c>
      <c r="AQ82">
        <v>0.1092502549290657</v>
      </c>
      <c r="AR82">
        <v>7.9040832817554474E-2</v>
      </c>
      <c r="AS82">
        <v>7.7138818800449371E-2</v>
      </c>
      <c r="AT82">
        <v>-7.6780118979513645E-3</v>
      </c>
      <c r="AU82">
        <v>0.10056953877210617</v>
      </c>
      <c r="AV82">
        <v>0.68089503049850464</v>
      </c>
      <c r="AW82">
        <v>1.0124356746673584</v>
      </c>
      <c r="AX82">
        <v>1.2230449914932251</v>
      </c>
      <c r="AY82">
        <v>0.95807480812072754</v>
      </c>
      <c r="AZ82">
        <v>0.91889703273773193</v>
      </c>
      <c r="BA82">
        <v>0.27326750755310059</v>
      </c>
      <c r="BB82">
        <v>-0.41447392106056213</v>
      </c>
      <c r="BC82">
        <v>-0.54872024059295654</v>
      </c>
      <c r="BD82">
        <v>-0.48483586311340332</v>
      </c>
      <c r="BE82">
        <v>-0.54696428775787354</v>
      </c>
      <c r="BF82">
        <v>-0.52145546674728394</v>
      </c>
      <c r="BG82">
        <v>-0.61667251586914063</v>
      </c>
      <c r="BH82">
        <v>-0.52095222473144531</v>
      </c>
      <c r="BI82">
        <v>-0.44648730754852295</v>
      </c>
      <c r="BJ82">
        <v>-0.44788762927055359</v>
      </c>
      <c r="BK82">
        <v>-0.6843879222869873</v>
      </c>
      <c r="BL82">
        <v>-0.51434332132339478</v>
      </c>
      <c r="BM82">
        <v>-0.29978150129318237</v>
      </c>
      <c r="BN82">
        <v>-0.18100295960903168</v>
      </c>
      <c r="BO82">
        <v>0.16908963024616241</v>
      </c>
      <c r="BP82">
        <v>0.14106613397598267</v>
      </c>
      <c r="BQ82">
        <v>0.14206467568874359</v>
      </c>
      <c r="BR82">
        <v>5.9787645936012268E-2</v>
      </c>
      <c r="BS82">
        <v>0.17157699167728424</v>
      </c>
      <c r="BT82">
        <v>0.75412386655807495</v>
      </c>
      <c r="BU82">
        <v>1.0888996124267578</v>
      </c>
      <c r="BV82">
        <v>1.3023003339767456</v>
      </c>
      <c r="BW82">
        <v>1.037650465965271</v>
      </c>
      <c r="BX82">
        <v>0.99843329191207886</v>
      </c>
      <c r="BY82">
        <v>0.35382410883903503</v>
      </c>
      <c r="BZ82">
        <v>-0.33490273356437683</v>
      </c>
      <c r="CA82">
        <v>-0.47575384378433228</v>
      </c>
      <c r="CB82">
        <v>-0.41827607154846191</v>
      </c>
      <c r="CC82">
        <v>-0.50339215993881226</v>
      </c>
      <c r="CD82">
        <v>-0.48270207643508911</v>
      </c>
      <c r="CE82">
        <v>-0.57917332649230957</v>
      </c>
      <c r="CF82">
        <v>-0.48619741201400757</v>
      </c>
      <c r="CG82">
        <v>-0.4124489426612854</v>
      </c>
      <c r="CH82">
        <v>-0.41345354914665222</v>
      </c>
      <c r="CI82">
        <v>-0.64706116914749146</v>
      </c>
      <c r="CJ82">
        <v>-0.47502216696739197</v>
      </c>
      <c r="CK82">
        <v>-0.26158750057220459</v>
      </c>
      <c r="CL82">
        <v>-0.14073944091796875</v>
      </c>
      <c r="CM82">
        <v>0.21053418517112732</v>
      </c>
      <c r="CN82">
        <v>0.18402467668056488</v>
      </c>
      <c r="CO82">
        <v>0.18703211843967438</v>
      </c>
      <c r="CP82">
        <v>0.10651415586471558</v>
      </c>
      <c r="CQ82">
        <v>0.22075653076171875</v>
      </c>
      <c r="CR82">
        <v>0.80484193563461304</v>
      </c>
      <c r="CS82">
        <v>1.1418583393096924</v>
      </c>
      <c r="CT82">
        <v>1.3571922779083252</v>
      </c>
      <c r="CU82">
        <v>1.0927643775939941</v>
      </c>
      <c r="CV82">
        <v>1.0535198450088501</v>
      </c>
      <c r="CW82">
        <v>0.40961736440658569</v>
      </c>
      <c r="CX82">
        <v>-0.27979195117950439</v>
      </c>
      <c r="CY82">
        <v>-0.42521756887435913</v>
      </c>
      <c r="CZ82">
        <v>-0.37217697501182556</v>
      </c>
      <c r="DA82">
        <v>-0.45982006192207336</v>
      </c>
      <c r="DB82">
        <v>-0.4439486563205719</v>
      </c>
      <c r="DC82">
        <v>-0.54167413711547852</v>
      </c>
      <c r="DD82">
        <v>-0.45144259929656982</v>
      </c>
      <c r="DE82">
        <v>-0.37841057777404785</v>
      </c>
      <c r="DF82">
        <v>-0.37901946902275085</v>
      </c>
      <c r="DG82">
        <v>-0.60973441600799561</v>
      </c>
      <c r="DH82">
        <v>-0.43570104241371155</v>
      </c>
      <c r="DI82">
        <v>-0.223393514752388</v>
      </c>
      <c r="DJ82">
        <v>-0.10047592222690582</v>
      </c>
      <c r="DK82">
        <v>0.25197875499725342</v>
      </c>
      <c r="DL82">
        <v>0.22698321938514709</v>
      </c>
      <c r="DM82">
        <v>0.23199956119060516</v>
      </c>
      <c r="DN82">
        <v>0.15324066579341888</v>
      </c>
      <c r="DO82">
        <v>0.26993608474731445</v>
      </c>
      <c r="DP82">
        <v>0.85556000471115112</v>
      </c>
      <c r="DQ82">
        <v>1.194817066192627</v>
      </c>
      <c r="DR82">
        <v>1.4120842218399048</v>
      </c>
      <c r="DS82">
        <v>1.1478782892227173</v>
      </c>
      <c r="DT82">
        <v>1.1086063385009766</v>
      </c>
      <c r="DU82">
        <v>0.46541061997413635</v>
      </c>
      <c r="DV82">
        <v>-0.22468118369579315</v>
      </c>
      <c r="DW82">
        <v>-0.37468129396438599</v>
      </c>
      <c r="DX82">
        <v>-0.32607787847518921</v>
      </c>
      <c r="DY82">
        <v>-0.39690884947776794</v>
      </c>
      <c r="DZ82">
        <v>-0.38799488544464111</v>
      </c>
      <c r="EA82">
        <v>-0.48753124475479126</v>
      </c>
      <c r="EB82">
        <v>-0.40126219391822815</v>
      </c>
      <c r="EC82">
        <v>-0.32926458120346069</v>
      </c>
      <c r="ED82">
        <v>-0.3293021023273468</v>
      </c>
      <c r="EE82">
        <v>-0.55584043264389038</v>
      </c>
      <c r="EF82">
        <v>-0.37892758846282959</v>
      </c>
      <c r="EG82">
        <v>-0.16824744641780853</v>
      </c>
      <c r="EH82">
        <v>-4.2341798543930054E-2</v>
      </c>
      <c r="EI82">
        <v>0.31181812286376953</v>
      </c>
      <c r="EJ82">
        <v>0.28900852799415588</v>
      </c>
      <c r="EK82">
        <v>0.29692542552947998</v>
      </c>
      <c r="EL82">
        <v>0.22070632874965668</v>
      </c>
      <c r="EM82">
        <v>0.34094351530075073</v>
      </c>
      <c r="EN82">
        <v>0.92878884077072144</v>
      </c>
      <c r="EO82">
        <v>1.2712810039520264</v>
      </c>
      <c r="EP82">
        <v>1.4913395643234253</v>
      </c>
      <c r="EQ82">
        <v>1.2274539470672607</v>
      </c>
      <c r="ER82">
        <v>1.1881426572799683</v>
      </c>
      <c r="ES82">
        <v>0.5459672212600708</v>
      </c>
      <c r="ET82">
        <v>-0.14510996639728546</v>
      </c>
      <c r="EU82">
        <v>-0.30171492695808411</v>
      </c>
      <c r="EV82">
        <v>-0.2595180869102478</v>
      </c>
      <c r="EW82">
        <v>63.262722015380859</v>
      </c>
      <c r="EX82">
        <v>62.851364135742188</v>
      </c>
      <c r="EY82">
        <v>62.568508148193359</v>
      </c>
      <c r="EZ82">
        <v>62.225692749023438</v>
      </c>
      <c r="FA82">
        <v>61.973533630371094</v>
      </c>
      <c r="FB82">
        <v>61.718505859375</v>
      </c>
      <c r="FC82">
        <v>61.550155639648438</v>
      </c>
      <c r="FD82">
        <v>62.015857696533203</v>
      </c>
      <c r="FE82">
        <v>63.652606964111328</v>
      </c>
      <c r="FF82">
        <v>65.789314270019531</v>
      </c>
      <c r="FG82">
        <v>68.3450927734375</v>
      </c>
      <c r="FH82">
        <v>71.176895141601563</v>
      </c>
      <c r="FI82">
        <v>73.87249755859375</v>
      </c>
      <c r="FJ82">
        <v>76.021842956542969</v>
      </c>
      <c r="FK82">
        <v>77.409980773925781</v>
      </c>
      <c r="FL82">
        <v>78.042686462402344</v>
      </c>
      <c r="FM82">
        <v>77.758499145507813</v>
      </c>
      <c r="FN82">
        <v>76.344383239746094</v>
      </c>
      <c r="FO82">
        <v>73.800338745117188</v>
      </c>
      <c r="FP82">
        <v>70.245704650878906</v>
      </c>
      <c r="FQ82">
        <v>67.390647888183594</v>
      </c>
      <c r="FR82">
        <v>65.797576904296875</v>
      </c>
      <c r="FS82">
        <v>64.92059326171875</v>
      </c>
      <c r="FT82">
        <v>64.181175231933594</v>
      </c>
      <c r="FU82">
        <v>2.1326802670955658E-2</v>
      </c>
      <c r="FV82">
        <v>4.7681413590908051E-2</v>
      </c>
      <c r="FW82">
        <v>2.2454537451267242E-2</v>
      </c>
      <c r="FX82">
        <v>2545.478271484375</v>
      </c>
      <c r="FY82">
        <v>1</v>
      </c>
      <c r="FZ82" s="28"/>
      <c r="GA82" s="28"/>
    </row>
    <row r="83" spans="1:183" x14ac:dyDescent="0.2">
      <c r="A83" t="s">
        <v>186</v>
      </c>
      <c r="B83" t="s">
        <v>236</v>
      </c>
      <c r="C83" t="s">
        <v>2</v>
      </c>
      <c r="D83" t="s">
        <v>202</v>
      </c>
      <c r="E83" t="s">
        <v>209</v>
      </c>
      <c r="F83" t="s">
        <v>179</v>
      </c>
      <c r="G83" t="s">
        <v>1</v>
      </c>
      <c r="H83">
        <v>3152</v>
      </c>
      <c r="I83">
        <v>4.5928215980529785</v>
      </c>
      <c r="J83">
        <v>4.2022624015808105</v>
      </c>
      <c r="K83">
        <v>3.8131380081176758</v>
      </c>
      <c r="L83">
        <v>3.4724409580230713</v>
      </c>
      <c r="M83">
        <v>3.3961031436920166</v>
      </c>
      <c r="N83">
        <v>3.4674773216247559</v>
      </c>
      <c r="O83">
        <v>3.6672873497009277</v>
      </c>
      <c r="P83">
        <v>3.5913810729980469</v>
      </c>
      <c r="Q83">
        <v>3.6925914287567139</v>
      </c>
      <c r="R83">
        <v>3.7247104644775391</v>
      </c>
      <c r="S83">
        <v>4.054253101348877</v>
      </c>
      <c r="T83">
        <v>4.3399319648742676</v>
      </c>
      <c r="U83">
        <v>4.8196392059326172</v>
      </c>
      <c r="V83">
        <v>5.3644814491271973</v>
      </c>
      <c r="W83">
        <v>6.0364623069763184</v>
      </c>
      <c r="X83">
        <v>6.4455399513244629</v>
      </c>
      <c r="Y83">
        <v>6.9547619819641113</v>
      </c>
      <c r="Z83">
        <v>7.3229250907897949</v>
      </c>
      <c r="AA83">
        <v>7.6151037216186523</v>
      </c>
      <c r="AB83">
        <v>7.3965740203857422</v>
      </c>
      <c r="AC83">
        <v>7.3726620674133301</v>
      </c>
      <c r="AD83">
        <v>7.1405224800109863</v>
      </c>
      <c r="AE83">
        <v>6.2880024909973145</v>
      </c>
      <c r="AF83">
        <v>5.2112321853637695</v>
      </c>
      <c r="AG83">
        <v>0.18892726302146912</v>
      </c>
      <c r="AH83">
        <v>0.27570813894271851</v>
      </c>
      <c r="AI83">
        <v>0.33851578831672668</v>
      </c>
      <c r="AJ83">
        <v>0.16066814959049225</v>
      </c>
      <c r="AK83">
        <v>0.15424078702926636</v>
      </c>
      <c r="AL83">
        <v>0.12499388307332993</v>
      </c>
      <c r="AM83">
        <v>0.24227195978164673</v>
      </c>
      <c r="AN83">
        <v>-0.14501085877418518</v>
      </c>
      <c r="AO83">
        <v>-3.7768159061670303E-2</v>
      </c>
      <c r="AP83">
        <v>-0.18997032940387726</v>
      </c>
      <c r="AQ83">
        <v>-0.13506710529327393</v>
      </c>
      <c r="AR83">
        <v>-0.23877835273742676</v>
      </c>
      <c r="AS83">
        <v>-0.25959426164627075</v>
      </c>
      <c r="AT83">
        <v>-0.24421486258506775</v>
      </c>
      <c r="AU83">
        <v>-1.5917267650365829E-2</v>
      </c>
      <c r="AV83">
        <v>0.14034056663513184</v>
      </c>
      <c r="AW83">
        <v>0.25956153869628906</v>
      </c>
      <c r="AX83">
        <v>0.31411117315292358</v>
      </c>
      <c r="AY83">
        <v>0.52498775720596313</v>
      </c>
      <c r="AZ83">
        <v>0.48580315709114075</v>
      </c>
      <c r="BA83">
        <v>0.1597701758146286</v>
      </c>
      <c r="BB83">
        <v>2.1596625447273254E-2</v>
      </c>
      <c r="BC83">
        <v>-9.7418315708637238E-3</v>
      </c>
      <c r="BD83">
        <v>1.2819301337003708E-2</v>
      </c>
      <c r="BE83">
        <v>0.25284361839294434</v>
      </c>
      <c r="BF83">
        <v>0.33465185761451721</v>
      </c>
      <c r="BG83">
        <v>0.39302882552146912</v>
      </c>
      <c r="BH83">
        <v>0.21428108215332031</v>
      </c>
      <c r="BI83">
        <v>0.20475806295871735</v>
      </c>
      <c r="BJ83">
        <v>0.17448969185352325</v>
      </c>
      <c r="BK83">
        <v>0.29502043128013611</v>
      </c>
      <c r="BL83">
        <v>-8.6688578128814697E-2</v>
      </c>
      <c r="BM83">
        <v>2.4522537365555763E-2</v>
      </c>
      <c r="BN83">
        <v>-0.12142713367938995</v>
      </c>
      <c r="BO83">
        <v>-6.2485754489898682E-2</v>
      </c>
      <c r="BP83">
        <v>-0.15868827700614929</v>
      </c>
      <c r="BQ83">
        <v>-0.17435745894908905</v>
      </c>
      <c r="BR83">
        <v>-0.15398521721363068</v>
      </c>
      <c r="BS83">
        <v>7.5108446180820465E-2</v>
      </c>
      <c r="BT83">
        <v>0.23300684988498688</v>
      </c>
      <c r="BU83">
        <v>0.34953916072845459</v>
      </c>
      <c r="BV83">
        <v>0.40466141700744629</v>
      </c>
      <c r="BW83">
        <v>0.61519926786422729</v>
      </c>
      <c r="BX83">
        <v>0.57526099681854248</v>
      </c>
      <c r="BY83">
        <v>0.24550281465053558</v>
      </c>
      <c r="BZ83">
        <v>0.10750743001699448</v>
      </c>
      <c r="CA83">
        <v>6.9160468876361847E-2</v>
      </c>
      <c r="CB83">
        <v>8.3580799400806427E-2</v>
      </c>
      <c r="CC83">
        <v>0.2971118688583374</v>
      </c>
      <c r="CD83">
        <v>0.37547612190246582</v>
      </c>
      <c r="CE83">
        <v>0.43078440427780151</v>
      </c>
      <c r="CF83">
        <v>0.25141322612762451</v>
      </c>
      <c r="CG83">
        <v>0.23974618315696716</v>
      </c>
      <c r="CH83">
        <v>0.20877033472061157</v>
      </c>
      <c r="CI83">
        <v>0.3315538763999939</v>
      </c>
      <c r="CJ83">
        <v>-4.6294745057821274E-2</v>
      </c>
      <c r="CK83">
        <v>6.7664884030818939E-2</v>
      </c>
      <c r="CL83">
        <v>-7.3954328894615173E-2</v>
      </c>
      <c r="CM83">
        <v>-1.2216133065521717E-2</v>
      </c>
      <c r="CN83">
        <v>-0.10321813821792603</v>
      </c>
      <c r="CO83">
        <v>-0.11532270908355713</v>
      </c>
      <c r="CP83">
        <v>-9.1492436826229095E-2</v>
      </c>
      <c r="CQ83">
        <v>0.1381525844335556</v>
      </c>
      <c r="CR83">
        <v>0.29718723893165588</v>
      </c>
      <c r="CS83">
        <v>0.41185739636421204</v>
      </c>
      <c r="CT83">
        <v>0.4673762321472168</v>
      </c>
      <c r="CU83">
        <v>0.67767953872680664</v>
      </c>
      <c r="CV83">
        <v>0.63721925020217896</v>
      </c>
      <c r="CW83">
        <v>0.30488097667694092</v>
      </c>
      <c r="CX83">
        <v>0.16700899600982666</v>
      </c>
      <c r="CY83">
        <v>0.12380796670913696</v>
      </c>
      <c r="CZ83">
        <v>0.13258999586105347</v>
      </c>
      <c r="DA83">
        <v>0.34138011932373047</v>
      </c>
      <c r="DB83">
        <v>0.41630038619041443</v>
      </c>
      <c r="DC83">
        <v>0.46853998303413391</v>
      </c>
      <c r="DD83">
        <v>0.28854537010192871</v>
      </c>
      <c r="DE83">
        <v>0.27473428845405579</v>
      </c>
      <c r="DF83">
        <v>0.24305097758769989</v>
      </c>
      <c r="DG83">
        <v>0.36808732151985168</v>
      </c>
      <c r="DH83">
        <v>-5.9009096585214138E-3</v>
      </c>
      <c r="DI83">
        <v>0.11080723255872726</v>
      </c>
      <c r="DJ83">
        <v>-2.6481524109840393E-2</v>
      </c>
      <c r="DK83">
        <v>3.8053486496210098E-2</v>
      </c>
      <c r="DL83">
        <v>-4.774799570441246E-2</v>
      </c>
      <c r="DM83">
        <v>-5.6287959218025208E-2</v>
      </c>
      <c r="DN83">
        <v>-2.8999656438827515E-2</v>
      </c>
      <c r="DO83">
        <v>0.20119671523571014</v>
      </c>
      <c r="DP83">
        <v>0.3613676130771637</v>
      </c>
      <c r="DQ83">
        <v>0.47417563199996948</v>
      </c>
      <c r="DR83">
        <v>0.5300910472869873</v>
      </c>
      <c r="DS83">
        <v>0.74015980958938599</v>
      </c>
      <c r="DT83">
        <v>0.69917750358581543</v>
      </c>
      <c r="DU83">
        <v>0.36425915360450745</v>
      </c>
      <c r="DV83">
        <v>0.22651055455207825</v>
      </c>
      <c r="DW83">
        <v>0.17845545709133148</v>
      </c>
      <c r="DX83">
        <v>0.1815991997718811</v>
      </c>
      <c r="DY83">
        <v>0.40529647469520569</v>
      </c>
      <c r="DZ83">
        <v>0.47524410486221313</v>
      </c>
      <c r="EA83">
        <v>0.52305299043655396</v>
      </c>
      <c r="EB83">
        <v>0.34215828776359558</v>
      </c>
      <c r="EC83">
        <v>0.32525157928466797</v>
      </c>
      <c r="ED83">
        <v>0.29254677891731262</v>
      </c>
      <c r="EE83">
        <v>0.42083579301834106</v>
      </c>
      <c r="EF83">
        <v>5.2421372383832932E-2</v>
      </c>
      <c r="EG83">
        <v>0.17309792339801788</v>
      </c>
      <c r="EH83">
        <v>4.2061667889356613E-2</v>
      </c>
      <c r="EI83">
        <v>0.11063483357429504</v>
      </c>
      <c r="EJ83">
        <v>3.2342080026865005E-2</v>
      </c>
      <c r="EK83">
        <v>2.8948839753866196E-2</v>
      </c>
      <c r="EL83">
        <v>6.1229992657899857E-2</v>
      </c>
      <c r="EM83">
        <v>0.29222244024276733</v>
      </c>
      <c r="EN83">
        <v>0.45403391122817993</v>
      </c>
      <c r="EO83">
        <v>0.56415325403213501</v>
      </c>
      <c r="EP83">
        <v>0.62064129114151001</v>
      </c>
      <c r="EQ83">
        <v>0.83037132024765015</v>
      </c>
      <c r="ER83">
        <v>0.78863537311553955</v>
      </c>
      <c r="ES83">
        <v>0.44999176263809204</v>
      </c>
      <c r="ET83">
        <v>0.31242138147354126</v>
      </c>
      <c r="EU83">
        <v>0.25735777616500854</v>
      </c>
      <c r="EV83">
        <v>0.25236070156097412</v>
      </c>
      <c r="EW83">
        <v>81.177780151367188</v>
      </c>
      <c r="EX83">
        <v>79.135429382324219</v>
      </c>
      <c r="EY83">
        <v>77.469711303710938</v>
      </c>
      <c r="EZ83">
        <v>76.055030822753906</v>
      </c>
      <c r="FA83">
        <v>74.870552062988281</v>
      </c>
      <c r="FB83">
        <v>73.886245727539063</v>
      </c>
      <c r="FC83">
        <v>72.879791259765625</v>
      </c>
      <c r="FD83">
        <v>74.323013305664063</v>
      </c>
      <c r="FE83">
        <v>78.016975402832031</v>
      </c>
      <c r="FF83">
        <v>82.327987670898438</v>
      </c>
      <c r="FG83">
        <v>85.885757446289063</v>
      </c>
      <c r="FH83">
        <v>89.361602783203125</v>
      </c>
      <c r="FI83">
        <v>92.7052001953125</v>
      </c>
      <c r="FJ83">
        <v>95.468368530273438</v>
      </c>
      <c r="FK83">
        <v>97.79644775390625</v>
      </c>
      <c r="FL83">
        <v>99.352378845214844</v>
      </c>
      <c r="FM83">
        <v>99.831710815429688</v>
      </c>
      <c r="FN83">
        <v>99.273651123046875</v>
      </c>
      <c r="FO83">
        <v>97.444938659667969</v>
      </c>
      <c r="FP83">
        <v>94.651702880859375</v>
      </c>
      <c r="FQ83">
        <v>91.590400695800781</v>
      </c>
      <c r="FR83">
        <v>88.807289123535156</v>
      </c>
      <c r="FS83">
        <v>86.308464050292969</v>
      </c>
      <c r="FT83">
        <v>83.713630676269531</v>
      </c>
      <c r="FU83">
        <v>2.6338856667280197E-2</v>
      </c>
      <c r="FV83">
        <v>5.5545300245285034E-2</v>
      </c>
      <c r="FW83">
        <v>2.6977572590112686E-2</v>
      </c>
      <c r="FX83">
        <v>148.13043212890625</v>
      </c>
      <c r="FY83">
        <v>1</v>
      </c>
      <c r="FZ83" s="28"/>
      <c r="GA83" s="28"/>
    </row>
    <row r="84" spans="1:183" x14ac:dyDescent="0.2">
      <c r="A84" t="s">
        <v>186</v>
      </c>
      <c r="B84" t="s">
        <v>236</v>
      </c>
      <c r="C84" t="s">
        <v>2</v>
      </c>
      <c r="D84" t="s">
        <v>202</v>
      </c>
      <c r="E84" t="s">
        <v>209</v>
      </c>
      <c r="F84" t="s">
        <v>180</v>
      </c>
      <c r="G84" t="s">
        <v>1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  <c r="BY84">
        <v>0</v>
      </c>
      <c r="BZ84">
        <v>0</v>
      </c>
      <c r="CA84">
        <v>0</v>
      </c>
      <c r="CB84">
        <v>0</v>
      </c>
      <c r="CC84">
        <v>0</v>
      </c>
      <c r="CD84">
        <v>0</v>
      </c>
      <c r="CE84">
        <v>0</v>
      </c>
      <c r="CF84">
        <v>0</v>
      </c>
      <c r="CG84">
        <v>0</v>
      </c>
      <c r="CH84">
        <v>0</v>
      </c>
      <c r="CI84">
        <v>0</v>
      </c>
      <c r="CJ84">
        <v>0</v>
      </c>
      <c r="CK84">
        <v>0</v>
      </c>
      <c r="CL84">
        <v>0</v>
      </c>
      <c r="CM84">
        <v>0</v>
      </c>
      <c r="CN84">
        <v>0</v>
      </c>
      <c r="CO84">
        <v>0</v>
      </c>
      <c r="CP84">
        <v>0</v>
      </c>
      <c r="CQ84">
        <v>0</v>
      </c>
      <c r="CR84">
        <v>0</v>
      </c>
      <c r="CS84">
        <v>0</v>
      </c>
      <c r="CT84">
        <v>0</v>
      </c>
      <c r="CU84">
        <v>0</v>
      </c>
      <c r="CV84">
        <v>0</v>
      </c>
      <c r="CW84">
        <v>0</v>
      </c>
      <c r="CX84">
        <v>0</v>
      </c>
      <c r="CY84">
        <v>0</v>
      </c>
      <c r="CZ84">
        <v>0</v>
      </c>
      <c r="DA84">
        <v>0</v>
      </c>
      <c r="DB84">
        <v>0</v>
      </c>
      <c r="DC84">
        <v>0</v>
      </c>
      <c r="DD84">
        <v>0</v>
      </c>
      <c r="DE84">
        <v>0</v>
      </c>
      <c r="DF84">
        <v>0</v>
      </c>
      <c r="DG84">
        <v>0</v>
      </c>
      <c r="DH84">
        <v>0</v>
      </c>
      <c r="DI84">
        <v>0</v>
      </c>
      <c r="DJ84">
        <v>0</v>
      </c>
      <c r="DK84">
        <v>0</v>
      </c>
      <c r="DL84">
        <v>0</v>
      </c>
      <c r="DM84">
        <v>0</v>
      </c>
      <c r="DN84">
        <v>0</v>
      </c>
      <c r="DO84">
        <v>0</v>
      </c>
      <c r="DP84">
        <v>0</v>
      </c>
      <c r="DQ84">
        <v>0</v>
      </c>
      <c r="DR84">
        <v>0</v>
      </c>
      <c r="DS84">
        <v>0</v>
      </c>
      <c r="DT84">
        <v>0</v>
      </c>
      <c r="DU84">
        <v>0</v>
      </c>
      <c r="DV84">
        <v>0</v>
      </c>
      <c r="DW84">
        <v>0</v>
      </c>
      <c r="DX84">
        <v>0</v>
      </c>
      <c r="DY84">
        <v>0</v>
      </c>
      <c r="DZ84">
        <v>0</v>
      </c>
      <c r="EA84">
        <v>0</v>
      </c>
      <c r="EB84">
        <v>0</v>
      </c>
      <c r="EC84">
        <v>0</v>
      </c>
      <c r="ED84">
        <v>0</v>
      </c>
      <c r="EE84">
        <v>0</v>
      </c>
      <c r="EF84">
        <v>0</v>
      </c>
      <c r="EG84">
        <v>0</v>
      </c>
      <c r="EH84">
        <v>0</v>
      </c>
      <c r="EI84">
        <v>0</v>
      </c>
      <c r="EJ84">
        <v>0</v>
      </c>
      <c r="EK84">
        <v>0</v>
      </c>
      <c r="EL84">
        <v>0</v>
      </c>
      <c r="EM84">
        <v>0</v>
      </c>
      <c r="EN84">
        <v>0</v>
      </c>
      <c r="EO84">
        <v>0</v>
      </c>
      <c r="EP84">
        <v>0</v>
      </c>
      <c r="EQ84">
        <v>0</v>
      </c>
      <c r="ER84">
        <v>0</v>
      </c>
      <c r="ES84">
        <v>0</v>
      </c>
      <c r="ET84">
        <v>0</v>
      </c>
      <c r="EU84">
        <v>0</v>
      </c>
      <c r="EV84">
        <v>0</v>
      </c>
      <c r="EW84">
        <v>0</v>
      </c>
      <c r="EX84">
        <v>0</v>
      </c>
      <c r="EY84">
        <v>0</v>
      </c>
      <c r="EZ84">
        <v>0</v>
      </c>
      <c r="FA84">
        <v>0</v>
      </c>
      <c r="FB84">
        <v>0</v>
      </c>
      <c r="FC84">
        <v>0</v>
      </c>
      <c r="FD84">
        <v>0</v>
      </c>
      <c r="FE84">
        <v>0</v>
      </c>
      <c r="FF84">
        <v>0</v>
      </c>
      <c r="FG84">
        <v>0</v>
      </c>
      <c r="FH84">
        <v>0</v>
      </c>
      <c r="FI84">
        <v>0</v>
      </c>
      <c r="FJ84">
        <v>0</v>
      </c>
      <c r="FK84">
        <v>0</v>
      </c>
      <c r="FL84">
        <v>0</v>
      </c>
      <c r="FM84">
        <v>0</v>
      </c>
      <c r="FN84">
        <v>0</v>
      </c>
      <c r="FO84">
        <v>0</v>
      </c>
      <c r="FP84">
        <v>0</v>
      </c>
      <c r="FQ84">
        <v>0</v>
      </c>
      <c r="FR84">
        <v>0</v>
      </c>
      <c r="FS84">
        <v>0</v>
      </c>
      <c r="FT84">
        <v>0</v>
      </c>
      <c r="FU84">
        <v>0</v>
      </c>
      <c r="FV84">
        <v>0</v>
      </c>
      <c r="FW84">
        <v>0</v>
      </c>
      <c r="FX84">
        <v>80.956520080566406</v>
      </c>
      <c r="FY84">
        <v>0</v>
      </c>
      <c r="FZ84" s="28"/>
      <c r="GA84" s="28"/>
    </row>
    <row r="85" spans="1:183" x14ac:dyDescent="0.2">
      <c r="A85" t="s">
        <v>186</v>
      </c>
      <c r="B85" t="s">
        <v>236</v>
      </c>
      <c r="C85" t="s">
        <v>2</v>
      </c>
      <c r="D85" t="s">
        <v>202</v>
      </c>
      <c r="E85" t="s">
        <v>209</v>
      </c>
      <c r="F85" t="s">
        <v>181</v>
      </c>
      <c r="G85" t="s">
        <v>1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  <c r="BY85">
        <v>0</v>
      </c>
      <c r="BZ85">
        <v>0</v>
      </c>
      <c r="CA85">
        <v>0</v>
      </c>
      <c r="CB85">
        <v>0</v>
      </c>
      <c r="CC85">
        <v>0</v>
      </c>
      <c r="CD85">
        <v>0</v>
      </c>
      <c r="CE85">
        <v>0</v>
      </c>
      <c r="CF85">
        <v>0</v>
      </c>
      <c r="CG85">
        <v>0</v>
      </c>
      <c r="CH85">
        <v>0</v>
      </c>
      <c r="CI85">
        <v>0</v>
      </c>
      <c r="CJ85">
        <v>0</v>
      </c>
      <c r="CK85">
        <v>0</v>
      </c>
      <c r="CL85">
        <v>0</v>
      </c>
      <c r="CM85">
        <v>0</v>
      </c>
      <c r="CN85">
        <v>0</v>
      </c>
      <c r="CO85">
        <v>0</v>
      </c>
      <c r="CP85">
        <v>0</v>
      </c>
      <c r="CQ85">
        <v>0</v>
      </c>
      <c r="CR85">
        <v>0</v>
      </c>
      <c r="CS85">
        <v>0</v>
      </c>
      <c r="CT85">
        <v>0</v>
      </c>
      <c r="CU85">
        <v>0</v>
      </c>
      <c r="CV85">
        <v>0</v>
      </c>
      <c r="CW85">
        <v>0</v>
      </c>
      <c r="CX85">
        <v>0</v>
      </c>
      <c r="CY85">
        <v>0</v>
      </c>
      <c r="CZ85">
        <v>0</v>
      </c>
      <c r="DA85">
        <v>0</v>
      </c>
      <c r="DB85">
        <v>0</v>
      </c>
      <c r="DC85">
        <v>0</v>
      </c>
      <c r="DD85">
        <v>0</v>
      </c>
      <c r="DE85">
        <v>0</v>
      </c>
      <c r="DF85">
        <v>0</v>
      </c>
      <c r="DG85">
        <v>0</v>
      </c>
      <c r="DH85">
        <v>0</v>
      </c>
      <c r="DI85">
        <v>0</v>
      </c>
      <c r="DJ85">
        <v>0</v>
      </c>
      <c r="DK85">
        <v>0</v>
      </c>
      <c r="DL85">
        <v>0</v>
      </c>
      <c r="DM85">
        <v>0</v>
      </c>
      <c r="DN85">
        <v>0</v>
      </c>
      <c r="DO85">
        <v>0</v>
      </c>
      <c r="DP85">
        <v>0</v>
      </c>
      <c r="DQ85">
        <v>0</v>
      </c>
      <c r="DR85">
        <v>0</v>
      </c>
      <c r="DS85">
        <v>0</v>
      </c>
      <c r="DT85">
        <v>0</v>
      </c>
      <c r="DU85">
        <v>0</v>
      </c>
      <c r="DV85">
        <v>0</v>
      </c>
      <c r="DW85">
        <v>0</v>
      </c>
      <c r="DX85">
        <v>0</v>
      </c>
      <c r="DY85">
        <v>0</v>
      </c>
      <c r="DZ85">
        <v>0</v>
      </c>
      <c r="EA85">
        <v>0</v>
      </c>
      <c r="EB85">
        <v>0</v>
      </c>
      <c r="EC85">
        <v>0</v>
      </c>
      <c r="ED85">
        <v>0</v>
      </c>
      <c r="EE85">
        <v>0</v>
      </c>
      <c r="EF85">
        <v>0</v>
      </c>
      <c r="EG85">
        <v>0</v>
      </c>
      <c r="EH85">
        <v>0</v>
      </c>
      <c r="EI85">
        <v>0</v>
      </c>
      <c r="EJ85">
        <v>0</v>
      </c>
      <c r="EK85">
        <v>0</v>
      </c>
      <c r="EL85">
        <v>0</v>
      </c>
      <c r="EM85">
        <v>0</v>
      </c>
      <c r="EN85">
        <v>0</v>
      </c>
      <c r="EO85">
        <v>0</v>
      </c>
      <c r="EP85">
        <v>0</v>
      </c>
      <c r="EQ85">
        <v>0</v>
      </c>
      <c r="ER85">
        <v>0</v>
      </c>
      <c r="ES85">
        <v>0</v>
      </c>
      <c r="ET85">
        <v>0</v>
      </c>
      <c r="EU85">
        <v>0</v>
      </c>
      <c r="EV85">
        <v>0</v>
      </c>
      <c r="EW85">
        <v>0</v>
      </c>
      <c r="EX85">
        <v>0</v>
      </c>
      <c r="EY85">
        <v>0</v>
      </c>
      <c r="EZ85">
        <v>0</v>
      </c>
      <c r="FA85">
        <v>0</v>
      </c>
      <c r="FB85">
        <v>0</v>
      </c>
      <c r="FC85">
        <v>0</v>
      </c>
      <c r="FD85">
        <v>0</v>
      </c>
      <c r="FE85">
        <v>0</v>
      </c>
      <c r="FF85">
        <v>0</v>
      </c>
      <c r="FG85">
        <v>0</v>
      </c>
      <c r="FH85">
        <v>0</v>
      </c>
      <c r="FI85">
        <v>0</v>
      </c>
      <c r="FJ85">
        <v>0</v>
      </c>
      <c r="FK85">
        <v>0</v>
      </c>
      <c r="FL85">
        <v>0</v>
      </c>
      <c r="FM85">
        <v>0</v>
      </c>
      <c r="FN85">
        <v>0</v>
      </c>
      <c r="FO85">
        <v>0</v>
      </c>
      <c r="FP85">
        <v>0</v>
      </c>
      <c r="FQ85">
        <v>0</v>
      </c>
      <c r="FR85">
        <v>0</v>
      </c>
      <c r="FS85">
        <v>0</v>
      </c>
      <c r="FT85">
        <v>0</v>
      </c>
      <c r="FU85">
        <v>0</v>
      </c>
      <c r="FV85">
        <v>0</v>
      </c>
      <c r="FW85">
        <v>0</v>
      </c>
      <c r="FX85">
        <v>25.043478012084961</v>
      </c>
      <c r="FY85">
        <v>0</v>
      </c>
      <c r="FZ85" s="28"/>
      <c r="GA85" s="28"/>
    </row>
    <row r="86" spans="1:183" x14ac:dyDescent="0.2">
      <c r="A86" t="s">
        <v>186</v>
      </c>
      <c r="B86" t="s">
        <v>236</v>
      </c>
      <c r="C86" t="s">
        <v>2</v>
      </c>
      <c r="D86" t="s">
        <v>202</v>
      </c>
      <c r="E86" t="s">
        <v>209</v>
      </c>
      <c r="F86" t="s">
        <v>182</v>
      </c>
      <c r="G86" t="s">
        <v>1</v>
      </c>
      <c r="H86">
        <v>4877</v>
      </c>
      <c r="I86">
        <v>3.8955988883972168</v>
      </c>
      <c r="J86">
        <v>3.4989478588104248</v>
      </c>
      <c r="K86">
        <v>3.368410587310791</v>
      </c>
      <c r="L86">
        <v>3.2522330284118652</v>
      </c>
      <c r="M86">
        <v>3.1392264366149902</v>
      </c>
      <c r="N86">
        <v>3.4299135208129883</v>
      </c>
      <c r="O86">
        <v>3.990868091583252</v>
      </c>
      <c r="P86">
        <v>4.3201870918273926</v>
      </c>
      <c r="Q86">
        <v>4.5809884071350098</v>
      </c>
      <c r="R86">
        <v>4.4494686126708984</v>
      </c>
      <c r="S86">
        <v>4.5490436553955078</v>
      </c>
      <c r="T86">
        <v>4.4857635498046875</v>
      </c>
      <c r="U86">
        <v>4.1904382705688477</v>
      </c>
      <c r="V86">
        <v>4.5205273628234863</v>
      </c>
      <c r="W86">
        <v>4.5883069038391113</v>
      </c>
      <c r="X86">
        <v>4.9742107391357422</v>
      </c>
      <c r="Y86">
        <v>5.4954915046691895</v>
      </c>
      <c r="Z86">
        <v>5.5836882591247559</v>
      </c>
      <c r="AA86">
        <v>5.7458806037902832</v>
      </c>
      <c r="AB86">
        <v>5.7553396224975586</v>
      </c>
      <c r="AC86">
        <v>6.0825338363647461</v>
      </c>
      <c r="AD86">
        <v>5.7661843299865723</v>
      </c>
      <c r="AE86">
        <v>5.0473036766052246</v>
      </c>
      <c r="AF86">
        <v>4.4978275299072266</v>
      </c>
      <c r="AG86">
        <v>-0.78529316186904907</v>
      </c>
      <c r="AH86">
        <v>-0.89827847480773926</v>
      </c>
      <c r="AI86">
        <v>-0.82545697689056396</v>
      </c>
      <c r="AJ86">
        <v>-0.85460370779037476</v>
      </c>
      <c r="AK86">
        <v>-0.96225088834762573</v>
      </c>
      <c r="AL86">
        <v>-0.85300672054290771</v>
      </c>
      <c r="AM86">
        <v>-0.9281730055809021</v>
      </c>
      <c r="AN86">
        <v>-0.96825212240219116</v>
      </c>
      <c r="AO86">
        <v>-0.39845001697540283</v>
      </c>
      <c r="AP86">
        <v>-0.22645878791809082</v>
      </c>
      <c r="AQ86">
        <v>-0.10837174206972122</v>
      </c>
      <c r="AR86">
        <v>-0.2286912202835083</v>
      </c>
      <c r="AS86">
        <v>-0.3440386950969696</v>
      </c>
      <c r="AT86">
        <v>-8.6257718503475189E-3</v>
      </c>
      <c r="AU86">
        <v>0.13755808770656586</v>
      </c>
      <c r="AV86">
        <v>0.36679574847221375</v>
      </c>
      <c r="AW86">
        <v>0.56536060571670532</v>
      </c>
      <c r="AX86">
        <v>0.32050591707229614</v>
      </c>
      <c r="AY86">
        <v>0.29538202285766602</v>
      </c>
      <c r="AZ86">
        <v>0.29524731636047363</v>
      </c>
      <c r="BA86">
        <v>-0.4220905601978302</v>
      </c>
      <c r="BB86">
        <v>-0.94931769371032715</v>
      </c>
      <c r="BC86">
        <v>-0.79856348037719727</v>
      </c>
      <c r="BD86">
        <v>-0.61790293455123901</v>
      </c>
      <c r="BE86">
        <v>-0.6855732798576355</v>
      </c>
      <c r="BF86">
        <v>-0.79925191402435303</v>
      </c>
      <c r="BG86">
        <v>-0.7274518609046936</v>
      </c>
      <c r="BH86">
        <v>-0.75718820095062256</v>
      </c>
      <c r="BI86">
        <v>-0.87312620878219604</v>
      </c>
      <c r="BJ86">
        <v>-0.77101767063140869</v>
      </c>
      <c r="BK86">
        <v>-0.84039366245269775</v>
      </c>
      <c r="BL86">
        <v>-0.87701916694641113</v>
      </c>
      <c r="BM86">
        <v>-0.31409287452697754</v>
      </c>
      <c r="BN86">
        <v>-0.14599283039569855</v>
      </c>
      <c r="BO86">
        <v>-2.6603827252984047E-2</v>
      </c>
      <c r="BP86">
        <v>-0.14666956663131714</v>
      </c>
      <c r="BQ86">
        <v>-0.27366593480110168</v>
      </c>
      <c r="BR86">
        <v>6.3726164400577545E-2</v>
      </c>
      <c r="BS86">
        <v>0.21224012970924377</v>
      </c>
      <c r="BT86">
        <v>0.44448629021644592</v>
      </c>
      <c r="BU86">
        <v>0.64898478984832764</v>
      </c>
      <c r="BV86">
        <v>0.4168316125869751</v>
      </c>
      <c r="BW86">
        <v>0.39362433552742004</v>
      </c>
      <c r="BX86">
        <v>0.39433270692825317</v>
      </c>
      <c r="BY86">
        <v>-0.31788152456283569</v>
      </c>
      <c r="BZ86">
        <v>-0.84285372495651245</v>
      </c>
      <c r="CA86">
        <v>-0.69583141803741455</v>
      </c>
      <c r="CB86">
        <v>-0.51631724834442139</v>
      </c>
      <c r="CC86">
        <v>-0.61650758981704712</v>
      </c>
      <c r="CD86">
        <v>-0.73066645860671997</v>
      </c>
      <c r="CE86">
        <v>-0.65957379341125488</v>
      </c>
      <c r="CF86">
        <v>-0.68971854448318481</v>
      </c>
      <c r="CG86">
        <v>-0.81139874458312988</v>
      </c>
      <c r="CH86">
        <v>-0.71423232555389404</v>
      </c>
      <c r="CI86">
        <v>-0.77959799766540527</v>
      </c>
      <c r="CJ86">
        <v>-0.81383150815963745</v>
      </c>
      <c r="CK86">
        <v>-0.25566735863685608</v>
      </c>
      <c r="CL86">
        <v>-9.0262353420257568E-2</v>
      </c>
      <c r="CM86">
        <v>3.0028380453586578E-2</v>
      </c>
      <c r="CN86">
        <v>-8.986162394285202E-2</v>
      </c>
      <c r="CO86">
        <v>-0.22492597997188568</v>
      </c>
      <c r="CP86">
        <v>0.11383689939975739</v>
      </c>
      <c r="CQ86">
        <v>0.26396468281745911</v>
      </c>
      <c r="CR86">
        <v>0.49829453229904175</v>
      </c>
      <c r="CS86">
        <v>0.70690262317657471</v>
      </c>
      <c r="CT86">
        <v>0.48354646563529968</v>
      </c>
      <c r="CU86">
        <v>0.46166667342185974</v>
      </c>
      <c r="CV86">
        <v>0.46295896172523499</v>
      </c>
      <c r="CW86">
        <v>-0.24570666253566742</v>
      </c>
      <c r="CX86">
        <v>-0.76911705732345581</v>
      </c>
      <c r="CY86">
        <v>-0.62467950582504272</v>
      </c>
      <c r="CZ86">
        <v>-0.44595935940742493</v>
      </c>
      <c r="DA86">
        <v>-0.54744189977645874</v>
      </c>
      <c r="DB86">
        <v>-0.66208100318908691</v>
      </c>
      <c r="DC86">
        <v>-0.59169572591781616</v>
      </c>
      <c r="DD86">
        <v>-0.62224888801574707</v>
      </c>
      <c r="DE86">
        <v>-0.74967128038406372</v>
      </c>
      <c r="DF86">
        <v>-0.65744698047637939</v>
      </c>
      <c r="DG86">
        <v>-0.71880233287811279</v>
      </c>
      <c r="DH86">
        <v>-0.75064384937286377</v>
      </c>
      <c r="DI86">
        <v>-0.19724184274673462</v>
      </c>
      <c r="DJ86">
        <v>-3.4531876444816589E-2</v>
      </c>
      <c r="DK86">
        <v>8.6660586297512054E-2</v>
      </c>
      <c r="DL86">
        <v>-3.3053677529096603E-2</v>
      </c>
      <c r="DM86">
        <v>-0.17618602514266968</v>
      </c>
      <c r="DN86">
        <v>0.16394762694835663</v>
      </c>
      <c r="DO86">
        <v>0.31568923592567444</v>
      </c>
      <c r="DP86">
        <v>0.55210274457931519</v>
      </c>
      <c r="DQ86">
        <v>0.76482045650482178</v>
      </c>
      <c r="DR86">
        <v>0.55026131868362427</v>
      </c>
      <c r="DS86">
        <v>0.52970898151397705</v>
      </c>
      <c r="DT86">
        <v>0.5315852165222168</v>
      </c>
      <c r="DU86">
        <v>-0.17353180050849915</v>
      </c>
      <c r="DV86">
        <v>-0.69538038969039917</v>
      </c>
      <c r="DW86">
        <v>-0.5535275936126709</v>
      </c>
      <c r="DX86">
        <v>-0.37560144066810608</v>
      </c>
      <c r="DY86">
        <v>-0.44772201776504517</v>
      </c>
      <c r="DZ86">
        <v>-0.56305444240570068</v>
      </c>
      <c r="EA86">
        <v>-0.49369058012962341</v>
      </c>
      <c r="EB86">
        <v>-0.52483338117599487</v>
      </c>
      <c r="EC86">
        <v>-0.66054660081863403</v>
      </c>
      <c r="ED86">
        <v>-0.57545793056488037</v>
      </c>
      <c r="EE86">
        <v>-0.63102298974990845</v>
      </c>
      <c r="EF86">
        <v>-0.65941089391708374</v>
      </c>
      <c r="EG86">
        <v>-0.11288469284772873</v>
      </c>
      <c r="EH86">
        <v>4.5934081077575684E-2</v>
      </c>
      <c r="EI86">
        <v>0.16842851042747498</v>
      </c>
      <c r="EJ86">
        <v>4.896797239780426E-2</v>
      </c>
      <c r="EK86">
        <v>-0.10581325739622116</v>
      </c>
      <c r="EL86">
        <v>0.23629957437515259</v>
      </c>
      <c r="EM86">
        <v>0.39037126302719116</v>
      </c>
      <c r="EN86">
        <v>0.62979334592819214</v>
      </c>
      <c r="EO86">
        <v>0.84844464063644409</v>
      </c>
      <c r="EP86">
        <v>0.64658701419830322</v>
      </c>
      <c r="EQ86">
        <v>0.62795132398605347</v>
      </c>
      <c r="ER86">
        <v>0.63067060708999634</v>
      </c>
      <c r="ES86">
        <v>-6.9322749972343445E-2</v>
      </c>
      <c r="ET86">
        <v>-0.58891642093658447</v>
      </c>
      <c r="EU86">
        <v>-0.45079556107521057</v>
      </c>
      <c r="EV86">
        <v>-0.27401581406593323</v>
      </c>
      <c r="EW86">
        <v>61.148204803466797</v>
      </c>
      <c r="EX86">
        <v>60.328598022460938</v>
      </c>
      <c r="EY86">
        <v>59.581268310546875</v>
      </c>
      <c r="EZ86">
        <v>59.080341339111328</v>
      </c>
      <c r="FA86">
        <v>58.498191833496094</v>
      </c>
      <c r="FB86">
        <v>58.114677429199219</v>
      </c>
      <c r="FC86">
        <v>57.912498474121094</v>
      </c>
      <c r="FD86">
        <v>59.048954010009766</v>
      </c>
      <c r="FE86">
        <v>61.702011108398438</v>
      </c>
      <c r="FF86">
        <v>64.868392944335938</v>
      </c>
      <c r="FG86">
        <v>69.536689758300781</v>
      </c>
      <c r="FH86">
        <v>74.538284301757813</v>
      </c>
      <c r="FI86">
        <v>79.035888671875</v>
      </c>
      <c r="FJ86">
        <v>83.234809875488281</v>
      </c>
      <c r="FK86">
        <v>85.759658813476563</v>
      </c>
      <c r="FL86">
        <v>86.550003051757813</v>
      </c>
      <c r="FM86">
        <v>85.409721374511719</v>
      </c>
      <c r="FN86">
        <v>83.029701232910156</v>
      </c>
      <c r="FO86">
        <v>79.2816162109375</v>
      </c>
      <c r="FP86">
        <v>73.974540710449219</v>
      </c>
      <c r="FQ86">
        <v>68.719612121582031</v>
      </c>
      <c r="FR86">
        <v>65.436653137207031</v>
      </c>
      <c r="FS86">
        <v>63.436805725097656</v>
      </c>
      <c r="FT86">
        <v>61.882038116455078</v>
      </c>
      <c r="FU86">
        <v>2.9687229543924332E-2</v>
      </c>
      <c r="FV86">
        <v>5.7512585073709488E-2</v>
      </c>
      <c r="FW86">
        <v>3.2740406692028046E-2</v>
      </c>
      <c r="FX86">
        <v>246.39131164550781</v>
      </c>
      <c r="FY86">
        <v>1</v>
      </c>
      <c r="FZ86" s="28"/>
      <c r="GA86" s="28"/>
    </row>
    <row r="87" spans="1:183" x14ac:dyDescent="0.2">
      <c r="A87" t="s">
        <v>186</v>
      </c>
      <c r="B87" t="s">
        <v>236</v>
      </c>
      <c r="C87" t="s">
        <v>2</v>
      </c>
      <c r="D87" t="s">
        <v>202</v>
      </c>
      <c r="E87" t="s">
        <v>209</v>
      </c>
      <c r="F87" t="s">
        <v>183</v>
      </c>
      <c r="G87" t="s">
        <v>1</v>
      </c>
      <c r="H87">
        <v>7257</v>
      </c>
      <c r="I87">
        <v>6.1907024383544922</v>
      </c>
      <c r="J87">
        <v>5.5319089889526367</v>
      </c>
      <c r="K87">
        <v>5.4216604232788086</v>
      </c>
      <c r="L87">
        <v>5.1737461090087891</v>
      </c>
      <c r="M87">
        <v>5.0928654670715332</v>
      </c>
      <c r="N87">
        <v>5.4054279327392578</v>
      </c>
      <c r="O87">
        <v>5.9862508773803711</v>
      </c>
      <c r="P87">
        <v>5.9533581733703613</v>
      </c>
      <c r="Q87">
        <v>5.4782581329345703</v>
      </c>
      <c r="R87">
        <v>5.7170376777648926</v>
      </c>
      <c r="S87">
        <v>6.0797543525695801</v>
      </c>
      <c r="T87">
        <v>6.5028190612792969</v>
      </c>
      <c r="U87">
        <v>7.2626743316650391</v>
      </c>
      <c r="V87">
        <v>7.9062557220458984</v>
      </c>
      <c r="W87">
        <v>8.5408210754394531</v>
      </c>
      <c r="X87">
        <v>9.0911159515380859</v>
      </c>
      <c r="Y87">
        <v>9.5376901626586914</v>
      </c>
      <c r="Z87">
        <v>10.244913101196289</v>
      </c>
      <c r="AA87">
        <v>10.507754325866699</v>
      </c>
      <c r="AB87">
        <v>10.170883178710938</v>
      </c>
      <c r="AC87">
        <v>10.149960517883301</v>
      </c>
      <c r="AD87">
        <v>9.6089286804199219</v>
      </c>
      <c r="AE87">
        <v>8.0577793121337891</v>
      </c>
      <c r="AF87">
        <v>6.8789081573486328</v>
      </c>
      <c r="AG87">
        <v>-0.59424597024917603</v>
      </c>
      <c r="AH87">
        <v>-0.64045006036758423</v>
      </c>
      <c r="AI87">
        <v>-0.45317596197128296</v>
      </c>
      <c r="AJ87">
        <v>-0.64172482490539551</v>
      </c>
      <c r="AK87">
        <v>-0.61038678884506226</v>
      </c>
      <c r="AL87">
        <v>-0.45619860291481018</v>
      </c>
      <c r="AM87">
        <v>-0.47524362802505493</v>
      </c>
      <c r="AN87">
        <v>-0.84877192974090576</v>
      </c>
      <c r="AO87">
        <v>-0.97528529167175293</v>
      </c>
      <c r="AP87">
        <v>-0.32868382334709167</v>
      </c>
      <c r="AQ87">
        <v>-0.36548909544944763</v>
      </c>
      <c r="AR87">
        <v>-0.26575234532356262</v>
      </c>
      <c r="AS87">
        <v>-2.2103879600763321E-2</v>
      </c>
      <c r="AT87">
        <v>9.2316634953022003E-2</v>
      </c>
      <c r="AU87">
        <v>0.21823039650917053</v>
      </c>
      <c r="AV87">
        <v>0.4516562819480896</v>
      </c>
      <c r="AW87">
        <v>0.52468258142471313</v>
      </c>
      <c r="AX87">
        <v>0.69162029027938843</v>
      </c>
      <c r="AY87">
        <v>0.77092939615249634</v>
      </c>
      <c r="AZ87">
        <v>0.38033556938171387</v>
      </c>
      <c r="BA87">
        <v>-0.51471352577209473</v>
      </c>
      <c r="BB87">
        <v>-0.64699113368988037</v>
      </c>
      <c r="BC87">
        <v>-0.98102909326553345</v>
      </c>
      <c r="BD87">
        <v>-0.90886402130126953</v>
      </c>
      <c r="BE87">
        <v>-0.49927183985710144</v>
      </c>
      <c r="BF87">
        <v>-0.54933732748031616</v>
      </c>
      <c r="BG87">
        <v>-0.36354741454124451</v>
      </c>
      <c r="BH87">
        <v>-0.55367869138717651</v>
      </c>
      <c r="BI87">
        <v>-0.52581381797790527</v>
      </c>
      <c r="BJ87">
        <v>-0.37191280722618103</v>
      </c>
      <c r="BK87">
        <v>-0.38673654198646545</v>
      </c>
      <c r="BL87">
        <v>-0.75425243377685547</v>
      </c>
      <c r="BM87">
        <v>-0.88357901573181152</v>
      </c>
      <c r="BN87">
        <v>-0.23850028216838837</v>
      </c>
      <c r="BO87">
        <v>-0.26923277974128723</v>
      </c>
      <c r="BP87">
        <v>-0.16461287438869476</v>
      </c>
      <c r="BQ87">
        <v>8.2364149391651154E-2</v>
      </c>
      <c r="BR87">
        <v>0.19798310101032257</v>
      </c>
      <c r="BS87">
        <v>0.32892996072769165</v>
      </c>
      <c r="BT87">
        <v>0.56490421295166016</v>
      </c>
      <c r="BU87">
        <v>0.63951772451400757</v>
      </c>
      <c r="BV87">
        <v>0.80836492776870728</v>
      </c>
      <c r="BW87">
        <v>0.88822978734970093</v>
      </c>
      <c r="BX87">
        <v>0.49823915958404541</v>
      </c>
      <c r="BY87">
        <v>-0.3922913670539856</v>
      </c>
      <c r="BZ87">
        <v>-0.52658653259277344</v>
      </c>
      <c r="CA87">
        <v>-0.86981368064880371</v>
      </c>
      <c r="CB87">
        <v>-0.80751925706863403</v>
      </c>
      <c r="CC87">
        <v>-0.43349304795265198</v>
      </c>
      <c r="CD87">
        <v>-0.48623287677764893</v>
      </c>
      <c r="CE87">
        <v>-0.30147093534469604</v>
      </c>
      <c r="CF87">
        <v>-0.49269822239875793</v>
      </c>
      <c r="CG87">
        <v>-0.46723887324333191</v>
      </c>
      <c r="CH87">
        <v>-0.31353673338890076</v>
      </c>
      <c r="CI87">
        <v>-0.3254368007183075</v>
      </c>
      <c r="CJ87">
        <v>-0.68878847360610962</v>
      </c>
      <c r="CK87">
        <v>-0.82006353139877319</v>
      </c>
      <c r="CL87">
        <v>-0.1760394424200058</v>
      </c>
      <c r="CM87">
        <v>-0.20256595313549042</v>
      </c>
      <c r="CN87">
        <v>-9.4563983380794525E-2</v>
      </c>
      <c r="CO87">
        <v>0.15471838414669037</v>
      </c>
      <c r="CP87">
        <v>0.27116736769676208</v>
      </c>
      <c r="CQ87">
        <v>0.4056001603603363</v>
      </c>
      <c r="CR87">
        <v>0.64333939552307129</v>
      </c>
      <c r="CS87">
        <v>0.71905219554901123</v>
      </c>
      <c r="CT87">
        <v>0.8892219066619873</v>
      </c>
      <c r="CU87">
        <v>0.96947169303894043</v>
      </c>
      <c r="CV87">
        <v>0.57989883422851563</v>
      </c>
      <c r="CW87">
        <v>-0.30750218033790588</v>
      </c>
      <c r="CX87">
        <v>-0.44319465756416321</v>
      </c>
      <c r="CY87">
        <v>-0.79278624057769775</v>
      </c>
      <c r="CZ87">
        <v>-0.73732823133468628</v>
      </c>
      <c r="DA87">
        <v>-0.36771425604820251</v>
      </c>
      <c r="DB87">
        <v>-0.42312845587730408</v>
      </c>
      <c r="DC87">
        <v>-0.23939445614814758</v>
      </c>
      <c r="DD87">
        <v>-0.43171775341033936</v>
      </c>
      <c r="DE87">
        <v>-0.40866389870643616</v>
      </c>
      <c r="DF87">
        <v>-0.25516065955162048</v>
      </c>
      <c r="DG87">
        <v>-0.26413705945014954</v>
      </c>
      <c r="DH87">
        <v>-0.62332451343536377</v>
      </c>
      <c r="DI87">
        <v>-0.75654804706573486</v>
      </c>
      <c r="DJ87">
        <v>-0.11357860267162323</v>
      </c>
      <c r="DK87">
        <v>-0.1358991265296936</v>
      </c>
      <c r="DL87">
        <v>-2.4515094235539436E-2</v>
      </c>
      <c r="DM87">
        <v>0.22707262635231018</v>
      </c>
      <c r="DN87">
        <v>0.34435164928436279</v>
      </c>
      <c r="DO87">
        <v>0.48227035999298096</v>
      </c>
      <c r="DP87">
        <v>0.72177457809448242</v>
      </c>
      <c r="DQ87">
        <v>0.79858666658401489</v>
      </c>
      <c r="DR87">
        <v>0.97007888555526733</v>
      </c>
      <c r="DS87">
        <v>1.0507136583328247</v>
      </c>
      <c r="DT87">
        <v>0.66155850887298584</v>
      </c>
      <c r="DU87">
        <v>-0.22271297872066498</v>
      </c>
      <c r="DV87">
        <v>-0.35980278253555298</v>
      </c>
      <c r="DW87">
        <v>-0.7157588005065918</v>
      </c>
      <c r="DX87">
        <v>-0.66713720560073853</v>
      </c>
      <c r="DY87">
        <v>-0.27274012565612793</v>
      </c>
      <c r="DZ87">
        <v>-0.33201569318771362</v>
      </c>
      <c r="EA87">
        <v>-0.14976589381694794</v>
      </c>
      <c r="EB87">
        <v>-0.34367164969444275</v>
      </c>
      <c r="EC87">
        <v>-0.32409095764160156</v>
      </c>
      <c r="ED87">
        <v>-0.17087486386299133</v>
      </c>
      <c r="EE87">
        <v>-0.17562998831272125</v>
      </c>
      <c r="EF87">
        <v>-0.52880501747131348</v>
      </c>
      <c r="EG87">
        <v>-0.66484177112579346</v>
      </c>
      <c r="EH87">
        <v>-2.3395061492919922E-2</v>
      </c>
      <c r="EI87">
        <v>-3.96428182721138E-2</v>
      </c>
      <c r="EJ87">
        <v>7.6624378561973572E-2</v>
      </c>
      <c r="EK87">
        <v>0.33154064416885376</v>
      </c>
      <c r="EL87">
        <v>0.45001810789108276</v>
      </c>
      <c r="EM87">
        <v>0.59296995401382446</v>
      </c>
      <c r="EN87">
        <v>0.83502250909805298</v>
      </c>
      <c r="EO87">
        <v>0.91342180967330933</v>
      </c>
      <c r="EP87">
        <v>1.086823582649231</v>
      </c>
      <c r="EQ87">
        <v>1.1680140495300293</v>
      </c>
      <c r="ER87">
        <v>0.77946209907531738</v>
      </c>
      <c r="ES87">
        <v>-0.10029085725545883</v>
      </c>
      <c r="ET87">
        <v>-0.23939816653728485</v>
      </c>
      <c r="EU87">
        <v>-0.60454338788986206</v>
      </c>
      <c r="EV87">
        <v>-0.56579244136810303</v>
      </c>
      <c r="EW87">
        <v>72.301933288574219</v>
      </c>
      <c r="EX87">
        <v>70.89825439453125</v>
      </c>
      <c r="EY87">
        <v>69.259811401367188</v>
      </c>
      <c r="EZ87">
        <v>68.209892272949219</v>
      </c>
      <c r="FA87">
        <v>67.369049072265625</v>
      </c>
      <c r="FB87">
        <v>66.594650268554688</v>
      </c>
      <c r="FC87">
        <v>65.880752563476563</v>
      </c>
      <c r="FD87">
        <v>67.836585998535156</v>
      </c>
      <c r="FE87">
        <v>71.481132507324219</v>
      </c>
      <c r="FF87">
        <v>75.671440124511719</v>
      </c>
      <c r="FG87">
        <v>79.68231201171875</v>
      </c>
      <c r="FH87">
        <v>83.950691223144531</v>
      </c>
      <c r="FI87">
        <v>87.165618896484375</v>
      </c>
      <c r="FJ87">
        <v>89.667945861816406</v>
      </c>
      <c r="FK87">
        <v>91.425163269042969</v>
      </c>
      <c r="FL87">
        <v>92.243049621582031</v>
      </c>
      <c r="FM87">
        <v>92.082427978515625</v>
      </c>
      <c r="FN87">
        <v>90.590858459472656</v>
      </c>
      <c r="FO87">
        <v>88.057975769042969</v>
      </c>
      <c r="FP87">
        <v>84.084686279296875</v>
      </c>
      <c r="FQ87">
        <v>80.016349792480469</v>
      </c>
      <c r="FR87">
        <v>77.445610046386719</v>
      </c>
      <c r="FS87">
        <v>75.306838989257813</v>
      </c>
      <c r="FT87">
        <v>73.721923828125</v>
      </c>
      <c r="FU87">
        <v>3.284166008234024E-2</v>
      </c>
      <c r="FV87">
        <v>6.9822140038013458E-2</v>
      </c>
      <c r="FW87">
        <v>3.44402976334095E-2</v>
      </c>
      <c r="FX87">
        <v>337.39129638671875</v>
      </c>
      <c r="FY87">
        <v>1</v>
      </c>
      <c r="FZ87" s="28"/>
      <c r="GA87" s="28"/>
    </row>
    <row r="88" spans="1:183" x14ac:dyDescent="0.2">
      <c r="A88" t="s">
        <v>186</v>
      </c>
      <c r="B88" t="s">
        <v>236</v>
      </c>
      <c r="C88" t="s">
        <v>2</v>
      </c>
      <c r="D88" t="s">
        <v>202</v>
      </c>
      <c r="E88" t="s">
        <v>209</v>
      </c>
      <c r="F88" t="s">
        <v>184</v>
      </c>
      <c r="G88" t="s">
        <v>1</v>
      </c>
      <c r="H88">
        <v>3288</v>
      </c>
      <c r="I88">
        <v>3.7974123954772949</v>
      </c>
      <c r="J88">
        <v>3.3682820796966553</v>
      </c>
      <c r="K88">
        <v>3.0660769939422607</v>
      </c>
      <c r="L88">
        <v>2.8746507167816162</v>
      </c>
      <c r="M88">
        <v>2.7455394268035889</v>
      </c>
      <c r="N88">
        <v>2.9743432998657227</v>
      </c>
      <c r="O88">
        <v>3.5482397079467773</v>
      </c>
      <c r="P88">
        <v>3.5505702495574951</v>
      </c>
      <c r="Q88">
        <v>3.5436351299285889</v>
      </c>
      <c r="R88">
        <v>3.6901366710662842</v>
      </c>
      <c r="S88">
        <v>3.731353759765625</v>
      </c>
      <c r="T88">
        <v>4.1920022964477539</v>
      </c>
      <c r="U88">
        <v>4.5276250839233398</v>
      </c>
      <c r="V88">
        <v>5.0933380126953125</v>
      </c>
      <c r="W88">
        <v>5.6129827499389648</v>
      </c>
      <c r="X88">
        <v>6.127570629119873</v>
      </c>
      <c r="Y88">
        <v>6.8426089286804199</v>
      </c>
      <c r="Z88">
        <v>7.1395301818847656</v>
      </c>
      <c r="AA88">
        <v>7.1198596954345703</v>
      </c>
      <c r="AB88">
        <v>6.9678864479064941</v>
      </c>
      <c r="AC88">
        <v>6.8276944160461426</v>
      </c>
      <c r="AD88">
        <v>6.0462493896484375</v>
      </c>
      <c r="AE88">
        <v>5.3701176643371582</v>
      </c>
      <c r="AF88">
        <v>4.5583982467651367</v>
      </c>
      <c r="AG88">
        <v>-0.54948574304580688</v>
      </c>
      <c r="AH88">
        <v>-0.55694741010665894</v>
      </c>
      <c r="AI88">
        <v>-0.60727667808532715</v>
      </c>
      <c r="AJ88">
        <v>-0.63235700130462646</v>
      </c>
      <c r="AK88">
        <v>-0.63355118036270142</v>
      </c>
      <c r="AL88">
        <v>-0.58755993843078613</v>
      </c>
      <c r="AM88">
        <v>-0.39984899759292603</v>
      </c>
      <c r="AN88">
        <v>-0.6520766019821167</v>
      </c>
      <c r="AO88">
        <v>-0.16329896450042725</v>
      </c>
      <c r="AP88">
        <v>-0.1197669506072998</v>
      </c>
      <c r="AQ88">
        <v>-0.35327073931694031</v>
      </c>
      <c r="AR88">
        <v>-0.22329878807067871</v>
      </c>
      <c r="AS88">
        <v>-0.38938063383102417</v>
      </c>
      <c r="AT88">
        <v>-0.20854593813419342</v>
      </c>
      <c r="AU88">
        <v>0.24926969408988953</v>
      </c>
      <c r="AV88">
        <v>0.61569410562515259</v>
      </c>
      <c r="AW88">
        <v>0.99103331565856934</v>
      </c>
      <c r="AX88">
        <v>0.91336566209793091</v>
      </c>
      <c r="AY88">
        <v>0.70592272281646729</v>
      </c>
      <c r="AZ88">
        <v>0.60028469562530518</v>
      </c>
      <c r="BA88">
        <v>-0.37627226114273071</v>
      </c>
      <c r="BB88">
        <v>-0.93113136291503906</v>
      </c>
      <c r="BC88">
        <v>-0.59966808557510376</v>
      </c>
      <c r="BD88">
        <v>-0.4190717339515686</v>
      </c>
      <c r="BE88">
        <v>-0.47075557708740234</v>
      </c>
      <c r="BF88">
        <v>-0.48174256086349487</v>
      </c>
      <c r="BG88">
        <v>-0.53482133150100708</v>
      </c>
      <c r="BH88">
        <v>-0.56126415729522705</v>
      </c>
      <c r="BI88">
        <v>-0.56343698501586914</v>
      </c>
      <c r="BJ88">
        <v>-0.51636368036270142</v>
      </c>
      <c r="BK88">
        <v>-0.32607409358024597</v>
      </c>
      <c r="BL88">
        <v>-0.58252239227294922</v>
      </c>
      <c r="BM88">
        <v>-9.379393607378006E-2</v>
      </c>
      <c r="BN88">
        <v>-4.5521572232246399E-2</v>
      </c>
      <c r="BO88">
        <v>-0.27577903866767883</v>
      </c>
      <c r="BP88">
        <v>-0.13753308355808258</v>
      </c>
      <c r="BQ88">
        <v>-0.30003282427787781</v>
      </c>
      <c r="BR88">
        <v>-0.1139843612909317</v>
      </c>
      <c r="BS88">
        <v>0.33697426319122314</v>
      </c>
      <c r="BT88">
        <v>0.70524692535400391</v>
      </c>
      <c r="BU88">
        <v>1.0827738046646118</v>
      </c>
      <c r="BV88">
        <v>1.0095025300979614</v>
      </c>
      <c r="BW88">
        <v>0.80199152231216431</v>
      </c>
      <c r="BX88">
        <v>0.70137876272201538</v>
      </c>
      <c r="BY88">
        <v>-0.27362599968910217</v>
      </c>
      <c r="BZ88">
        <v>-0.83181941509246826</v>
      </c>
      <c r="CA88">
        <v>-0.50689506530761719</v>
      </c>
      <c r="CB88">
        <v>-0.3327324390411377</v>
      </c>
      <c r="CC88">
        <v>-0.41622734069824219</v>
      </c>
      <c r="CD88">
        <v>-0.42965590953826904</v>
      </c>
      <c r="CE88">
        <v>-0.48463895916938782</v>
      </c>
      <c r="CF88">
        <v>-0.51202541589736938</v>
      </c>
      <c r="CG88">
        <v>-0.51487606763839722</v>
      </c>
      <c r="CH88">
        <v>-0.46705335378646851</v>
      </c>
      <c r="CI88">
        <v>-0.27497783303260803</v>
      </c>
      <c r="CJ88">
        <v>-0.53434932231903076</v>
      </c>
      <c r="CK88">
        <v>-4.5654963701963425E-2</v>
      </c>
      <c r="CL88">
        <v>5.9005548246204853E-3</v>
      </c>
      <c r="CM88">
        <v>-0.22210849821567535</v>
      </c>
      <c r="CN88">
        <v>-7.8132018446922302E-2</v>
      </c>
      <c r="CO88">
        <v>-0.23815080523490906</v>
      </c>
      <c r="CP88">
        <v>-4.8491302877664566E-2</v>
      </c>
      <c r="CQ88">
        <v>0.39771819114685059</v>
      </c>
      <c r="CR88">
        <v>0.76727092266082764</v>
      </c>
      <c r="CS88">
        <v>1.1463130712509155</v>
      </c>
      <c r="CT88">
        <v>1.0760865211486816</v>
      </c>
      <c r="CU88">
        <v>0.86852842569351196</v>
      </c>
      <c r="CV88">
        <v>0.7713962197303772</v>
      </c>
      <c r="CW88">
        <v>-0.20253349840641022</v>
      </c>
      <c r="CX88">
        <v>-0.76303631067276001</v>
      </c>
      <c r="CY88">
        <v>-0.4426407516002655</v>
      </c>
      <c r="CZ88">
        <v>-0.27293410897254944</v>
      </c>
      <c r="DA88">
        <v>-0.36169910430908203</v>
      </c>
      <c r="DB88">
        <v>-0.37756925821304321</v>
      </c>
      <c r="DC88">
        <v>-0.43445661664009094</v>
      </c>
      <c r="DD88">
        <v>-0.46278670430183411</v>
      </c>
      <c r="DE88">
        <v>-0.46631518006324768</v>
      </c>
      <c r="DF88">
        <v>-0.4177430272102356</v>
      </c>
      <c r="DG88">
        <v>-0.2238815575838089</v>
      </c>
      <c r="DH88">
        <v>-0.4861762523651123</v>
      </c>
      <c r="DI88">
        <v>2.4840056430548429E-3</v>
      </c>
      <c r="DJ88">
        <v>5.7322680950164795E-2</v>
      </c>
      <c r="DK88">
        <v>-0.16843797266483307</v>
      </c>
      <c r="DL88">
        <v>-1.8730951473116875E-2</v>
      </c>
      <c r="DM88">
        <v>-0.17626878619194031</v>
      </c>
      <c r="DN88">
        <v>1.7001757398247719E-2</v>
      </c>
      <c r="DO88">
        <v>0.45846211910247803</v>
      </c>
      <c r="DP88">
        <v>0.82929491996765137</v>
      </c>
      <c r="DQ88">
        <v>1.2098523378372192</v>
      </c>
      <c r="DR88">
        <v>1.1426705121994019</v>
      </c>
      <c r="DS88">
        <v>0.93506532907485962</v>
      </c>
      <c r="DT88">
        <v>0.84141367673873901</v>
      </c>
      <c r="DU88">
        <v>-0.13144099712371826</v>
      </c>
      <c r="DV88">
        <v>-0.69425320625305176</v>
      </c>
      <c r="DW88">
        <v>-0.37838643789291382</v>
      </c>
      <c r="DX88">
        <v>-0.21313577890396118</v>
      </c>
      <c r="DY88">
        <v>-0.28296896815299988</v>
      </c>
      <c r="DZ88">
        <v>-0.30236440896987915</v>
      </c>
      <c r="EA88">
        <v>-0.36200127005577087</v>
      </c>
      <c r="EB88">
        <v>-0.39169380068778992</v>
      </c>
      <c r="EC88">
        <v>-0.39620095491409302</v>
      </c>
      <c r="ED88">
        <v>-0.34654676914215088</v>
      </c>
      <c r="EE88">
        <v>-0.15010665357112885</v>
      </c>
      <c r="EF88">
        <v>-0.41662201285362244</v>
      </c>
      <c r="EG88">
        <v>7.19890296459198E-2</v>
      </c>
      <c r="EH88">
        <v>0.1315680593252182</v>
      </c>
      <c r="EI88">
        <v>-9.0946242213249207E-2</v>
      </c>
      <c r="EJ88">
        <v>6.7034751176834106E-2</v>
      </c>
      <c r="EK88">
        <v>-8.6920984089374542E-2</v>
      </c>
      <c r="EL88">
        <v>0.11156333982944489</v>
      </c>
      <c r="EM88">
        <v>0.54616665840148926</v>
      </c>
      <c r="EN88">
        <v>0.91884773969650269</v>
      </c>
      <c r="EO88">
        <v>1.3015928268432617</v>
      </c>
      <c r="EP88">
        <v>1.2388073205947876</v>
      </c>
      <c r="EQ88">
        <v>1.0311341285705566</v>
      </c>
      <c r="ER88">
        <v>0.94250774383544922</v>
      </c>
      <c r="ES88">
        <v>-2.8794724494218826E-2</v>
      </c>
      <c r="ET88">
        <v>-0.59494125843048096</v>
      </c>
      <c r="EU88">
        <v>-0.28561341762542725</v>
      </c>
      <c r="EV88">
        <v>-0.12679648399353027</v>
      </c>
      <c r="EW88">
        <v>70.732109069824219</v>
      </c>
      <c r="EX88">
        <v>69.811767578125</v>
      </c>
      <c r="EY88">
        <v>69.024200439453125</v>
      </c>
      <c r="EZ88">
        <v>68.157363891601563</v>
      </c>
      <c r="FA88">
        <v>67.304450988769531</v>
      </c>
      <c r="FB88">
        <v>66.540115356445313</v>
      </c>
      <c r="FC88">
        <v>65.936325073242188</v>
      </c>
      <c r="FD88">
        <v>68.399620056152344</v>
      </c>
      <c r="FE88">
        <v>74.098556518554688</v>
      </c>
      <c r="FF88">
        <v>79.509941101074219</v>
      </c>
      <c r="FG88">
        <v>83.231346130371094</v>
      </c>
      <c r="FH88">
        <v>86.247482299804688</v>
      </c>
      <c r="FI88">
        <v>88.404014587402344</v>
      </c>
      <c r="FJ88">
        <v>90.5792236328125</v>
      </c>
      <c r="FK88">
        <v>92.338630676269531</v>
      </c>
      <c r="FL88">
        <v>93.67510986328125</v>
      </c>
      <c r="FM88">
        <v>94.158897399902344</v>
      </c>
      <c r="FN88">
        <v>93.353034973144531</v>
      </c>
      <c r="FO88">
        <v>90.800514221191406</v>
      </c>
      <c r="FP88">
        <v>85.376091003417969</v>
      </c>
      <c r="FQ88">
        <v>79.532676696777344</v>
      </c>
      <c r="FR88">
        <v>75.933731079101563</v>
      </c>
      <c r="FS88">
        <v>73.72454833984375</v>
      </c>
      <c r="FT88">
        <v>72.228317260742188</v>
      </c>
      <c r="FU88">
        <v>2.8093447908759117E-2</v>
      </c>
      <c r="FV88">
        <v>5.8578945696353912E-2</v>
      </c>
      <c r="FW88">
        <v>2.9238751158118248E-2</v>
      </c>
      <c r="FX88">
        <v>187.39131164550781</v>
      </c>
      <c r="FY88">
        <v>1</v>
      </c>
      <c r="FZ88" s="28"/>
      <c r="GA88" s="28"/>
    </row>
    <row r="89" spans="1:183" x14ac:dyDescent="0.2">
      <c r="A89" t="s">
        <v>186</v>
      </c>
      <c r="B89" t="s">
        <v>236</v>
      </c>
      <c r="C89" t="s">
        <v>2</v>
      </c>
      <c r="D89" t="s">
        <v>202</v>
      </c>
      <c r="E89" t="s">
        <v>209</v>
      </c>
      <c r="F89" t="s">
        <v>185</v>
      </c>
      <c r="G89" t="s">
        <v>1</v>
      </c>
      <c r="H89">
        <v>1533</v>
      </c>
      <c r="I89">
        <v>1.4109083414077759</v>
      </c>
      <c r="J89">
        <v>1.3072280883789063</v>
      </c>
      <c r="K89">
        <v>1.2607548236846924</v>
      </c>
      <c r="L89">
        <v>1.1991984844207764</v>
      </c>
      <c r="M89">
        <v>1.1269576549530029</v>
      </c>
      <c r="N89">
        <v>1.2188258171081543</v>
      </c>
      <c r="O89">
        <v>1.4399986267089844</v>
      </c>
      <c r="P89">
        <v>1.3482675552368164</v>
      </c>
      <c r="Q89">
        <v>1.308335542678833</v>
      </c>
      <c r="R89">
        <v>1.2944564819335938</v>
      </c>
      <c r="S89">
        <v>1.4113607406616211</v>
      </c>
      <c r="T89">
        <v>1.4686578512191772</v>
      </c>
      <c r="U89">
        <v>1.5479817390441895</v>
      </c>
      <c r="V89">
        <v>1.6844092607498169</v>
      </c>
      <c r="W89">
        <v>1.8558477163314819</v>
      </c>
      <c r="X89">
        <v>2.0256500244140625</v>
      </c>
      <c r="Y89">
        <v>2.300800085067749</v>
      </c>
      <c r="Z89">
        <v>2.4976060390472412</v>
      </c>
      <c r="AA89">
        <v>2.4927389621734619</v>
      </c>
      <c r="AB89">
        <v>2.5201454162597656</v>
      </c>
      <c r="AC89">
        <v>2.4791896343231201</v>
      </c>
      <c r="AD89">
        <v>2.2634420394897461</v>
      </c>
      <c r="AE89">
        <v>1.9586328268051147</v>
      </c>
      <c r="AF89">
        <v>1.6491842269897461</v>
      </c>
      <c r="AG89">
        <v>-0.23086546361446381</v>
      </c>
      <c r="AH89">
        <v>-0.20686244964599609</v>
      </c>
      <c r="AI89">
        <v>-0.22774414718151093</v>
      </c>
      <c r="AJ89">
        <v>-0.24802201986312866</v>
      </c>
      <c r="AK89">
        <v>-0.27261561155319214</v>
      </c>
      <c r="AL89">
        <v>-0.34388247132301331</v>
      </c>
      <c r="AM89">
        <v>-9.2002555727958679E-2</v>
      </c>
      <c r="AN89">
        <v>-0.18970455229282379</v>
      </c>
      <c r="AO89">
        <v>-0.13414844870567322</v>
      </c>
      <c r="AP89">
        <v>-0.26036366820335388</v>
      </c>
      <c r="AQ89">
        <v>-0.18796510994434357</v>
      </c>
      <c r="AR89">
        <v>-0.1904153972864151</v>
      </c>
      <c r="AS89">
        <v>-0.20438757538795471</v>
      </c>
      <c r="AT89">
        <v>-0.16680292785167694</v>
      </c>
      <c r="AU89">
        <v>-9.7190387547016144E-2</v>
      </c>
      <c r="AV89">
        <v>-6.550139281898737E-3</v>
      </c>
      <c r="AW89">
        <v>8.8237807154655457E-2</v>
      </c>
      <c r="AX89">
        <v>0.10863374918699265</v>
      </c>
      <c r="AY89">
        <v>-9.2863552272319794E-2</v>
      </c>
      <c r="AZ89">
        <v>-5.9983879327774048E-2</v>
      </c>
      <c r="BA89">
        <v>-0.31421786546707153</v>
      </c>
      <c r="BB89">
        <v>-0.37403815984725952</v>
      </c>
      <c r="BC89">
        <v>-0.25315681099891663</v>
      </c>
      <c r="BD89">
        <v>-0.26896527409553528</v>
      </c>
      <c r="BE89">
        <v>-0.19420555233955383</v>
      </c>
      <c r="BF89">
        <v>-0.17168453335762024</v>
      </c>
      <c r="BG89">
        <v>-0.19322958588600159</v>
      </c>
      <c r="BH89">
        <v>-0.21405728161334991</v>
      </c>
      <c r="BI89">
        <v>-0.23870947957038879</v>
      </c>
      <c r="BJ89">
        <v>-0.30871415138244629</v>
      </c>
      <c r="BK89">
        <v>-5.5309288203716278E-2</v>
      </c>
      <c r="BL89">
        <v>-0.15769055485725403</v>
      </c>
      <c r="BM89">
        <v>-0.10728888213634491</v>
      </c>
      <c r="BN89">
        <v>-0.22894284129142761</v>
      </c>
      <c r="BO89">
        <v>-0.15417452156543732</v>
      </c>
      <c r="BP89">
        <v>-0.15473896265029907</v>
      </c>
      <c r="BQ89">
        <v>-0.1680377721786499</v>
      </c>
      <c r="BR89">
        <v>-0.12860696017742157</v>
      </c>
      <c r="BS89">
        <v>-5.8914467692375183E-2</v>
      </c>
      <c r="BT89">
        <v>3.2453693449497223E-2</v>
      </c>
      <c r="BU89">
        <v>0.12936137616634369</v>
      </c>
      <c r="BV89">
        <v>0.15168571472167969</v>
      </c>
      <c r="BW89">
        <v>-4.8140063881874084E-2</v>
      </c>
      <c r="BX89">
        <v>-1.5320948325097561E-2</v>
      </c>
      <c r="BY89">
        <v>-0.26994889974594116</v>
      </c>
      <c r="BZ89">
        <v>-0.32782241702079773</v>
      </c>
      <c r="CA89">
        <v>-0.20981711149215698</v>
      </c>
      <c r="CB89">
        <v>-0.22929222881793976</v>
      </c>
      <c r="CC89">
        <v>-0.168815016746521</v>
      </c>
      <c r="CD89">
        <v>-0.14732041954994202</v>
      </c>
      <c r="CE89">
        <v>-0.16932490468025208</v>
      </c>
      <c r="CF89">
        <v>-0.19053341448307037</v>
      </c>
      <c r="CG89">
        <v>-0.21522620320320129</v>
      </c>
      <c r="CH89">
        <v>-0.28435668349266052</v>
      </c>
      <c r="CI89">
        <v>-2.9895642772316933E-2</v>
      </c>
      <c r="CJ89">
        <v>-0.13551776111125946</v>
      </c>
      <c r="CK89">
        <v>-8.8686026632785797E-2</v>
      </c>
      <c r="CL89">
        <v>-0.20718088746070862</v>
      </c>
      <c r="CM89">
        <v>-0.13077126443386078</v>
      </c>
      <c r="CN89">
        <v>-0.13002957403659821</v>
      </c>
      <c r="CO89">
        <v>-0.14286202192306519</v>
      </c>
      <c r="CP89">
        <v>-0.10215254127979279</v>
      </c>
      <c r="CQ89">
        <v>-3.2404683530330658E-2</v>
      </c>
      <c r="CR89">
        <v>5.9467628598213196E-2</v>
      </c>
      <c r="CS89">
        <v>0.15784342586994171</v>
      </c>
      <c r="CT89">
        <v>0.18150338530540466</v>
      </c>
      <c r="CU89">
        <v>-1.716470904648304E-2</v>
      </c>
      <c r="CV89">
        <v>1.5612462535500526E-2</v>
      </c>
      <c r="CW89">
        <v>-0.23928837478160858</v>
      </c>
      <c r="CX89">
        <v>-0.29581356048583984</v>
      </c>
      <c r="CY89">
        <v>-0.17980015277862549</v>
      </c>
      <c r="CZ89">
        <v>-0.20181480050086975</v>
      </c>
      <c r="DA89">
        <v>-0.14342448115348816</v>
      </c>
      <c r="DB89">
        <v>-0.12295630574226379</v>
      </c>
      <c r="DC89">
        <v>-0.14542022347450256</v>
      </c>
      <c r="DD89">
        <v>-0.16700954735279083</v>
      </c>
      <c r="DE89">
        <v>-0.19174292683601379</v>
      </c>
      <c r="DF89">
        <v>-0.25999921560287476</v>
      </c>
      <c r="DG89">
        <v>-4.4819987379014492E-3</v>
      </c>
      <c r="DH89">
        <v>-0.11334496736526489</v>
      </c>
      <c r="DI89">
        <v>-7.0083171129226685E-2</v>
      </c>
      <c r="DJ89">
        <v>-0.18541893362998962</v>
      </c>
      <c r="DK89">
        <v>-0.10736800730228424</v>
      </c>
      <c r="DL89">
        <v>-0.10532018542289734</v>
      </c>
      <c r="DM89">
        <v>-0.11768626421689987</v>
      </c>
      <c r="DN89">
        <v>-7.5698129832744598E-2</v>
      </c>
      <c r="DO89">
        <v>-5.8948984369635582E-3</v>
      </c>
      <c r="DP89">
        <v>8.6481563746929169E-2</v>
      </c>
      <c r="DQ89">
        <v>0.18632547557353973</v>
      </c>
      <c r="DR89">
        <v>0.21132105588912964</v>
      </c>
      <c r="DS89">
        <v>1.3810643926262856E-2</v>
      </c>
      <c r="DT89">
        <v>4.6545874327421188E-2</v>
      </c>
      <c r="DU89">
        <v>-0.20862783491611481</v>
      </c>
      <c r="DV89">
        <v>-0.26380470395088196</v>
      </c>
      <c r="DW89">
        <v>-0.14978319406509399</v>
      </c>
      <c r="DX89">
        <v>-0.17433737218379974</v>
      </c>
      <c r="DY89">
        <v>-0.10676456987857819</v>
      </c>
      <c r="DZ89">
        <v>-8.7778389453887939E-2</v>
      </c>
      <c r="EA89">
        <v>-0.11090565472841263</v>
      </c>
      <c r="EB89">
        <v>-0.13304480910301208</v>
      </c>
      <c r="EC89">
        <v>-0.15783680975437164</v>
      </c>
      <c r="ED89">
        <v>-0.22483088076114655</v>
      </c>
      <c r="EE89">
        <v>3.2211266458034515E-2</v>
      </c>
      <c r="EF89">
        <v>-8.1330977380275726E-2</v>
      </c>
      <c r="EG89">
        <v>-4.3223600834608078E-2</v>
      </c>
      <c r="EH89">
        <v>-0.15399812161922455</v>
      </c>
      <c r="EI89">
        <v>-7.3577411472797394E-2</v>
      </c>
      <c r="EJ89">
        <v>-6.9643750786781311E-2</v>
      </c>
      <c r="EK89">
        <v>-8.1336475908756256E-2</v>
      </c>
      <c r="EL89">
        <v>-3.7502158433198929E-2</v>
      </c>
      <c r="EM89">
        <v>3.2381020486354828E-2</v>
      </c>
      <c r="EN89">
        <v>0.12548539042472839</v>
      </c>
      <c r="EO89">
        <v>0.22744904458522797</v>
      </c>
      <c r="EP89">
        <v>0.25437301397323608</v>
      </c>
      <c r="EQ89">
        <v>5.8534134179353714E-2</v>
      </c>
      <c r="ER89">
        <v>9.1208808124065399E-2</v>
      </c>
      <c r="ES89">
        <v>-0.16435889899730682</v>
      </c>
      <c r="ET89">
        <v>-0.21758896112442017</v>
      </c>
      <c r="EU89">
        <v>-0.10644348710775375</v>
      </c>
      <c r="EV89">
        <v>-0.13466431200504303</v>
      </c>
      <c r="EW89">
        <v>72.720695495605469</v>
      </c>
      <c r="EX89">
        <v>71.202308654785156</v>
      </c>
      <c r="EY89">
        <v>69.966766357421875</v>
      </c>
      <c r="EZ89">
        <v>69.268302917480469</v>
      </c>
      <c r="FA89">
        <v>68.817970275878906</v>
      </c>
      <c r="FB89">
        <v>68.057304382324219</v>
      </c>
      <c r="FC89">
        <v>67.790390014648438</v>
      </c>
      <c r="FD89">
        <v>70.163742065429688</v>
      </c>
      <c r="FE89">
        <v>74.427291870117188</v>
      </c>
      <c r="FF89">
        <v>78.485023498535156</v>
      </c>
      <c r="FG89">
        <v>82.228431701660156</v>
      </c>
      <c r="FH89">
        <v>85.451812744140625</v>
      </c>
      <c r="FI89">
        <v>88.674575805664063</v>
      </c>
      <c r="FJ89">
        <v>91.107345581054688</v>
      </c>
      <c r="FK89">
        <v>93.072837829589844</v>
      </c>
      <c r="FL89">
        <v>94.161582946777344</v>
      </c>
      <c r="FM89">
        <v>94.204948425292969</v>
      </c>
      <c r="FN89">
        <v>93.107872009277344</v>
      </c>
      <c r="FO89">
        <v>90.480712890625</v>
      </c>
      <c r="FP89">
        <v>86.327239990234375</v>
      </c>
      <c r="FQ89">
        <v>81.852027893066406</v>
      </c>
      <c r="FR89">
        <v>78.71795654296875</v>
      </c>
      <c r="FS89">
        <v>76.280776977539063</v>
      </c>
      <c r="FT89">
        <v>74.575958251953125</v>
      </c>
      <c r="FU89">
        <v>1.3183403760194778E-2</v>
      </c>
      <c r="FV89">
        <v>2.7688596397638321E-2</v>
      </c>
      <c r="FW89">
        <v>1.378193311393261E-2</v>
      </c>
      <c r="FX89">
        <v>116.08695983886719</v>
      </c>
      <c r="FY89">
        <v>1</v>
      </c>
      <c r="FZ89" s="28"/>
      <c r="GA89" s="28"/>
    </row>
    <row r="90" spans="1:183" x14ac:dyDescent="0.2">
      <c r="A90" t="s">
        <v>186</v>
      </c>
      <c r="B90" t="s">
        <v>236</v>
      </c>
      <c r="C90" t="s">
        <v>2</v>
      </c>
      <c r="D90" t="s">
        <v>202</v>
      </c>
      <c r="E90" t="s">
        <v>210</v>
      </c>
      <c r="F90" t="s">
        <v>1</v>
      </c>
      <c r="G90" t="s">
        <v>198</v>
      </c>
      <c r="H90">
        <v>33361</v>
      </c>
      <c r="I90">
        <v>23.010482788085938</v>
      </c>
      <c r="J90">
        <v>21.07435417175293</v>
      </c>
      <c r="K90">
        <v>20.031625747680664</v>
      </c>
      <c r="L90">
        <v>19.212709426879883</v>
      </c>
      <c r="M90">
        <v>19.271900177001953</v>
      </c>
      <c r="N90">
        <v>20.632461547851563</v>
      </c>
      <c r="O90">
        <v>23.80134391784668</v>
      </c>
      <c r="P90">
        <v>25.180999755859375</v>
      </c>
      <c r="Q90">
        <v>24.117435455322266</v>
      </c>
      <c r="R90">
        <v>23.478466033935547</v>
      </c>
      <c r="S90">
        <v>23.335546493530273</v>
      </c>
      <c r="T90">
        <v>23.860763549804688</v>
      </c>
      <c r="U90">
        <v>24.69873046875</v>
      </c>
      <c r="V90">
        <v>25.322811126708984</v>
      </c>
      <c r="W90">
        <v>26.010326385498047</v>
      </c>
      <c r="X90">
        <v>27.289897918701172</v>
      </c>
      <c r="Y90">
        <v>28.742464065551758</v>
      </c>
      <c r="Z90">
        <v>30.645561218261719</v>
      </c>
      <c r="AA90">
        <v>32.129253387451172</v>
      </c>
      <c r="AB90">
        <v>34.818138122558594</v>
      </c>
      <c r="AC90">
        <v>36.475131988525391</v>
      </c>
      <c r="AD90">
        <v>34.346511840820313</v>
      </c>
      <c r="AE90">
        <v>30.891389846801758</v>
      </c>
      <c r="AF90">
        <v>26.368661880493164</v>
      </c>
      <c r="AG90">
        <v>-2.2255282402038574</v>
      </c>
      <c r="AH90">
        <v>-2.1226205825805664</v>
      </c>
      <c r="AI90">
        <v>-2.0607662200927734</v>
      </c>
      <c r="AJ90">
        <v>-2.3380007743835449</v>
      </c>
      <c r="AK90">
        <v>-2.2400851249694824</v>
      </c>
      <c r="AL90">
        <v>-2.1230149269104004</v>
      </c>
      <c r="AM90">
        <v>-1.7738543748855591</v>
      </c>
      <c r="AN90">
        <v>-2.1232695579528809</v>
      </c>
      <c r="AO90">
        <v>-0.3973039984703064</v>
      </c>
      <c r="AP90">
        <v>3.599056601524353E-2</v>
      </c>
      <c r="AQ90">
        <v>-1.5534354373812675E-2</v>
      </c>
      <c r="AR90">
        <v>0.45672553777694702</v>
      </c>
      <c r="AS90">
        <v>0.7940673828125</v>
      </c>
      <c r="AT90">
        <v>0.62266635894775391</v>
      </c>
      <c r="AU90">
        <v>0.93555617332458496</v>
      </c>
      <c r="AV90">
        <v>2.1070857048034668</v>
      </c>
      <c r="AW90">
        <v>2.3771612644195557</v>
      </c>
      <c r="AX90">
        <v>2.2834324836730957</v>
      </c>
      <c r="AY90">
        <v>1.8833693265914917</v>
      </c>
      <c r="AZ90">
        <v>2.0719273090362549</v>
      </c>
      <c r="BA90">
        <v>-0.35269099473953247</v>
      </c>
      <c r="BB90">
        <v>-1.8025975227355957</v>
      </c>
      <c r="BC90">
        <v>-1.7277014255523682</v>
      </c>
      <c r="BD90">
        <v>-1.7853375673294067</v>
      </c>
      <c r="BE90">
        <v>-2.0604081153869629</v>
      </c>
      <c r="BF90">
        <v>-1.9645127058029175</v>
      </c>
      <c r="BG90">
        <v>-1.9059491157531738</v>
      </c>
      <c r="BH90">
        <v>-2.186192512512207</v>
      </c>
      <c r="BI90">
        <v>-2.0913808345794678</v>
      </c>
      <c r="BJ90">
        <v>-1.9729776382446289</v>
      </c>
      <c r="BK90">
        <v>-1.6123172044754028</v>
      </c>
      <c r="BL90">
        <v>-1.9536842107772827</v>
      </c>
      <c r="BM90">
        <v>-0.24134008586406708</v>
      </c>
      <c r="BN90">
        <v>0.19967159628868103</v>
      </c>
      <c r="BO90">
        <v>0.1512768417596817</v>
      </c>
      <c r="BP90">
        <v>0.62639111280441284</v>
      </c>
      <c r="BQ90">
        <v>0.96932429075241089</v>
      </c>
      <c r="BR90">
        <v>0.80577385425567627</v>
      </c>
      <c r="BS90">
        <v>1.1248111724853516</v>
      </c>
      <c r="BT90">
        <v>2.2984070777893066</v>
      </c>
      <c r="BU90">
        <v>2.5730729103088379</v>
      </c>
      <c r="BV90">
        <v>2.4825406074523926</v>
      </c>
      <c r="BW90">
        <v>2.0781326293945313</v>
      </c>
      <c r="BX90">
        <v>2.2674012184143066</v>
      </c>
      <c r="BY90">
        <v>-0.1513182520866394</v>
      </c>
      <c r="BZ90">
        <v>-1.6068190336227417</v>
      </c>
      <c r="CA90">
        <v>-1.54146409034729</v>
      </c>
      <c r="CB90">
        <v>-1.6103308200836182</v>
      </c>
      <c r="CC90">
        <v>-1.9460465908050537</v>
      </c>
      <c r="CD90">
        <v>-1.8550076484680176</v>
      </c>
      <c r="CE90">
        <v>-1.7987232208251953</v>
      </c>
      <c r="CF90">
        <v>-2.0810503959655762</v>
      </c>
      <c r="CG90">
        <v>-1.9883887767791748</v>
      </c>
      <c r="CH90">
        <v>-1.8690623044967651</v>
      </c>
      <c r="CI90">
        <v>-1.5004371404647827</v>
      </c>
      <c r="CJ90">
        <v>-1.8362300395965576</v>
      </c>
      <c r="CK90">
        <v>-0.13331995904445648</v>
      </c>
      <c r="CL90">
        <v>0.31303659081459045</v>
      </c>
      <c r="CM90">
        <v>0.26680976152420044</v>
      </c>
      <c r="CN90">
        <v>0.74390101432800293</v>
      </c>
      <c r="CO90">
        <v>1.0907067060470581</v>
      </c>
      <c r="CP90">
        <v>0.93259358406066895</v>
      </c>
      <c r="CQ90">
        <v>1.2558885812759399</v>
      </c>
      <c r="CR90">
        <v>2.4309155941009521</v>
      </c>
      <c r="CS90">
        <v>2.7087607383728027</v>
      </c>
      <c r="CT90">
        <v>2.6204421520233154</v>
      </c>
      <c r="CU90">
        <v>2.2130250930786133</v>
      </c>
      <c r="CV90">
        <v>2.4027857780456543</v>
      </c>
      <c r="CW90">
        <v>-1.1848106049001217E-2</v>
      </c>
      <c r="CX90">
        <v>-1.4712234735488892</v>
      </c>
      <c r="CY90">
        <v>-1.4124767780303955</v>
      </c>
      <c r="CZ90">
        <v>-1.489121675491333</v>
      </c>
      <c r="DA90">
        <v>-1.831684947013855</v>
      </c>
      <c r="DB90">
        <v>-1.7455025911331177</v>
      </c>
      <c r="DC90">
        <v>-1.6914973258972168</v>
      </c>
      <c r="DD90">
        <v>-1.9759083986282349</v>
      </c>
      <c r="DE90">
        <v>-1.8853967189788818</v>
      </c>
      <c r="DF90">
        <v>-1.7651469707489014</v>
      </c>
      <c r="DG90">
        <v>-1.3885570764541626</v>
      </c>
      <c r="DH90">
        <v>-1.7187758684158325</v>
      </c>
      <c r="DI90">
        <v>-2.5299826636910439E-2</v>
      </c>
      <c r="DJ90">
        <v>0.42640158534049988</v>
      </c>
      <c r="DK90">
        <v>0.38234269618988037</v>
      </c>
      <c r="DL90">
        <v>0.86141091585159302</v>
      </c>
      <c r="DM90">
        <v>1.2120890617370605</v>
      </c>
      <c r="DN90">
        <v>1.0594133138656616</v>
      </c>
      <c r="DO90">
        <v>1.3869659900665283</v>
      </c>
      <c r="DP90">
        <v>2.5634241104125977</v>
      </c>
      <c r="DQ90">
        <v>2.8444485664367676</v>
      </c>
      <c r="DR90">
        <v>2.7583436965942383</v>
      </c>
      <c r="DS90">
        <v>2.3479175567626953</v>
      </c>
      <c r="DT90">
        <v>2.538170337677002</v>
      </c>
      <c r="DU90">
        <v>0.12762203812599182</v>
      </c>
      <c r="DV90">
        <v>-1.3356279134750366</v>
      </c>
      <c r="DW90">
        <v>-1.283489465713501</v>
      </c>
      <c r="DX90">
        <v>-1.3679125308990479</v>
      </c>
      <c r="DY90">
        <v>-1.6665650606155396</v>
      </c>
      <c r="DZ90">
        <v>-1.5873947143554688</v>
      </c>
      <c r="EA90">
        <v>-1.5366801023483276</v>
      </c>
      <c r="EB90">
        <v>-1.8241000175476074</v>
      </c>
      <c r="EC90">
        <v>-1.7366925477981567</v>
      </c>
      <c r="ED90">
        <v>-1.6151096820831299</v>
      </c>
      <c r="EE90">
        <v>-1.2270199060440063</v>
      </c>
      <c r="EF90">
        <v>-1.5491906404495239</v>
      </c>
      <c r="EG90">
        <v>0.13066408038139343</v>
      </c>
      <c r="EH90">
        <v>0.59008258581161499</v>
      </c>
      <c r="EI90">
        <v>0.54915386438369751</v>
      </c>
      <c r="EJ90">
        <v>1.0310764312744141</v>
      </c>
      <c r="EK90">
        <v>1.3873460292816162</v>
      </c>
      <c r="EL90">
        <v>1.242520809173584</v>
      </c>
      <c r="EM90">
        <v>1.5762209892272949</v>
      </c>
      <c r="EN90">
        <v>2.7547454833984375</v>
      </c>
      <c r="EO90">
        <v>3.0403602123260498</v>
      </c>
      <c r="EP90">
        <v>2.9574518203735352</v>
      </c>
      <c r="EQ90">
        <v>2.5426807403564453</v>
      </c>
      <c r="ER90">
        <v>2.7336442470550537</v>
      </c>
      <c r="ES90">
        <v>0.32899478077888489</v>
      </c>
      <c r="ET90">
        <v>-1.1398494243621826</v>
      </c>
      <c r="EU90">
        <v>-1.0972521305084229</v>
      </c>
      <c r="EV90">
        <v>-1.1929057836532593</v>
      </c>
      <c r="EW90">
        <v>66.130897521972656</v>
      </c>
      <c r="EX90">
        <v>65.072883605957031</v>
      </c>
      <c r="EY90">
        <v>64.080879211425781</v>
      </c>
      <c r="EZ90">
        <v>63.223243713378906</v>
      </c>
      <c r="FA90">
        <v>62.473056793212891</v>
      </c>
      <c r="FB90">
        <v>61.859783172607422</v>
      </c>
      <c r="FC90">
        <v>61.329730987548828</v>
      </c>
      <c r="FD90">
        <v>62.079460144042969</v>
      </c>
      <c r="FE90">
        <v>65.651832580566406</v>
      </c>
      <c r="FF90">
        <v>69.772857666015625</v>
      </c>
      <c r="FG90">
        <v>73.290977478027344</v>
      </c>
      <c r="FH90">
        <v>76.572463989257813</v>
      </c>
      <c r="FI90">
        <v>79.385147094726563</v>
      </c>
      <c r="FJ90">
        <v>81.676651000976563</v>
      </c>
      <c r="FK90">
        <v>83.251724243164063</v>
      </c>
      <c r="FL90">
        <v>83.800971984863281</v>
      </c>
      <c r="FM90">
        <v>83.274505615234375</v>
      </c>
      <c r="FN90">
        <v>81.51556396484375</v>
      </c>
      <c r="FO90">
        <v>78.083282470703125</v>
      </c>
      <c r="FP90">
        <v>73.724906921386719</v>
      </c>
      <c r="FQ90">
        <v>70.881378173828125</v>
      </c>
      <c r="FR90">
        <v>68.968666076660156</v>
      </c>
      <c r="FS90">
        <v>67.394241333007813</v>
      </c>
      <c r="FT90">
        <v>66.147750854492188</v>
      </c>
      <c r="FU90">
        <v>5.8145135641098022E-2</v>
      </c>
      <c r="FV90">
        <v>0.12119339406490326</v>
      </c>
      <c r="FW90">
        <v>6.2613636255264282E-2</v>
      </c>
      <c r="FX90">
        <v>2863.449951171875</v>
      </c>
      <c r="FY90">
        <v>1</v>
      </c>
      <c r="FZ90" s="28"/>
      <c r="GA90" s="28"/>
    </row>
    <row r="91" spans="1:183" x14ac:dyDescent="0.2">
      <c r="A91" t="s">
        <v>186</v>
      </c>
      <c r="B91" t="s">
        <v>236</v>
      </c>
      <c r="C91" t="s">
        <v>2</v>
      </c>
      <c r="D91" t="s">
        <v>202</v>
      </c>
      <c r="E91" t="s">
        <v>210</v>
      </c>
      <c r="F91" t="s">
        <v>1</v>
      </c>
      <c r="G91" t="s">
        <v>200</v>
      </c>
      <c r="H91">
        <v>4749</v>
      </c>
      <c r="I91">
        <v>3.5401227474212646</v>
      </c>
      <c r="J91">
        <v>3.1773381233215332</v>
      </c>
      <c r="K91">
        <v>2.9835300445556641</v>
      </c>
      <c r="L91">
        <v>2.8397161960601807</v>
      </c>
      <c r="M91">
        <v>2.809704065322876</v>
      </c>
      <c r="N91">
        <v>2.8693118095397949</v>
      </c>
      <c r="O91">
        <v>3.3991813659667969</v>
      </c>
      <c r="P91">
        <v>3.6974477767944336</v>
      </c>
      <c r="Q91">
        <v>3.5321815013885498</v>
      </c>
      <c r="R91">
        <v>3.4569394588470459</v>
      </c>
      <c r="S91">
        <v>3.5062875747680664</v>
      </c>
      <c r="T91">
        <v>3.6534368991851807</v>
      </c>
      <c r="U91">
        <v>3.8320274353027344</v>
      </c>
      <c r="V91">
        <v>4.0589156150817871</v>
      </c>
      <c r="W91">
        <v>4.3668293952941895</v>
      </c>
      <c r="X91">
        <v>4.6766867637634277</v>
      </c>
      <c r="Y91">
        <v>4.9923710823059082</v>
      </c>
      <c r="Z91">
        <v>5.2644739151000977</v>
      </c>
      <c r="AA91">
        <v>5.4824004173278809</v>
      </c>
      <c r="AB91">
        <v>5.6191253662109375</v>
      </c>
      <c r="AC91">
        <v>5.6536555290222168</v>
      </c>
      <c r="AD91">
        <v>5.202427864074707</v>
      </c>
      <c r="AE91">
        <v>4.6099967956542969</v>
      </c>
      <c r="AF91">
        <v>3.9739735126495361</v>
      </c>
      <c r="AG91">
        <v>-8.9386649429798126E-2</v>
      </c>
      <c r="AH91">
        <v>-6.9234274327754974E-2</v>
      </c>
      <c r="AI91">
        <v>-1.7186354845762253E-2</v>
      </c>
      <c r="AJ91">
        <v>-4.8859664238989353E-3</v>
      </c>
      <c r="AK91">
        <v>-2.9167918488383293E-2</v>
      </c>
      <c r="AL91">
        <v>-8.9240215718746185E-2</v>
      </c>
      <c r="AM91">
        <v>-1.4388900250196457E-2</v>
      </c>
      <c r="AN91">
        <v>-4.5490559190511703E-2</v>
      </c>
      <c r="AO91">
        <v>6.2007687985897064E-2</v>
      </c>
      <c r="AP91">
        <v>-1.8636083230376244E-2</v>
      </c>
      <c r="AQ91">
        <v>-4.8832159489393234E-2</v>
      </c>
      <c r="AR91">
        <v>-1.124618761241436E-2</v>
      </c>
      <c r="AS91">
        <v>-4.8001240938901901E-2</v>
      </c>
      <c r="AT91">
        <v>-8.353094756603241E-2</v>
      </c>
      <c r="AU91">
        <v>0.14767779409885406</v>
      </c>
      <c r="AV91">
        <v>0.26916295289993286</v>
      </c>
      <c r="AW91">
        <v>0.29505625367164612</v>
      </c>
      <c r="AX91">
        <v>0.31638747453689575</v>
      </c>
      <c r="AY91">
        <v>0.31374624371528625</v>
      </c>
      <c r="AZ91">
        <v>0.30242666602134705</v>
      </c>
      <c r="BA91">
        <v>7.907327264547348E-2</v>
      </c>
      <c r="BB91">
        <v>-0.10879383236169815</v>
      </c>
      <c r="BC91">
        <v>-9.4285964965820313E-2</v>
      </c>
      <c r="BD91">
        <v>-0.10172423720359802</v>
      </c>
      <c r="BE91">
        <v>-6.0912225395441055E-2</v>
      </c>
      <c r="BF91">
        <v>-4.3483950197696686E-2</v>
      </c>
      <c r="BG91">
        <v>7.3472564108669758E-3</v>
      </c>
      <c r="BH91">
        <v>1.8563408404588699E-2</v>
      </c>
      <c r="BI91">
        <v>-4.9870004877448082E-3</v>
      </c>
      <c r="BJ91">
        <v>-6.4895167946815491E-2</v>
      </c>
      <c r="BK91">
        <v>1.3675366528332233E-2</v>
      </c>
      <c r="BL91">
        <v>-1.6424909234046936E-2</v>
      </c>
      <c r="BM91">
        <v>9.0665847063064575E-2</v>
      </c>
      <c r="BN91">
        <v>1.0665350593626499E-2</v>
      </c>
      <c r="BO91">
        <v>-1.8145952373743057E-2</v>
      </c>
      <c r="BP91">
        <v>2.1009927615523338E-2</v>
      </c>
      <c r="BQ91">
        <v>-1.3598650693893433E-2</v>
      </c>
      <c r="BR91">
        <v>-4.6941556036472321E-2</v>
      </c>
      <c r="BS91">
        <v>0.18507936596870422</v>
      </c>
      <c r="BT91">
        <v>0.30793994665145874</v>
      </c>
      <c r="BU91">
        <v>0.33508986234664917</v>
      </c>
      <c r="BV91">
        <v>0.35719946026802063</v>
      </c>
      <c r="BW91">
        <v>0.3554515540599823</v>
      </c>
      <c r="BX91">
        <v>0.34300503134727478</v>
      </c>
      <c r="BY91">
        <v>0.12010617554187775</v>
      </c>
      <c r="BZ91">
        <v>-6.9814145565032959E-2</v>
      </c>
      <c r="CA91">
        <v>-5.9093724936246872E-2</v>
      </c>
      <c r="CB91">
        <v>-7.0087097585201263E-2</v>
      </c>
      <c r="CC91">
        <v>-4.1190929710865021E-2</v>
      </c>
      <c r="CD91">
        <v>-2.5649357587099075E-2</v>
      </c>
      <c r="CE91">
        <v>2.4339159950613976E-2</v>
      </c>
      <c r="CF91">
        <v>3.4804373979568481E-2</v>
      </c>
      <c r="CG91">
        <v>1.1760628782212734E-2</v>
      </c>
      <c r="CH91">
        <v>-4.8033855855464935E-2</v>
      </c>
      <c r="CI91">
        <v>3.3112592995166779E-2</v>
      </c>
      <c r="CJ91">
        <v>3.705873154103756E-3</v>
      </c>
      <c r="CK91">
        <v>0.11051439493894577</v>
      </c>
      <c r="CL91">
        <v>3.0959434807300568E-2</v>
      </c>
      <c r="CM91">
        <v>3.1072206329554319E-3</v>
      </c>
      <c r="CN91">
        <v>4.335041344165802E-2</v>
      </c>
      <c r="CO91">
        <v>1.0228479281067848E-2</v>
      </c>
      <c r="CP91">
        <v>-2.1599853411316872E-2</v>
      </c>
      <c r="CQ91">
        <v>0.21098358929157257</v>
      </c>
      <c r="CR91">
        <v>0.33479675650596619</v>
      </c>
      <c r="CS91">
        <v>0.36281698942184448</v>
      </c>
      <c r="CT91">
        <v>0.38546574115753174</v>
      </c>
      <c r="CU91">
        <v>0.38433653116226196</v>
      </c>
      <c r="CV91">
        <v>0.3711094856262207</v>
      </c>
      <c r="CW91">
        <v>0.1485254317522049</v>
      </c>
      <c r="CX91">
        <v>-4.281693696975708E-2</v>
      </c>
      <c r="CY91">
        <v>-3.4719686955213547E-2</v>
      </c>
      <c r="CZ91">
        <v>-4.817531630396843E-2</v>
      </c>
      <c r="DA91">
        <v>-2.1469632163643837E-2</v>
      </c>
      <c r="DB91">
        <v>-7.8147640451788902E-3</v>
      </c>
      <c r="DC91">
        <v>4.1331063956022263E-2</v>
      </c>
      <c r="DD91">
        <v>5.1045339554548264E-2</v>
      </c>
      <c r="DE91">
        <v>2.8508258983492851E-2</v>
      </c>
      <c r="DF91">
        <v>-3.1172545626759529E-2</v>
      </c>
      <c r="DG91">
        <v>5.2549820393323898E-2</v>
      </c>
      <c r="DH91">
        <v>2.3836655542254448E-2</v>
      </c>
      <c r="DI91">
        <v>0.13036294281482697</v>
      </c>
      <c r="DJ91">
        <v>5.1253519952297211E-2</v>
      </c>
      <c r="DK91">
        <v>2.4360394105315208E-2</v>
      </c>
      <c r="DL91">
        <v>6.5690897405147552E-2</v>
      </c>
      <c r="DM91">
        <v>3.4055609256029129E-2</v>
      </c>
      <c r="DN91">
        <v>3.7418482825160027E-3</v>
      </c>
      <c r="DO91">
        <v>0.23688781261444092</v>
      </c>
      <c r="DP91">
        <v>0.36165356636047363</v>
      </c>
      <c r="DQ91">
        <v>0.39054411649703979</v>
      </c>
      <c r="DR91">
        <v>0.41373202204704285</v>
      </c>
      <c r="DS91">
        <v>0.41322150826454163</v>
      </c>
      <c r="DT91">
        <v>0.39921393990516663</v>
      </c>
      <c r="DU91">
        <v>0.17694468796253204</v>
      </c>
      <c r="DV91">
        <v>-1.5819726511836052E-2</v>
      </c>
      <c r="DW91">
        <v>-1.0345647111535072E-2</v>
      </c>
      <c r="DX91">
        <v>-2.6263533160090446E-2</v>
      </c>
      <c r="DY91">
        <v>7.0047876797616482E-3</v>
      </c>
      <c r="DZ91">
        <v>1.7935555428266525E-2</v>
      </c>
      <c r="EA91">
        <v>6.5864674746990204E-2</v>
      </c>
      <c r="EB91">
        <v>7.4494712054729462E-2</v>
      </c>
      <c r="EC91">
        <v>5.2689176052808762E-2</v>
      </c>
      <c r="ED91">
        <v>-6.8274931982159615E-3</v>
      </c>
      <c r="EE91">
        <v>8.0614089965820313E-2</v>
      </c>
      <c r="EF91">
        <v>5.2902307361364365E-2</v>
      </c>
      <c r="EG91">
        <v>0.15902110934257507</v>
      </c>
      <c r="EH91">
        <v>8.0554954707622528E-2</v>
      </c>
      <c r="EI91">
        <v>5.5046599358320236E-2</v>
      </c>
      <c r="EJ91">
        <v>9.7947016358375549E-2</v>
      </c>
      <c r="EK91">
        <v>6.8458199501037598E-2</v>
      </c>
      <c r="EL91">
        <v>4.0331240743398666E-2</v>
      </c>
      <c r="EM91">
        <v>0.27428936958312988</v>
      </c>
      <c r="EN91">
        <v>0.40043056011199951</v>
      </c>
      <c r="EO91">
        <v>0.43057772517204285</v>
      </c>
      <c r="EP91">
        <v>0.45454400777816772</v>
      </c>
      <c r="EQ91">
        <v>0.45492681860923767</v>
      </c>
      <c r="ER91">
        <v>0.43979230523109436</v>
      </c>
      <c r="ES91">
        <v>0.21797758340835571</v>
      </c>
      <c r="ET91">
        <v>2.3159956559538841E-2</v>
      </c>
      <c r="EU91">
        <v>2.4846594780683517E-2</v>
      </c>
      <c r="EV91">
        <v>5.3736018016934395E-3</v>
      </c>
      <c r="EW91">
        <v>68.235580444335938</v>
      </c>
      <c r="EX91">
        <v>67.088554382324219</v>
      </c>
      <c r="EY91">
        <v>65.945236206054688</v>
      </c>
      <c r="EZ91">
        <v>64.906517028808594</v>
      </c>
      <c r="FA91">
        <v>63.993068695068359</v>
      </c>
      <c r="FB91">
        <v>63.066944122314453</v>
      </c>
      <c r="FC91">
        <v>62.107730865478516</v>
      </c>
      <c r="FD91">
        <v>62.589145660400391</v>
      </c>
      <c r="FE91">
        <v>66.34271240234375</v>
      </c>
      <c r="FF91">
        <v>70.410308837890625</v>
      </c>
      <c r="FG91">
        <v>74.348228454589844</v>
      </c>
      <c r="FH91">
        <v>77.851570129394531</v>
      </c>
      <c r="FI91">
        <v>80.842536926269531</v>
      </c>
      <c r="FJ91">
        <v>83.188316345214844</v>
      </c>
      <c r="FK91">
        <v>84.902336120605469</v>
      </c>
      <c r="FL91">
        <v>85.72332763671875</v>
      </c>
      <c r="FM91">
        <v>85.616851806640625</v>
      </c>
      <c r="FN91">
        <v>84.025947570800781</v>
      </c>
      <c r="FO91">
        <v>80.731559753417969</v>
      </c>
      <c r="FP91">
        <v>76.480216979980469</v>
      </c>
      <c r="FQ91">
        <v>73.616935729980469</v>
      </c>
      <c r="FR91">
        <v>71.424934387207031</v>
      </c>
      <c r="FS91">
        <v>69.716316223144531</v>
      </c>
      <c r="FT91">
        <v>68.278335571289063</v>
      </c>
      <c r="FU91">
        <v>1.0649383999407291E-2</v>
      </c>
      <c r="FV91">
        <v>2.4499949067831039E-2</v>
      </c>
      <c r="FW91">
        <v>1.0942837223410606E-2</v>
      </c>
      <c r="FX91">
        <v>1154.5999755859375</v>
      </c>
      <c r="FY91">
        <v>1</v>
      </c>
      <c r="FZ91" s="28"/>
      <c r="GA91" s="28"/>
    </row>
    <row r="92" spans="1:183" x14ac:dyDescent="0.2">
      <c r="A92" t="s">
        <v>186</v>
      </c>
      <c r="B92" t="s">
        <v>236</v>
      </c>
      <c r="C92" t="s">
        <v>2</v>
      </c>
      <c r="D92" t="s">
        <v>202</v>
      </c>
      <c r="E92" t="s">
        <v>210</v>
      </c>
      <c r="F92" t="s">
        <v>1</v>
      </c>
      <c r="G92" t="s">
        <v>1</v>
      </c>
      <c r="H92">
        <v>38110</v>
      </c>
      <c r="I92">
        <v>26.550605773925781</v>
      </c>
      <c r="J92">
        <v>24.251691818237305</v>
      </c>
      <c r="K92">
        <v>23.015155792236328</v>
      </c>
      <c r="L92">
        <v>22.052427291870117</v>
      </c>
      <c r="M92">
        <v>22.08160400390625</v>
      </c>
      <c r="N92">
        <v>23.501773834228516</v>
      </c>
      <c r="O92">
        <v>27.200525283813477</v>
      </c>
      <c r="P92">
        <v>28.878446578979492</v>
      </c>
      <c r="Q92">
        <v>27.649618148803711</v>
      </c>
      <c r="R92">
        <v>26.935405731201172</v>
      </c>
      <c r="S92">
        <v>26.841835021972656</v>
      </c>
      <c r="T92">
        <v>27.514200210571289</v>
      </c>
      <c r="U92">
        <v>28.530757904052734</v>
      </c>
      <c r="V92">
        <v>29.38172721862793</v>
      </c>
      <c r="W92">
        <v>30.377155303955078</v>
      </c>
      <c r="X92">
        <v>31.966583251953125</v>
      </c>
      <c r="Y92">
        <v>33.734836578369141</v>
      </c>
      <c r="Z92">
        <v>35.9100341796875</v>
      </c>
      <c r="AA92">
        <v>37.611656188964844</v>
      </c>
      <c r="AB92">
        <v>40.437263488769531</v>
      </c>
      <c r="AC92">
        <v>42.128787994384766</v>
      </c>
      <c r="AD92">
        <v>39.548942565917969</v>
      </c>
      <c r="AE92">
        <v>35.501384735107422</v>
      </c>
      <c r="AF92">
        <v>30.342636108398438</v>
      </c>
      <c r="AG92">
        <v>-2.2708442211151123</v>
      </c>
      <c r="AH92">
        <v>-2.1517961025238037</v>
      </c>
      <c r="AI92">
        <v>-2.0396971702575684</v>
      </c>
      <c r="AJ92">
        <v>-2.3062436580657959</v>
      </c>
      <c r="AK92">
        <v>-2.2316305637359619</v>
      </c>
      <c r="AL92">
        <v>-2.1743700504302979</v>
      </c>
      <c r="AM92">
        <v>-1.7448372840881348</v>
      </c>
      <c r="AN92">
        <v>-2.1237490177154541</v>
      </c>
      <c r="AO92">
        <v>-0.29120913147926331</v>
      </c>
      <c r="AP92">
        <v>6.2545821070671082E-2</v>
      </c>
      <c r="AQ92">
        <v>-1.7164712771773338E-2</v>
      </c>
      <c r="AR92">
        <v>0.49493217468261719</v>
      </c>
      <c r="AS92">
        <v>0.79863470792770386</v>
      </c>
      <c r="AT92">
        <v>0.59493935108184814</v>
      </c>
      <c r="AU92">
        <v>1.1403441429138184</v>
      </c>
      <c r="AV92">
        <v>2.4352982044219971</v>
      </c>
      <c r="AW92">
        <v>2.7331256866455078</v>
      </c>
      <c r="AX92">
        <v>2.6618916988372803</v>
      </c>
      <c r="AY92">
        <v>2.26023268699646</v>
      </c>
      <c r="AZ92">
        <v>2.4359831809997559</v>
      </c>
      <c r="BA92">
        <v>-0.21116958558559418</v>
      </c>
      <c r="BB92">
        <v>-1.8519185781478882</v>
      </c>
      <c r="BC92">
        <v>-1.767999529838562</v>
      </c>
      <c r="BD92">
        <v>-1.8383141756057739</v>
      </c>
      <c r="BE92">
        <v>-2.1032872200012207</v>
      </c>
      <c r="BF92">
        <v>-1.9916049242019653</v>
      </c>
      <c r="BG92">
        <v>-1.8829480409622192</v>
      </c>
      <c r="BH92">
        <v>-2.1526350975036621</v>
      </c>
      <c r="BI92">
        <v>-2.0809731483459473</v>
      </c>
      <c r="BJ92">
        <v>-2.0223705768585205</v>
      </c>
      <c r="BK92">
        <v>-1.5808805227279663</v>
      </c>
      <c r="BL92">
        <v>-1.9516910314559937</v>
      </c>
      <c r="BM92">
        <v>-0.13263413310050964</v>
      </c>
      <c r="BN92">
        <v>0.22882887721061707</v>
      </c>
      <c r="BO92">
        <v>0.1524454802274704</v>
      </c>
      <c r="BP92">
        <v>0.66763675212860107</v>
      </c>
      <c r="BQ92">
        <v>0.97723633050918579</v>
      </c>
      <c r="BR92">
        <v>0.78166681528091431</v>
      </c>
      <c r="BS92">
        <v>1.3332594633102417</v>
      </c>
      <c r="BT92">
        <v>2.630509614944458</v>
      </c>
      <c r="BU92">
        <v>2.9330859184265137</v>
      </c>
      <c r="BV92">
        <v>2.8651392459869385</v>
      </c>
      <c r="BW92">
        <v>2.4594111442565918</v>
      </c>
      <c r="BX92">
        <v>2.6356244087219238</v>
      </c>
      <c r="BY92">
        <v>-5.6588118895888329E-3</v>
      </c>
      <c r="BZ92">
        <v>-1.6522973775863647</v>
      </c>
      <c r="CA92">
        <v>-1.5784664154052734</v>
      </c>
      <c r="CB92">
        <v>-1.6604708433151245</v>
      </c>
      <c r="CC92">
        <v>-1.9872375726699829</v>
      </c>
      <c r="CD92">
        <v>-1.8806570768356323</v>
      </c>
      <c r="CE92">
        <v>-1.7743841409683228</v>
      </c>
      <c r="CF92">
        <v>-2.0462460517883301</v>
      </c>
      <c r="CG92">
        <v>-1.9766281843185425</v>
      </c>
      <c r="CH92">
        <v>-1.9170961380004883</v>
      </c>
      <c r="CI92">
        <v>-1.4673244953155518</v>
      </c>
      <c r="CJ92">
        <v>-1.8325241804122925</v>
      </c>
      <c r="CK92">
        <v>-2.2805564105510712E-2</v>
      </c>
      <c r="CL92">
        <v>0.34399601817131042</v>
      </c>
      <c r="CM92">
        <v>0.26991698145866394</v>
      </c>
      <c r="CN92">
        <v>0.78725141286849976</v>
      </c>
      <c r="CO92">
        <v>1.1009352207183838</v>
      </c>
      <c r="CP92">
        <v>0.91099369525909424</v>
      </c>
      <c r="CQ92">
        <v>1.4668720960617065</v>
      </c>
      <c r="CR92">
        <v>2.7657124996185303</v>
      </c>
      <c r="CS92">
        <v>3.071577787399292</v>
      </c>
      <c r="CT92">
        <v>3.0059080123901367</v>
      </c>
      <c r="CU92">
        <v>2.5973615646362305</v>
      </c>
      <c r="CV92">
        <v>2.773895263671875</v>
      </c>
      <c r="CW92">
        <v>0.1366773247718811</v>
      </c>
      <c r="CX92">
        <v>-1.5140403509140015</v>
      </c>
      <c r="CY92">
        <v>-1.447196364402771</v>
      </c>
      <c r="CZ92">
        <v>-1.5372970104217529</v>
      </c>
      <c r="DA92">
        <v>-1.8711880445480347</v>
      </c>
      <c r="DB92">
        <v>-1.7697092294692993</v>
      </c>
      <c r="DC92">
        <v>-1.6658202409744263</v>
      </c>
      <c r="DD92">
        <v>-1.9398571252822876</v>
      </c>
      <c r="DE92">
        <v>-1.8722833395004272</v>
      </c>
      <c r="DF92">
        <v>-1.8118216991424561</v>
      </c>
      <c r="DG92">
        <v>-1.3537684679031372</v>
      </c>
      <c r="DH92">
        <v>-1.7133573293685913</v>
      </c>
      <c r="DI92">
        <v>8.702300488948822E-2</v>
      </c>
      <c r="DJ92">
        <v>0.45916315913200378</v>
      </c>
      <c r="DK92">
        <v>0.38738849759101868</v>
      </c>
      <c r="DL92">
        <v>0.90686607360839844</v>
      </c>
      <c r="DM92">
        <v>1.2246341705322266</v>
      </c>
      <c r="DN92">
        <v>1.0403206348419189</v>
      </c>
      <c r="DO92">
        <v>1.6004847288131714</v>
      </c>
      <c r="DP92">
        <v>2.9009153842926025</v>
      </c>
      <c r="DQ92">
        <v>3.2100696563720703</v>
      </c>
      <c r="DR92">
        <v>3.146676778793335</v>
      </c>
      <c r="DS92">
        <v>2.7353119850158691</v>
      </c>
      <c r="DT92">
        <v>2.9121661186218262</v>
      </c>
      <c r="DU92">
        <v>0.27901345491409302</v>
      </c>
      <c r="DV92">
        <v>-1.3757833242416382</v>
      </c>
      <c r="DW92">
        <v>-1.3159263134002686</v>
      </c>
      <c r="DX92">
        <v>-1.4141231775283813</v>
      </c>
      <c r="DY92">
        <v>-1.703630805015564</v>
      </c>
      <c r="DZ92">
        <v>-1.6095181703567505</v>
      </c>
      <c r="EA92">
        <v>-1.5090712308883667</v>
      </c>
      <c r="EB92">
        <v>-1.7862483263015747</v>
      </c>
      <c r="EC92">
        <v>-1.7216259241104126</v>
      </c>
      <c r="ED92">
        <v>-1.6598222255706787</v>
      </c>
      <c r="EE92">
        <v>-1.1898117065429688</v>
      </c>
      <c r="EF92">
        <v>-1.5412993431091309</v>
      </c>
      <c r="EG92">
        <v>0.24559800326824188</v>
      </c>
      <c r="EH92">
        <v>0.62544620037078857</v>
      </c>
      <c r="EI92">
        <v>0.55699867010116577</v>
      </c>
      <c r="EJ92">
        <v>1.0795706510543823</v>
      </c>
      <c r="EK92">
        <v>1.4032356739044189</v>
      </c>
      <c r="EL92">
        <v>1.2270480394363403</v>
      </c>
      <c r="EM92">
        <v>1.7934000492095947</v>
      </c>
      <c r="EN92">
        <v>3.0961267948150635</v>
      </c>
      <c r="EO92">
        <v>3.4100298881530762</v>
      </c>
      <c r="EP92">
        <v>3.3499243259429932</v>
      </c>
      <c r="EQ92">
        <v>2.934490442276001</v>
      </c>
      <c r="ER92">
        <v>3.1118073463439941</v>
      </c>
      <c r="ES92">
        <v>0.48452425003051758</v>
      </c>
      <c r="ET92">
        <v>-1.1761621236801147</v>
      </c>
      <c r="EU92">
        <v>-1.12639319896698</v>
      </c>
      <c r="EV92">
        <v>-1.2362798452377319</v>
      </c>
      <c r="EW92">
        <v>66.39501953125</v>
      </c>
      <c r="EX92">
        <v>65.319938659667969</v>
      </c>
      <c r="EY92">
        <v>64.303436279296875</v>
      </c>
      <c r="EZ92">
        <v>63.419166564941406</v>
      </c>
      <c r="FA92">
        <v>62.649833679199219</v>
      </c>
      <c r="FB92">
        <v>61.998329162597656</v>
      </c>
      <c r="FC92">
        <v>61.421077728271484</v>
      </c>
      <c r="FD92">
        <v>62.140762329101563</v>
      </c>
      <c r="FE92">
        <v>65.737258911132813</v>
      </c>
      <c r="FF92">
        <v>69.854988098144531</v>
      </c>
      <c r="FG92">
        <v>73.43035888671875</v>
      </c>
      <c r="FH92">
        <v>76.7452392578125</v>
      </c>
      <c r="FI92">
        <v>79.588203430175781</v>
      </c>
      <c r="FJ92">
        <v>81.893310546875</v>
      </c>
      <c r="FK92">
        <v>83.488998413085938</v>
      </c>
      <c r="FL92">
        <v>84.086807250976563</v>
      </c>
      <c r="FM92">
        <v>83.628158569335938</v>
      </c>
      <c r="FN92">
        <v>81.887802124023438</v>
      </c>
      <c r="FO92">
        <v>78.4688720703125</v>
      </c>
      <c r="FP92">
        <v>74.108833312988281</v>
      </c>
      <c r="FQ92">
        <v>71.240005493164063</v>
      </c>
      <c r="FR92">
        <v>69.282424926757813</v>
      </c>
      <c r="FS92">
        <v>67.686141967773438</v>
      </c>
      <c r="FT92">
        <v>66.416557312011719</v>
      </c>
      <c r="FU92">
        <v>5.9112317860126495E-2</v>
      </c>
      <c r="FV92">
        <v>0.12364500015974045</v>
      </c>
      <c r="FW92">
        <v>6.3562668859958649E-2</v>
      </c>
      <c r="FX92">
        <v>4018.050048828125</v>
      </c>
      <c r="FY92">
        <v>1</v>
      </c>
      <c r="FZ92" s="28"/>
      <c r="GA92" s="28"/>
    </row>
    <row r="93" spans="1:183" x14ac:dyDescent="0.2">
      <c r="A93" t="s">
        <v>186</v>
      </c>
      <c r="B93" t="s">
        <v>236</v>
      </c>
      <c r="C93" t="s">
        <v>2</v>
      </c>
      <c r="D93" t="s">
        <v>202</v>
      </c>
      <c r="E93" t="s">
        <v>210</v>
      </c>
      <c r="F93" t="s">
        <v>178</v>
      </c>
      <c r="G93" t="s">
        <v>1</v>
      </c>
      <c r="H93">
        <v>19238</v>
      </c>
      <c r="I93">
        <v>10.19467830657959</v>
      </c>
      <c r="J93">
        <v>9.0599708557128906</v>
      </c>
      <c r="K93">
        <v>8.4162349700927734</v>
      </c>
      <c r="L93">
        <v>8.0903911590576172</v>
      </c>
      <c r="M93">
        <v>7.9977812767028809</v>
      </c>
      <c r="N93">
        <v>8.3646554946899414</v>
      </c>
      <c r="O93">
        <v>9.4776515960693359</v>
      </c>
      <c r="P93">
        <v>10.637970924377441</v>
      </c>
      <c r="Q93">
        <v>10.29658031463623</v>
      </c>
      <c r="R93">
        <v>10.143251419067383</v>
      </c>
      <c r="S93">
        <v>10.212098121643066</v>
      </c>
      <c r="T93">
        <v>10.437046051025391</v>
      </c>
      <c r="U93">
        <v>10.722983360290527</v>
      </c>
      <c r="V93">
        <v>10.925712585449219</v>
      </c>
      <c r="W93">
        <v>10.915637969970703</v>
      </c>
      <c r="X93">
        <v>11.302203178405762</v>
      </c>
      <c r="Y93">
        <v>11.82356071472168</v>
      </c>
      <c r="Z93">
        <v>12.944741249084473</v>
      </c>
      <c r="AA93">
        <v>13.978853225708008</v>
      </c>
      <c r="AB93">
        <v>15.407079696655273</v>
      </c>
      <c r="AC93">
        <v>16.285564422607422</v>
      </c>
      <c r="AD93">
        <v>15.520242691040039</v>
      </c>
      <c r="AE93">
        <v>14.015072822570801</v>
      </c>
      <c r="AF93">
        <v>11.840847015380859</v>
      </c>
      <c r="AG93">
        <v>-0.74579334259033203</v>
      </c>
      <c r="AH93">
        <v>-0.66297858953475952</v>
      </c>
      <c r="AI93">
        <v>-0.66512221097946167</v>
      </c>
      <c r="AJ93">
        <v>-0.58309155702590942</v>
      </c>
      <c r="AK93">
        <v>-0.50786465406417847</v>
      </c>
      <c r="AL93">
        <v>-0.59376752376556396</v>
      </c>
      <c r="AM93">
        <v>-0.65325826406478882</v>
      </c>
      <c r="AN93">
        <v>-0.68986248970031738</v>
      </c>
      <c r="AO93">
        <v>-0.33987706899642944</v>
      </c>
      <c r="AP93">
        <v>-0.20239952206611633</v>
      </c>
      <c r="AQ93">
        <v>-7.1530845016241074E-3</v>
      </c>
      <c r="AR93">
        <v>0.18044018745422363</v>
      </c>
      <c r="AS93">
        <v>7.5748391449451447E-2</v>
      </c>
      <c r="AT93">
        <v>0.10455816239118576</v>
      </c>
      <c r="AU93">
        <v>6.9207698106765747E-2</v>
      </c>
      <c r="AV93">
        <v>0.55793094635009766</v>
      </c>
      <c r="AW93">
        <v>0.80413949489593506</v>
      </c>
      <c r="AX93">
        <v>1.0999306440353394</v>
      </c>
      <c r="AY93">
        <v>0.96550518274307251</v>
      </c>
      <c r="AZ93">
        <v>0.81447190046310425</v>
      </c>
      <c r="BA93">
        <v>0.12288302183151245</v>
      </c>
      <c r="BB93">
        <v>-0.48617240786552429</v>
      </c>
      <c r="BC93">
        <v>-0.57240664958953857</v>
      </c>
      <c r="BD93">
        <v>-0.67208117246627808</v>
      </c>
      <c r="BE93">
        <v>-0.68767035007476807</v>
      </c>
      <c r="BF93">
        <v>-0.61081647872924805</v>
      </c>
      <c r="BG93">
        <v>-0.6156078577041626</v>
      </c>
      <c r="BH93">
        <v>-0.5366477370262146</v>
      </c>
      <c r="BI93">
        <v>-0.46282663941383362</v>
      </c>
      <c r="BJ93">
        <v>-0.54681938886642456</v>
      </c>
      <c r="BK93">
        <v>-0.60326290130615234</v>
      </c>
      <c r="BL93">
        <v>-0.63733035326004028</v>
      </c>
      <c r="BM93">
        <v>-0.28767651319503784</v>
      </c>
      <c r="BN93">
        <v>-0.14720530807971954</v>
      </c>
      <c r="BO93">
        <v>4.9293749034404755E-2</v>
      </c>
      <c r="BP93">
        <v>0.23979505896568298</v>
      </c>
      <c r="BQ93">
        <v>0.1380620002746582</v>
      </c>
      <c r="BR93">
        <v>0.17049966752529144</v>
      </c>
      <c r="BS93">
        <v>0.13845039904117584</v>
      </c>
      <c r="BT93">
        <v>0.62922221422195435</v>
      </c>
      <c r="BU93">
        <v>0.87754976749420166</v>
      </c>
      <c r="BV93">
        <v>1.1757862567901611</v>
      </c>
      <c r="BW93">
        <v>1.0425782203674316</v>
      </c>
      <c r="BX93">
        <v>0.89008963108062744</v>
      </c>
      <c r="BY93">
        <v>0.19965559244155884</v>
      </c>
      <c r="BZ93">
        <v>-0.41208899021148682</v>
      </c>
      <c r="CA93">
        <v>-0.50261718034744263</v>
      </c>
      <c r="CB93">
        <v>-0.60977435111999512</v>
      </c>
      <c r="CC93">
        <v>-0.64741456508636475</v>
      </c>
      <c r="CD93">
        <v>-0.57468914985656738</v>
      </c>
      <c r="CE93">
        <v>-0.58131438493728638</v>
      </c>
      <c r="CF93">
        <v>-0.50448095798492432</v>
      </c>
      <c r="CG93">
        <v>-0.43163344264030457</v>
      </c>
      <c r="CH93">
        <v>-0.51430326700210571</v>
      </c>
      <c r="CI93">
        <v>-0.56863629817962646</v>
      </c>
      <c r="CJ93">
        <v>-0.60094678401947021</v>
      </c>
      <c r="CK93">
        <v>-0.25152257084846497</v>
      </c>
      <c r="CL93">
        <v>-0.10897797346115112</v>
      </c>
      <c r="CM93">
        <v>8.8388651609420776E-2</v>
      </c>
      <c r="CN93">
        <v>0.28090405464172363</v>
      </c>
      <c r="CO93">
        <v>0.18122020363807678</v>
      </c>
      <c r="CP93">
        <v>0.2161705493927002</v>
      </c>
      <c r="CQ93">
        <v>0.18640768527984619</v>
      </c>
      <c r="CR93">
        <v>0.67859828472137451</v>
      </c>
      <c r="CS93">
        <v>0.92839348316192627</v>
      </c>
      <c r="CT93">
        <v>1.2283236980438232</v>
      </c>
      <c r="CU93">
        <v>1.0959587097167969</v>
      </c>
      <c r="CV93">
        <v>0.94246220588684082</v>
      </c>
      <c r="CW93">
        <v>0.25282803177833557</v>
      </c>
      <c r="CX93">
        <v>-0.36077901721000671</v>
      </c>
      <c r="CY93">
        <v>-0.45428124070167542</v>
      </c>
      <c r="CZ93">
        <v>-0.56662088632583618</v>
      </c>
      <c r="DA93">
        <v>-0.60715878009796143</v>
      </c>
      <c r="DB93">
        <v>-0.53856182098388672</v>
      </c>
      <c r="DC93">
        <v>-0.54702091217041016</v>
      </c>
      <c r="DD93">
        <v>-0.47231414914131165</v>
      </c>
      <c r="DE93">
        <v>-0.40044024586677551</v>
      </c>
      <c r="DF93">
        <v>-0.48178714513778687</v>
      </c>
      <c r="DG93">
        <v>-0.53400969505310059</v>
      </c>
      <c r="DH93">
        <v>-0.56456321477890015</v>
      </c>
      <c r="DI93">
        <v>-0.21536862850189209</v>
      </c>
      <c r="DJ93">
        <v>-7.0750638842582703E-2</v>
      </c>
      <c r="DK93">
        <v>0.1274835616350174</v>
      </c>
      <c r="DL93">
        <v>0.32201305031776428</v>
      </c>
      <c r="DM93">
        <v>0.22437840700149536</v>
      </c>
      <c r="DN93">
        <v>0.26184144616127014</v>
      </c>
      <c r="DO93">
        <v>0.23436497151851654</v>
      </c>
      <c r="DP93">
        <v>0.72797435522079468</v>
      </c>
      <c r="DQ93">
        <v>0.97923719882965088</v>
      </c>
      <c r="DR93">
        <v>1.2808611392974854</v>
      </c>
      <c r="DS93">
        <v>1.1493391990661621</v>
      </c>
      <c r="DT93">
        <v>0.9948347806930542</v>
      </c>
      <c r="DU93">
        <v>0.3060004711151123</v>
      </c>
      <c r="DV93">
        <v>-0.30946904420852661</v>
      </c>
      <c r="DW93">
        <v>-0.40594527125358582</v>
      </c>
      <c r="DX93">
        <v>-0.52346742153167725</v>
      </c>
      <c r="DY93">
        <v>-0.54903578758239746</v>
      </c>
      <c r="DZ93">
        <v>-0.48639973998069763</v>
      </c>
      <c r="EA93">
        <v>-0.49750658869743347</v>
      </c>
      <c r="EB93">
        <v>-0.4258703887462616</v>
      </c>
      <c r="EC93">
        <v>-0.35540220141410828</v>
      </c>
      <c r="ED93">
        <v>-0.43483904004096985</v>
      </c>
      <c r="EE93">
        <v>-0.48401433229446411</v>
      </c>
      <c r="EF93">
        <v>-0.51203107833862305</v>
      </c>
      <c r="EG93">
        <v>-0.16316807270050049</v>
      </c>
      <c r="EH93">
        <v>-1.5556430444121361E-2</v>
      </c>
      <c r="EI93">
        <v>0.18393038213253021</v>
      </c>
      <c r="EJ93">
        <v>0.38136792182922363</v>
      </c>
      <c r="EK93">
        <v>0.28669202327728271</v>
      </c>
      <c r="EL93">
        <v>0.32778292894363403</v>
      </c>
      <c r="EM93">
        <v>0.30360767245292664</v>
      </c>
      <c r="EN93">
        <v>0.79926562309265137</v>
      </c>
      <c r="EO93">
        <v>1.0526474714279175</v>
      </c>
      <c r="EP93">
        <v>1.3567167520523071</v>
      </c>
      <c r="EQ93">
        <v>1.226412296295166</v>
      </c>
      <c r="ER93">
        <v>1.0704524517059326</v>
      </c>
      <c r="ES93">
        <v>0.38277304172515869</v>
      </c>
      <c r="ET93">
        <v>-0.23538561165332794</v>
      </c>
      <c r="EU93">
        <v>-0.33615583181381226</v>
      </c>
      <c r="EV93">
        <v>-0.46116060018539429</v>
      </c>
      <c r="EW93">
        <v>65.898246765136719</v>
      </c>
      <c r="EX93">
        <v>65.103195190429688</v>
      </c>
      <c r="EY93">
        <v>64.48028564453125</v>
      </c>
      <c r="EZ93">
        <v>63.742244720458984</v>
      </c>
      <c r="FA93">
        <v>63.267406463623047</v>
      </c>
      <c r="FB93">
        <v>62.954456329345703</v>
      </c>
      <c r="FC93">
        <v>62.619293212890625</v>
      </c>
      <c r="FD93">
        <v>63.123825073242188</v>
      </c>
      <c r="FE93">
        <v>65.974205017089844</v>
      </c>
      <c r="FF93">
        <v>69.014724731445313</v>
      </c>
      <c r="FG93">
        <v>71.655677795410156</v>
      </c>
      <c r="FH93">
        <v>74.434455871582031</v>
      </c>
      <c r="FI93">
        <v>76.904067993164063</v>
      </c>
      <c r="FJ93">
        <v>79.001716613769531</v>
      </c>
      <c r="FK93">
        <v>80.171554565429688</v>
      </c>
      <c r="FL93">
        <v>80.437576293945313</v>
      </c>
      <c r="FM93">
        <v>79.658058166503906</v>
      </c>
      <c r="FN93">
        <v>77.639312744140625</v>
      </c>
      <c r="FO93">
        <v>74.238632202148438</v>
      </c>
      <c r="FP93">
        <v>70.663520812988281</v>
      </c>
      <c r="FQ93">
        <v>68.748367309570313</v>
      </c>
      <c r="FR93">
        <v>67.532630920410156</v>
      </c>
      <c r="FS93">
        <v>66.3658447265625</v>
      </c>
      <c r="FT93">
        <v>65.544914245605469</v>
      </c>
      <c r="FU93">
        <v>2.0338507369160652E-2</v>
      </c>
      <c r="FV93">
        <v>4.6061605215072632E-2</v>
      </c>
      <c r="FW93">
        <v>2.154994010925293E-2</v>
      </c>
      <c r="FX93">
        <v>2712.949951171875</v>
      </c>
      <c r="FY93">
        <v>1</v>
      </c>
      <c r="FZ93" s="28"/>
      <c r="GA93" s="28"/>
    </row>
    <row r="94" spans="1:183" x14ac:dyDescent="0.2">
      <c r="A94" t="s">
        <v>186</v>
      </c>
      <c r="B94" t="s">
        <v>236</v>
      </c>
      <c r="C94" t="s">
        <v>2</v>
      </c>
      <c r="D94" t="s">
        <v>202</v>
      </c>
      <c r="E94" t="s">
        <v>210</v>
      </c>
      <c r="F94" t="s">
        <v>179</v>
      </c>
      <c r="G94" t="s">
        <v>1</v>
      </c>
      <c r="H94">
        <v>2734</v>
      </c>
      <c r="I94">
        <v>2.979985237121582</v>
      </c>
      <c r="J94">
        <v>2.6888296604156494</v>
      </c>
      <c r="K94">
        <v>2.4369785785675049</v>
      </c>
      <c r="L94">
        <v>2.2998626232147217</v>
      </c>
      <c r="M94">
        <v>2.4208400249481201</v>
      </c>
      <c r="N94">
        <v>2.5727260112762451</v>
      </c>
      <c r="O94">
        <v>2.8856229782104492</v>
      </c>
      <c r="P94">
        <v>2.8679132461547852</v>
      </c>
      <c r="Q94">
        <v>2.8760066032409668</v>
      </c>
      <c r="R94">
        <v>2.7949676513671875</v>
      </c>
      <c r="S94">
        <v>2.7391021251678467</v>
      </c>
      <c r="T94">
        <v>2.7678546905517578</v>
      </c>
      <c r="U94">
        <v>3.0127499103546143</v>
      </c>
      <c r="V94">
        <v>3.005218505859375</v>
      </c>
      <c r="W94">
        <v>3.3857386112213135</v>
      </c>
      <c r="X94">
        <v>3.5710687637329102</v>
      </c>
      <c r="Y94">
        <v>3.9745907783508301</v>
      </c>
      <c r="Z94">
        <v>4.1749973297119141</v>
      </c>
      <c r="AA94">
        <v>4.3005280494689941</v>
      </c>
      <c r="AB94">
        <v>4.2217679023742676</v>
      </c>
      <c r="AC94">
        <v>4.2300553321838379</v>
      </c>
      <c r="AD94">
        <v>4.0390987396240234</v>
      </c>
      <c r="AE94">
        <v>3.7585346698760986</v>
      </c>
      <c r="AF94">
        <v>3.1470730304718018</v>
      </c>
      <c r="AG94">
        <v>0.11925946921110153</v>
      </c>
      <c r="AH94">
        <v>6.1320658773183823E-2</v>
      </c>
      <c r="AI94">
        <v>-4.9005866050720215E-2</v>
      </c>
      <c r="AJ94">
        <v>-0.15325351059436798</v>
      </c>
      <c r="AK94">
        <v>-8.5306048393249512E-2</v>
      </c>
      <c r="AL94">
        <v>1.6073169186711311E-2</v>
      </c>
      <c r="AM94">
        <v>7.6174981892108917E-2</v>
      </c>
      <c r="AN94">
        <v>-0.12727472186088562</v>
      </c>
      <c r="AO94">
        <v>5.5306717753410339E-2</v>
      </c>
      <c r="AP94">
        <v>5.4691899567842484E-2</v>
      </c>
      <c r="AQ94">
        <v>-7.1861565113067627E-2</v>
      </c>
      <c r="AR94">
        <v>-0.11915874481201172</v>
      </c>
      <c r="AS94">
        <v>-1.792549155652523E-2</v>
      </c>
      <c r="AT94">
        <v>-0.18893454968929291</v>
      </c>
      <c r="AU94">
        <v>-2.4182196706533432E-2</v>
      </c>
      <c r="AV94">
        <v>-3.3973632380366325E-3</v>
      </c>
      <c r="AW94">
        <v>0.13344618678092957</v>
      </c>
      <c r="AX94">
        <v>6.8956330418586731E-2</v>
      </c>
      <c r="AY94">
        <v>0.15165232121944427</v>
      </c>
      <c r="AZ94">
        <v>0.17481972277164459</v>
      </c>
      <c r="BA94">
        <v>-8.9124880731105804E-2</v>
      </c>
      <c r="BB94">
        <v>-9.3973688781261444E-2</v>
      </c>
      <c r="BC94">
        <v>-1.9241662696003914E-2</v>
      </c>
      <c r="BD94">
        <v>-5.7580847293138504E-2</v>
      </c>
      <c r="BE94">
        <v>0.16776740550994873</v>
      </c>
      <c r="BF94">
        <v>0.10886728018522263</v>
      </c>
      <c r="BG94">
        <v>-2.9998966492712498E-3</v>
      </c>
      <c r="BH94">
        <v>-0.10850460827350616</v>
      </c>
      <c r="BI94">
        <v>-4.0306370705366135E-2</v>
      </c>
      <c r="BJ94">
        <v>5.9701252728700638E-2</v>
      </c>
      <c r="BK94">
        <v>0.12214157730340958</v>
      </c>
      <c r="BL94">
        <v>-6.8327300250530243E-2</v>
      </c>
      <c r="BM94">
        <v>0.12051218003034592</v>
      </c>
      <c r="BN94">
        <v>0.13050654530525208</v>
      </c>
      <c r="BO94">
        <v>7.3185511864721775E-3</v>
      </c>
      <c r="BP94">
        <v>-3.6151062697172165E-2</v>
      </c>
      <c r="BQ94">
        <v>7.0356421172618866E-2</v>
      </c>
      <c r="BR94">
        <v>-9.881051629781723E-2</v>
      </c>
      <c r="BS94">
        <v>7.0214793086051941E-2</v>
      </c>
      <c r="BT94">
        <v>8.6298443377017975E-2</v>
      </c>
      <c r="BU94">
        <v>0.21616320312023163</v>
      </c>
      <c r="BV94">
        <v>0.14891800284385681</v>
      </c>
      <c r="BW94">
        <v>0.22555594146251678</v>
      </c>
      <c r="BX94">
        <v>0.24800978600978851</v>
      </c>
      <c r="BY94">
        <v>-1.5863604843616486E-2</v>
      </c>
      <c r="BZ94">
        <v>-2.5344979017972946E-2</v>
      </c>
      <c r="CA94">
        <v>4.4092539697885513E-2</v>
      </c>
      <c r="CB94">
        <v>-2.6509375311434269E-3</v>
      </c>
      <c r="CC94">
        <v>0.20136384665966034</v>
      </c>
      <c r="CD94">
        <v>0.14179793000221252</v>
      </c>
      <c r="CE94">
        <v>2.8863696381449699E-2</v>
      </c>
      <c r="CF94">
        <v>-7.7511653304100037E-2</v>
      </c>
      <c r="CG94">
        <v>-9.1397324576973915E-3</v>
      </c>
      <c r="CH94">
        <v>8.9917927980422974E-2</v>
      </c>
      <c r="CI94">
        <v>0.1539779007434845</v>
      </c>
      <c r="CJ94">
        <v>-2.7500495314598083E-2</v>
      </c>
      <c r="CK94">
        <v>0.16567328572273254</v>
      </c>
      <c r="CL94">
        <v>0.18301552534103394</v>
      </c>
      <c r="CM94">
        <v>6.2158457934856415E-2</v>
      </c>
      <c r="CN94">
        <v>2.1339807659387589E-2</v>
      </c>
      <c r="CO94">
        <v>0.13150019943714142</v>
      </c>
      <c r="CP94">
        <v>-3.6390889436006546E-2</v>
      </c>
      <c r="CQ94">
        <v>0.13559386134147644</v>
      </c>
      <c r="CR94">
        <v>0.14842148125171661</v>
      </c>
      <c r="CS94">
        <v>0.2734527587890625</v>
      </c>
      <c r="CT94">
        <v>0.2042992115020752</v>
      </c>
      <c r="CU94">
        <v>0.27674135565757751</v>
      </c>
      <c r="CV94">
        <v>0.29870098829269409</v>
      </c>
      <c r="CW94">
        <v>3.4876931458711624E-2</v>
      </c>
      <c r="CX94">
        <v>2.2187057882547379E-2</v>
      </c>
      <c r="CY94">
        <v>8.7957613170146942E-2</v>
      </c>
      <c r="CZ94">
        <v>3.5393349826335907E-2</v>
      </c>
      <c r="DA94">
        <v>0.23496028780937195</v>
      </c>
      <c r="DB94">
        <v>0.17472857236862183</v>
      </c>
      <c r="DC94">
        <v>6.072729080915451E-2</v>
      </c>
      <c r="DD94">
        <v>-4.6518702059984207E-2</v>
      </c>
      <c r="DE94">
        <v>2.2026907652616501E-2</v>
      </c>
      <c r="DF94">
        <v>0.12013460695743561</v>
      </c>
      <c r="DG94">
        <v>0.18581421673297882</v>
      </c>
      <c r="DH94">
        <v>1.3326309621334076E-2</v>
      </c>
      <c r="DI94">
        <v>0.21083438396453857</v>
      </c>
      <c r="DJ94">
        <v>0.2355245053768158</v>
      </c>
      <c r="DK94">
        <v>0.11699836701154709</v>
      </c>
      <c r="DL94">
        <v>7.8830674290657043E-2</v>
      </c>
      <c r="DM94">
        <v>0.19264398515224457</v>
      </c>
      <c r="DN94">
        <v>2.6028737425804138E-2</v>
      </c>
      <c r="DO94">
        <v>0.20097292959690094</v>
      </c>
      <c r="DP94">
        <v>0.21054452657699585</v>
      </c>
      <c r="DQ94">
        <v>0.33074229955673218</v>
      </c>
      <c r="DR94">
        <v>0.25968042016029358</v>
      </c>
      <c r="DS94">
        <v>0.32792678475379944</v>
      </c>
      <c r="DT94">
        <v>0.34939220547676086</v>
      </c>
      <c r="DU94">
        <v>8.5617467761039734E-2</v>
      </c>
      <c r="DV94">
        <v>6.9719091057777405E-2</v>
      </c>
      <c r="DW94">
        <v>0.13182269036769867</v>
      </c>
      <c r="DX94">
        <v>7.3437638580799103E-2</v>
      </c>
      <c r="DY94">
        <v>0.28346821665763855</v>
      </c>
      <c r="DZ94">
        <v>0.22227519750595093</v>
      </c>
      <c r="EA94">
        <v>0.10673325508832932</v>
      </c>
      <c r="EB94">
        <v>-1.7697991570457816E-3</v>
      </c>
      <c r="EC94">
        <v>6.7026585340499878E-2</v>
      </c>
      <c r="ED94">
        <v>0.16376268863677979</v>
      </c>
      <c r="EE94">
        <v>0.23178081214427948</v>
      </c>
      <c r="EF94">
        <v>7.2273731231689453E-2</v>
      </c>
      <c r="EG94">
        <v>0.27603983879089355</v>
      </c>
      <c r="EH94">
        <v>0.31133913993835449</v>
      </c>
      <c r="EI94">
        <v>0.19617848098278046</v>
      </c>
      <c r="EJ94">
        <v>0.16183836758136749</v>
      </c>
      <c r="EK94">
        <v>0.28092589974403381</v>
      </c>
      <c r="EL94">
        <v>0.11615276336669922</v>
      </c>
      <c r="EM94">
        <v>0.29536992311477661</v>
      </c>
      <c r="EN94">
        <v>0.30024033784866333</v>
      </c>
      <c r="EO94">
        <v>0.41345933079719543</v>
      </c>
      <c r="EP94">
        <v>0.33964210748672485</v>
      </c>
      <c r="EQ94">
        <v>0.40183040499687195</v>
      </c>
      <c r="ER94">
        <v>0.4225822389125824</v>
      </c>
      <c r="ES94">
        <v>0.15887874364852905</v>
      </c>
      <c r="ET94">
        <v>0.1383478045463562</v>
      </c>
      <c r="EU94">
        <v>0.19515688717365265</v>
      </c>
      <c r="EV94">
        <v>0.12836754322052002</v>
      </c>
      <c r="EW94">
        <v>73.318222045898438</v>
      </c>
      <c r="EX94">
        <v>71.495437622070313</v>
      </c>
      <c r="EY94">
        <v>69.836761474609375</v>
      </c>
      <c r="EZ94">
        <v>68.382408142089844</v>
      </c>
      <c r="FA94">
        <v>67.071502685546875</v>
      </c>
      <c r="FB94">
        <v>66.018173217773438</v>
      </c>
      <c r="FC94">
        <v>65.030784606933594</v>
      </c>
      <c r="FD94">
        <v>65.336067199707031</v>
      </c>
      <c r="FE94">
        <v>68.809989929199219</v>
      </c>
      <c r="FF94">
        <v>73.51995849609375</v>
      </c>
      <c r="FG94">
        <v>77.785003662109375</v>
      </c>
      <c r="FH94">
        <v>81.014739990234375</v>
      </c>
      <c r="FI94">
        <v>84.115150451660156</v>
      </c>
      <c r="FJ94">
        <v>86.691154479980469</v>
      </c>
      <c r="FK94">
        <v>88.730949401855469</v>
      </c>
      <c r="FL94">
        <v>89.999748229980469</v>
      </c>
      <c r="FM94">
        <v>90.469482421875</v>
      </c>
      <c r="FN94">
        <v>89.761161804199219</v>
      </c>
      <c r="FO94">
        <v>87.062278747558594</v>
      </c>
      <c r="FP94">
        <v>83.647567749023438</v>
      </c>
      <c r="FQ94">
        <v>81.056114196777344</v>
      </c>
      <c r="FR94">
        <v>78.531288146972656</v>
      </c>
      <c r="FS94">
        <v>76.319999694824219</v>
      </c>
      <c r="FT94">
        <v>74.16888427734375</v>
      </c>
      <c r="FU94">
        <v>2.4237239733338356E-2</v>
      </c>
      <c r="FV94">
        <v>5.135277658700943E-2</v>
      </c>
      <c r="FW94">
        <v>2.6027355343103409E-2</v>
      </c>
      <c r="FX94">
        <v>180</v>
      </c>
      <c r="FY94">
        <v>1</v>
      </c>
      <c r="FZ94" s="28"/>
      <c r="GA94" s="28"/>
    </row>
    <row r="95" spans="1:183" x14ac:dyDescent="0.2">
      <c r="A95" t="s">
        <v>186</v>
      </c>
      <c r="B95" t="s">
        <v>236</v>
      </c>
      <c r="C95" t="s">
        <v>2</v>
      </c>
      <c r="D95" t="s">
        <v>202</v>
      </c>
      <c r="E95" t="s">
        <v>210</v>
      </c>
      <c r="F95" t="s">
        <v>180</v>
      </c>
      <c r="G95" t="s">
        <v>1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  <c r="BY95">
        <v>0</v>
      </c>
      <c r="BZ95">
        <v>0</v>
      </c>
      <c r="CA95">
        <v>0</v>
      </c>
      <c r="CB95">
        <v>0</v>
      </c>
      <c r="CC95">
        <v>0</v>
      </c>
      <c r="CD95">
        <v>0</v>
      </c>
      <c r="CE95">
        <v>0</v>
      </c>
      <c r="CF95">
        <v>0</v>
      </c>
      <c r="CG95">
        <v>0</v>
      </c>
      <c r="CH95">
        <v>0</v>
      </c>
      <c r="CI95">
        <v>0</v>
      </c>
      <c r="CJ95">
        <v>0</v>
      </c>
      <c r="CK95">
        <v>0</v>
      </c>
      <c r="CL95">
        <v>0</v>
      </c>
      <c r="CM95">
        <v>0</v>
      </c>
      <c r="CN95">
        <v>0</v>
      </c>
      <c r="CO95">
        <v>0</v>
      </c>
      <c r="CP95">
        <v>0</v>
      </c>
      <c r="CQ95">
        <v>0</v>
      </c>
      <c r="CR95">
        <v>0</v>
      </c>
      <c r="CS95">
        <v>0</v>
      </c>
      <c r="CT95">
        <v>0</v>
      </c>
      <c r="CU95">
        <v>0</v>
      </c>
      <c r="CV95">
        <v>0</v>
      </c>
      <c r="CW95">
        <v>0</v>
      </c>
      <c r="CX95">
        <v>0</v>
      </c>
      <c r="CY95">
        <v>0</v>
      </c>
      <c r="CZ95">
        <v>0</v>
      </c>
      <c r="DA95">
        <v>0</v>
      </c>
      <c r="DB95">
        <v>0</v>
      </c>
      <c r="DC95">
        <v>0</v>
      </c>
      <c r="DD95">
        <v>0</v>
      </c>
      <c r="DE95">
        <v>0</v>
      </c>
      <c r="DF95">
        <v>0</v>
      </c>
      <c r="DG95">
        <v>0</v>
      </c>
      <c r="DH95">
        <v>0</v>
      </c>
      <c r="DI95">
        <v>0</v>
      </c>
      <c r="DJ95">
        <v>0</v>
      </c>
      <c r="DK95">
        <v>0</v>
      </c>
      <c r="DL95">
        <v>0</v>
      </c>
      <c r="DM95">
        <v>0</v>
      </c>
      <c r="DN95">
        <v>0</v>
      </c>
      <c r="DO95">
        <v>0</v>
      </c>
      <c r="DP95">
        <v>0</v>
      </c>
      <c r="DQ95">
        <v>0</v>
      </c>
      <c r="DR95">
        <v>0</v>
      </c>
      <c r="DS95">
        <v>0</v>
      </c>
      <c r="DT95">
        <v>0</v>
      </c>
      <c r="DU95">
        <v>0</v>
      </c>
      <c r="DV95">
        <v>0</v>
      </c>
      <c r="DW95">
        <v>0</v>
      </c>
      <c r="DX95">
        <v>0</v>
      </c>
      <c r="DY95">
        <v>0</v>
      </c>
      <c r="DZ95">
        <v>0</v>
      </c>
      <c r="EA95">
        <v>0</v>
      </c>
      <c r="EB95">
        <v>0</v>
      </c>
      <c r="EC95">
        <v>0</v>
      </c>
      <c r="ED95">
        <v>0</v>
      </c>
      <c r="EE95">
        <v>0</v>
      </c>
      <c r="EF95">
        <v>0</v>
      </c>
      <c r="EG95">
        <v>0</v>
      </c>
      <c r="EH95">
        <v>0</v>
      </c>
      <c r="EI95">
        <v>0</v>
      </c>
      <c r="EJ95">
        <v>0</v>
      </c>
      <c r="EK95">
        <v>0</v>
      </c>
      <c r="EL95">
        <v>0</v>
      </c>
      <c r="EM95">
        <v>0</v>
      </c>
      <c r="EN95">
        <v>0</v>
      </c>
      <c r="EO95">
        <v>0</v>
      </c>
      <c r="EP95">
        <v>0</v>
      </c>
      <c r="EQ95">
        <v>0</v>
      </c>
      <c r="ER95">
        <v>0</v>
      </c>
      <c r="ES95">
        <v>0</v>
      </c>
      <c r="ET95">
        <v>0</v>
      </c>
      <c r="EU95">
        <v>0</v>
      </c>
      <c r="EV95">
        <v>0</v>
      </c>
      <c r="EW95">
        <v>0</v>
      </c>
      <c r="EX95">
        <v>0</v>
      </c>
      <c r="EY95">
        <v>0</v>
      </c>
      <c r="EZ95">
        <v>0</v>
      </c>
      <c r="FA95">
        <v>0</v>
      </c>
      <c r="FB95">
        <v>0</v>
      </c>
      <c r="FC95">
        <v>0</v>
      </c>
      <c r="FD95">
        <v>0</v>
      </c>
      <c r="FE95">
        <v>0</v>
      </c>
      <c r="FF95">
        <v>0</v>
      </c>
      <c r="FG95">
        <v>0</v>
      </c>
      <c r="FH95">
        <v>0</v>
      </c>
      <c r="FI95">
        <v>0</v>
      </c>
      <c r="FJ95">
        <v>0</v>
      </c>
      <c r="FK95">
        <v>0</v>
      </c>
      <c r="FL95">
        <v>0</v>
      </c>
      <c r="FM95">
        <v>0</v>
      </c>
      <c r="FN95">
        <v>0</v>
      </c>
      <c r="FO95">
        <v>0</v>
      </c>
      <c r="FP95">
        <v>0</v>
      </c>
      <c r="FQ95">
        <v>0</v>
      </c>
      <c r="FR95">
        <v>0</v>
      </c>
      <c r="FS95">
        <v>0</v>
      </c>
      <c r="FT95">
        <v>0</v>
      </c>
      <c r="FU95">
        <v>0</v>
      </c>
      <c r="FV95">
        <v>0</v>
      </c>
      <c r="FW95">
        <v>0</v>
      </c>
      <c r="FX95">
        <v>84.650001525878906</v>
      </c>
      <c r="FY95">
        <v>0</v>
      </c>
      <c r="FZ95" s="28"/>
      <c r="GA95" s="28"/>
    </row>
    <row r="96" spans="1:183" x14ac:dyDescent="0.2">
      <c r="A96" t="s">
        <v>186</v>
      </c>
      <c r="B96" t="s">
        <v>236</v>
      </c>
      <c r="C96" t="s">
        <v>2</v>
      </c>
      <c r="D96" t="s">
        <v>202</v>
      </c>
      <c r="E96" t="s">
        <v>210</v>
      </c>
      <c r="F96" t="s">
        <v>181</v>
      </c>
      <c r="G96" t="s">
        <v>1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0</v>
      </c>
      <c r="AJ96">
        <v>0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  <c r="AS96">
        <v>0</v>
      </c>
      <c r="AT96">
        <v>0</v>
      </c>
      <c r="AU96">
        <v>0</v>
      </c>
      <c r="AV96">
        <v>0</v>
      </c>
      <c r="AW96">
        <v>0</v>
      </c>
      <c r="AX96">
        <v>0</v>
      </c>
      <c r="AY96">
        <v>0</v>
      </c>
      <c r="AZ96">
        <v>0</v>
      </c>
      <c r="BA96">
        <v>0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BX96">
        <v>0</v>
      </c>
      <c r="BY96">
        <v>0</v>
      </c>
      <c r="BZ96">
        <v>0</v>
      </c>
      <c r="CA96">
        <v>0</v>
      </c>
      <c r="CB96">
        <v>0</v>
      </c>
      <c r="CC96">
        <v>0</v>
      </c>
      <c r="CD96">
        <v>0</v>
      </c>
      <c r="CE96">
        <v>0</v>
      </c>
      <c r="CF96">
        <v>0</v>
      </c>
      <c r="CG96">
        <v>0</v>
      </c>
      <c r="CH96">
        <v>0</v>
      </c>
      <c r="CI96">
        <v>0</v>
      </c>
      <c r="CJ96">
        <v>0</v>
      </c>
      <c r="CK96">
        <v>0</v>
      </c>
      <c r="CL96">
        <v>0</v>
      </c>
      <c r="CM96">
        <v>0</v>
      </c>
      <c r="CN96">
        <v>0</v>
      </c>
      <c r="CO96">
        <v>0</v>
      </c>
      <c r="CP96">
        <v>0</v>
      </c>
      <c r="CQ96">
        <v>0</v>
      </c>
      <c r="CR96">
        <v>0</v>
      </c>
      <c r="CS96">
        <v>0</v>
      </c>
      <c r="CT96">
        <v>0</v>
      </c>
      <c r="CU96">
        <v>0</v>
      </c>
      <c r="CV96">
        <v>0</v>
      </c>
      <c r="CW96">
        <v>0</v>
      </c>
      <c r="CX96">
        <v>0</v>
      </c>
      <c r="CY96">
        <v>0</v>
      </c>
      <c r="CZ96">
        <v>0</v>
      </c>
      <c r="DA96">
        <v>0</v>
      </c>
      <c r="DB96">
        <v>0</v>
      </c>
      <c r="DC96">
        <v>0</v>
      </c>
      <c r="DD96">
        <v>0</v>
      </c>
      <c r="DE96">
        <v>0</v>
      </c>
      <c r="DF96">
        <v>0</v>
      </c>
      <c r="DG96">
        <v>0</v>
      </c>
      <c r="DH96">
        <v>0</v>
      </c>
      <c r="DI96">
        <v>0</v>
      </c>
      <c r="DJ96">
        <v>0</v>
      </c>
      <c r="DK96">
        <v>0</v>
      </c>
      <c r="DL96">
        <v>0</v>
      </c>
      <c r="DM96">
        <v>0</v>
      </c>
      <c r="DN96">
        <v>0</v>
      </c>
      <c r="DO96">
        <v>0</v>
      </c>
      <c r="DP96">
        <v>0</v>
      </c>
      <c r="DQ96">
        <v>0</v>
      </c>
      <c r="DR96">
        <v>0</v>
      </c>
      <c r="DS96">
        <v>0</v>
      </c>
      <c r="DT96">
        <v>0</v>
      </c>
      <c r="DU96">
        <v>0</v>
      </c>
      <c r="DV96">
        <v>0</v>
      </c>
      <c r="DW96">
        <v>0</v>
      </c>
      <c r="DX96">
        <v>0</v>
      </c>
      <c r="DY96">
        <v>0</v>
      </c>
      <c r="DZ96">
        <v>0</v>
      </c>
      <c r="EA96">
        <v>0</v>
      </c>
      <c r="EB96">
        <v>0</v>
      </c>
      <c r="EC96">
        <v>0</v>
      </c>
      <c r="ED96">
        <v>0</v>
      </c>
      <c r="EE96">
        <v>0</v>
      </c>
      <c r="EF96">
        <v>0</v>
      </c>
      <c r="EG96">
        <v>0</v>
      </c>
      <c r="EH96">
        <v>0</v>
      </c>
      <c r="EI96">
        <v>0</v>
      </c>
      <c r="EJ96">
        <v>0</v>
      </c>
      <c r="EK96">
        <v>0</v>
      </c>
      <c r="EL96">
        <v>0</v>
      </c>
      <c r="EM96">
        <v>0</v>
      </c>
      <c r="EN96">
        <v>0</v>
      </c>
      <c r="EO96">
        <v>0</v>
      </c>
      <c r="EP96">
        <v>0</v>
      </c>
      <c r="EQ96">
        <v>0</v>
      </c>
      <c r="ER96">
        <v>0</v>
      </c>
      <c r="ES96">
        <v>0</v>
      </c>
      <c r="ET96">
        <v>0</v>
      </c>
      <c r="EU96">
        <v>0</v>
      </c>
      <c r="EV96">
        <v>0</v>
      </c>
      <c r="EW96">
        <v>0</v>
      </c>
      <c r="EX96">
        <v>0</v>
      </c>
      <c r="EY96">
        <v>0</v>
      </c>
      <c r="EZ96">
        <v>0</v>
      </c>
      <c r="FA96">
        <v>0</v>
      </c>
      <c r="FB96">
        <v>0</v>
      </c>
      <c r="FC96">
        <v>0</v>
      </c>
      <c r="FD96">
        <v>0</v>
      </c>
      <c r="FE96">
        <v>0</v>
      </c>
      <c r="FF96">
        <v>0</v>
      </c>
      <c r="FG96">
        <v>0</v>
      </c>
      <c r="FH96">
        <v>0</v>
      </c>
      <c r="FI96">
        <v>0</v>
      </c>
      <c r="FJ96">
        <v>0</v>
      </c>
      <c r="FK96">
        <v>0</v>
      </c>
      <c r="FL96">
        <v>0</v>
      </c>
      <c r="FM96">
        <v>0</v>
      </c>
      <c r="FN96">
        <v>0</v>
      </c>
      <c r="FO96">
        <v>0</v>
      </c>
      <c r="FP96">
        <v>0</v>
      </c>
      <c r="FQ96">
        <v>0</v>
      </c>
      <c r="FR96">
        <v>0</v>
      </c>
      <c r="FS96">
        <v>0</v>
      </c>
      <c r="FT96">
        <v>0</v>
      </c>
      <c r="FU96">
        <v>0</v>
      </c>
      <c r="FV96">
        <v>0</v>
      </c>
      <c r="FW96">
        <v>0</v>
      </c>
      <c r="FX96">
        <v>29.950000762939453</v>
      </c>
      <c r="FY96">
        <v>0</v>
      </c>
      <c r="FZ96" s="28"/>
      <c r="GA96" s="28"/>
    </row>
    <row r="97" spans="1:183" x14ac:dyDescent="0.2">
      <c r="A97" t="s">
        <v>186</v>
      </c>
      <c r="B97" t="s">
        <v>236</v>
      </c>
      <c r="C97" t="s">
        <v>2</v>
      </c>
      <c r="D97" t="s">
        <v>202</v>
      </c>
      <c r="E97" t="s">
        <v>210</v>
      </c>
      <c r="F97" t="s">
        <v>182</v>
      </c>
      <c r="G97" t="s">
        <v>1</v>
      </c>
      <c r="H97">
        <v>4243</v>
      </c>
      <c r="I97">
        <v>3.42854905128479</v>
      </c>
      <c r="J97">
        <v>3.1851420402526855</v>
      </c>
      <c r="K97">
        <v>3.1150474548339844</v>
      </c>
      <c r="L97">
        <v>3.0081920623779297</v>
      </c>
      <c r="M97">
        <v>3.0960867404937744</v>
      </c>
      <c r="N97">
        <v>3.2460911273956299</v>
      </c>
      <c r="O97">
        <v>3.9689037799835205</v>
      </c>
      <c r="P97">
        <v>4.3351259231567383</v>
      </c>
      <c r="Q97">
        <v>4.2662663459777832</v>
      </c>
      <c r="R97">
        <v>4.0861663818359375</v>
      </c>
      <c r="S97">
        <v>4.0178136825561523</v>
      </c>
      <c r="T97">
        <v>3.9341511726379395</v>
      </c>
      <c r="U97">
        <v>3.8468930721282959</v>
      </c>
      <c r="V97">
        <v>3.9722490310668945</v>
      </c>
      <c r="W97">
        <v>4.0380387306213379</v>
      </c>
      <c r="X97">
        <v>4.2565865516662598</v>
      </c>
      <c r="Y97">
        <v>4.5807371139526367</v>
      </c>
      <c r="Z97">
        <v>4.7482137680053711</v>
      </c>
      <c r="AA97">
        <v>4.8888030052185059</v>
      </c>
      <c r="AB97">
        <v>5.3497486114501953</v>
      </c>
      <c r="AC97">
        <v>5.6068315505981445</v>
      </c>
      <c r="AD97">
        <v>5.2065153121948242</v>
      </c>
      <c r="AE97">
        <v>4.6122355461120605</v>
      </c>
      <c r="AF97">
        <v>4.0824728012084961</v>
      </c>
      <c r="AG97">
        <v>-0.52750867605209351</v>
      </c>
      <c r="AH97">
        <v>-0.52917277812957764</v>
      </c>
      <c r="AI97">
        <v>-0.49825617671012878</v>
      </c>
      <c r="AJ97">
        <v>-0.49676427245140076</v>
      </c>
      <c r="AK97">
        <v>-0.43481278419494629</v>
      </c>
      <c r="AL97">
        <v>-0.49959692358970642</v>
      </c>
      <c r="AM97">
        <v>-0.40424650907516479</v>
      </c>
      <c r="AN97">
        <v>-0.37607201933860779</v>
      </c>
      <c r="AO97">
        <v>0.12724876403808594</v>
      </c>
      <c r="AP97">
        <v>0.35775458812713623</v>
      </c>
      <c r="AQ97">
        <v>0.22124107182025909</v>
      </c>
      <c r="AR97">
        <v>0.15309314429759979</v>
      </c>
      <c r="AS97">
        <v>0.1398470401763916</v>
      </c>
      <c r="AT97">
        <v>0.26145404577255249</v>
      </c>
      <c r="AU97">
        <v>0.40600746870040894</v>
      </c>
      <c r="AV97">
        <v>0.61331862211227417</v>
      </c>
      <c r="AW97">
        <v>0.63280022144317627</v>
      </c>
      <c r="AX97">
        <v>0.44480651617050171</v>
      </c>
      <c r="AY97">
        <v>0.43990254402160645</v>
      </c>
      <c r="AZ97">
        <v>0.65828394889831543</v>
      </c>
      <c r="BA97">
        <v>1.212584599852562E-2</v>
      </c>
      <c r="BB97">
        <v>-0.44880735874176025</v>
      </c>
      <c r="BC97">
        <v>-0.37039414048194885</v>
      </c>
      <c r="BD97">
        <v>-0.24820028245449066</v>
      </c>
      <c r="BE97">
        <v>-0.44148209691047668</v>
      </c>
      <c r="BF97">
        <v>-0.44514432549476624</v>
      </c>
      <c r="BG97">
        <v>-0.41477954387664795</v>
      </c>
      <c r="BH97">
        <v>-0.41390609741210938</v>
      </c>
      <c r="BI97">
        <v>-0.35460773110389709</v>
      </c>
      <c r="BJ97">
        <v>-0.42084875702857971</v>
      </c>
      <c r="BK97">
        <v>-0.31581437587738037</v>
      </c>
      <c r="BL97">
        <v>-0.28434142470359802</v>
      </c>
      <c r="BM97">
        <v>0.21652927994728088</v>
      </c>
      <c r="BN97">
        <v>0.44453778862953186</v>
      </c>
      <c r="BO97">
        <v>0.30598509311676025</v>
      </c>
      <c r="BP97">
        <v>0.23152954876422882</v>
      </c>
      <c r="BQ97">
        <v>0.21430754661560059</v>
      </c>
      <c r="BR97">
        <v>0.33799591660499573</v>
      </c>
      <c r="BS97">
        <v>0.48581013083457947</v>
      </c>
      <c r="BT97">
        <v>0.69409966468811035</v>
      </c>
      <c r="BU97">
        <v>0.71929782629013062</v>
      </c>
      <c r="BV97">
        <v>0.53372269868850708</v>
      </c>
      <c r="BW97">
        <v>0.52424663305282593</v>
      </c>
      <c r="BX97">
        <v>0.74380528926849365</v>
      </c>
      <c r="BY97">
        <v>9.8923288285732269E-2</v>
      </c>
      <c r="BZ97">
        <v>-0.36080184578895569</v>
      </c>
      <c r="CA97">
        <v>-0.28577566146850586</v>
      </c>
      <c r="CB97">
        <v>-0.16245840489864349</v>
      </c>
      <c r="CC97">
        <v>-0.38190034031867981</v>
      </c>
      <c r="CD97">
        <v>-0.38694649934768677</v>
      </c>
      <c r="CE97">
        <v>-0.35696390271186829</v>
      </c>
      <c r="CF97">
        <v>-0.35651877522468567</v>
      </c>
      <c r="CG97">
        <v>-0.29905796051025391</v>
      </c>
      <c r="CH97">
        <v>-0.36630800366401672</v>
      </c>
      <c r="CI97">
        <v>-0.25456655025482178</v>
      </c>
      <c r="CJ97">
        <v>-0.22080910205841064</v>
      </c>
      <c r="CK97">
        <v>0.27836468815803528</v>
      </c>
      <c r="CL97">
        <v>0.50464355945587158</v>
      </c>
      <c r="CM97">
        <v>0.36467853188514709</v>
      </c>
      <c r="CN97">
        <v>0.28585436940193176</v>
      </c>
      <c r="CO97">
        <v>0.26587867736816406</v>
      </c>
      <c r="CP97">
        <v>0.39100855588912964</v>
      </c>
      <c r="CQ97">
        <v>0.54108119010925293</v>
      </c>
      <c r="CR97">
        <v>0.75004839897155762</v>
      </c>
      <c r="CS97">
        <v>0.7792057991027832</v>
      </c>
      <c r="CT97">
        <v>0.59530580043792725</v>
      </c>
      <c r="CU97">
        <v>0.58266311883926392</v>
      </c>
      <c r="CV97">
        <v>0.80303710699081421</v>
      </c>
      <c r="CW97">
        <v>0.15903893113136292</v>
      </c>
      <c r="CX97">
        <v>-0.29984951019287109</v>
      </c>
      <c r="CY97">
        <v>-0.22716917097568512</v>
      </c>
      <c r="CZ97">
        <v>-0.10307382792234421</v>
      </c>
      <c r="DA97">
        <v>-0.32231858372688293</v>
      </c>
      <c r="DB97">
        <v>-0.3287486732006073</v>
      </c>
      <c r="DC97">
        <v>-0.29914826154708862</v>
      </c>
      <c r="DD97">
        <v>-0.29913145303726196</v>
      </c>
      <c r="DE97">
        <v>-0.24350818991661072</v>
      </c>
      <c r="DF97">
        <v>-0.31176725029945374</v>
      </c>
      <c r="DG97">
        <v>-0.19331872463226318</v>
      </c>
      <c r="DH97">
        <v>-0.15727677941322327</v>
      </c>
      <c r="DI97">
        <v>0.34020009636878967</v>
      </c>
      <c r="DJ97">
        <v>0.56474936008453369</v>
      </c>
      <c r="DK97">
        <v>0.42337197065353394</v>
      </c>
      <c r="DL97">
        <v>0.34017917513847351</v>
      </c>
      <c r="DM97">
        <v>0.31744980812072754</v>
      </c>
      <c r="DN97">
        <v>0.44402119517326355</v>
      </c>
      <c r="DO97">
        <v>0.59635227918624878</v>
      </c>
      <c r="DP97">
        <v>0.80599713325500488</v>
      </c>
      <c r="DQ97">
        <v>0.83911377191543579</v>
      </c>
      <c r="DR97">
        <v>0.65688890218734741</v>
      </c>
      <c r="DS97">
        <v>0.6410796046257019</v>
      </c>
      <c r="DT97">
        <v>0.86226892471313477</v>
      </c>
      <c r="DU97">
        <v>0.21915458142757416</v>
      </c>
      <c r="DV97">
        <v>-0.2388971745967865</v>
      </c>
      <c r="DW97">
        <v>-0.16856268048286438</v>
      </c>
      <c r="DX97">
        <v>-4.3689258396625519E-2</v>
      </c>
      <c r="DY97">
        <v>-0.23629201948642731</v>
      </c>
      <c r="DZ97">
        <v>-0.24472025036811829</v>
      </c>
      <c r="EA97">
        <v>-0.21567162871360779</v>
      </c>
      <c r="EB97">
        <v>-0.21627327799797058</v>
      </c>
      <c r="EC97">
        <v>-0.16330312192440033</v>
      </c>
      <c r="ED97">
        <v>-0.23301908373832703</v>
      </c>
      <c r="EE97">
        <v>-0.10488658398389816</v>
      </c>
      <c r="EF97">
        <v>-6.5546192228794098E-2</v>
      </c>
      <c r="EG97">
        <v>0.42948061227798462</v>
      </c>
      <c r="EH97">
        <v>0.65153253078460693</v>
      </c>
      <c r="EI97">
        <v>0.50811600685119629</v>
      </c>
      <c r="EJ97">
        <v>0.41861557960510254</v>
      </c>
      <c r="EK97">
        <v>0.39191031455993652</v>
      </c>
      <c r="EL97">
        <v>0.52056306600570679</v>
      </c>
      <c r="EM97">
        <v>0.67615491151809692</v>
      </c>
      <c r="EN97">
        <v>0.88677817583084106</v>
      </c>
      <c r="EO97">
        <v>0.92561137676239014</v>
      </c>
      <c r="EP97">
        <v>0.74580508470535278</v>
      </c>
      <c r="EQ97">
        <v>0.72542369365692139</v>
      </c>
      <c r="ER97">
        <v>0.94779026508331299</v>
      </c>
      <c r="ES97">
        <v>0.30595201253890991</v>
      </c>
      <c r="ET97">
        <v>-0.15089167654514313</v>
      </c>
      <c r="EU97">
        <v>-8.3944208920001984E-2</v>
      </c>
      <c r="EV97">
        <v>4.2052630335092545E-2</v>
      </c>
      <c r="EW97">
        <v>62.623825073242188</v>
      </c>
      <c r="EX97">
        <v>61.318885803222656</v>
      </c>
      <c r="EY97">
        <v>60.211811065673828</v>
      </c>
      <c r="EZ97">
        <v>59.420463562011719</v>
      </c>
      <c r="FA97">
        <v>58.733856201171875</v>
      </c>
      <c r="FB97">
        <v>58.187789916992188</v>
      </c>
      <c r="FC97">
        <v>57.572055816650391</v>
      </c>
      <c r="FD97">
        <v>58.407207489013672</v>
      </c>
      <c r="FE97">
        <v>62.191162109375</v>
      </c>
      <c r="FF97">
        <v>66.672233581542969</v>
      </c>
      <c r="FG97">
        <v>71.11651611328125</v>
      </c>
      <c r="FH97">
        <v>75.29998779296875</v>
      </c>
      <c r="FI97">
        <v>78.786697387695313</v>
      </c>
      <c r="FJ97">
        <v>81.688262939453125</v>
      </c>
      <c r="FK97">
        <v>84.119026184082031</v>
      </c>
      <c r="FL97">
        <v>84.870780944824219</v>
      </c>
      <c r="FM97">
        <v>83.430130004882813</v>
      </c>
      <c r="FN97">
        <v>80.848190307617188</v>
      </c>
      <c r="FO97">
        <v>76.8739013671875</v>
      </c>
      <c r="FP97">
        <v>71.982704162597656</v>
      </c>
      <c r="FQ97">
        <v>68.618629455566406</v>
      </c>
      <c r="FR97">
        <v>66.261856079101563</v>
      </c>
      <c r="FS97">
        <v>64.377555847167969</v>
      </c>
      <c r="FT97">
        <v>62.923957824707031</v>
      </c>
      <c r="FU97">
        <v>2.7649307623505592E-2</v>
      </c>
      <c r="FV97">
        <v>5.2191462367773056E-2</v>
      </c>
      <c r="FW97">
        <v>3.0394915491342545E-2</v>
      </c>
      <c r="FX97">
        <v>269</v>
      </c>
      <c r="FY97">
        <v>1</v>
      </c>
      <c r="FZ97" s="28"/>
      <c r="GA97" s="28"/>
    </row>
    <row r="98" spans="1:183" x14ac:dyDescent="0.2">
      <c r="A98" t="s">
        <v>186</v>
      </c>
      <c r="B98" t="s">
        <v>236</v>
      </c>
      <c r="C98" t="s">
        <v>2</v>
      </c>
      <c r="D98" t="s">
        <v>202</v>
      </c>
      <c r="E98" t="s">
        <v>210</v>
      </c>
      <c r="F98" t="s">
        <v>183</v>
      </c>
      <c r="G98" t="s">
        <v>1</v>
      </c>
      <c r="H98">
        <v>6353</v>
      </c>
      <c r="I98">
        <v>4.7043132781982422</v>
      </c>
      <c r="J98">
        <v>4.4544343948364258</v>
      </c>
      <c r="K98">
        <v>4.4784383773803711</v>
      </c>
      <c r="L98">
        <v>4.278348445892334</v>
      </c>
      <c r="M98">
        <v>4.2333173751831055</v>
      </c>
      <c r="N98">
        <v>4.4489026069641113</v>
      </c>
      <c r="O98">
        <v>4.9967074394226074</v>
      </c>
      <c r="P98">
        <v>5.5119600296020508</v>
      </c>
      <c r="Q98">
        <v>5.0791749954223633</v>
      </c>
      <c r="R98">
        <v>4.9864797592163086</v>
      </c>
      <c r="S98">
        <v>4.9729690551757813</v>
      </c>
      <c r="T98">
        <v>5.2209649085998535</v>
      </c>
      <c r="U98">
        <v>5.5546731948852539</v>
      </c>
      <c r="V98">
        <v>5.7546157836914063</v>
      </c>
      <c r="W98">
        <v>5.9269285202026367</v>
      </c>
      <c r="X98">
        <v>6.16497802734375</v>
      </c>
      <c r="Y98">
        <v>6.328272819519043</v>
      </c>
      <c r="Z98">
        <v>6.7965021133422852</v>
      </c>
      <c r="AA98">
        <v>6.878349781036377</v>
      </c>
      <c r="AB98">
        <v>7.0558404922485352</v>
      </c>
      <c r="AC98">
        <v>7.5348634719848633</v>
      </c>
      <c r="AD98">
        <v>7.0502262115478516</v>
      </c>
      <c r="AE98">
        <v>6.1898212432861328</v>
      </c>
      <c r="AF98">
        <v>5.252934455871582</v>
      </c>
      <c r="AG98">
        <v>-0.5330924391746521</v>
      </c>
      <c r="AH98">
        <v>-0.33227381110191345</v>
      </c>
      <c r="AI98">
        <v>-7.2193168103694916E-2</v>
      </c>
      <c r="AJ98">
        <v>-0.23189322650432587</v>
      </c>
      <c r="AK98">
        <v>-0.36959925293922424</v>
      </c>
      <c r="AL98">
        <v>-0.3786185085773468</v>
      </c>
      <c r="AM98">
        <v>-0.58160626888275146</v>
      </c>
      <c r="AN98">
        <v>-0.25066080689430237</v>
      </c>
      <c r="AO98">
        <v>-0.13993102312088013</v>
      </c>
      <c r="AP98">
        <v>-0.20636437833309174</v>
      </c>
      <c r="AQ98">
        <v>-0.25706547498703003</v>
      </c>
      <c r="AR98">
        <v>5.0270181149244308E-2</v>
      </c>
      <c r="AS98">
        <v>0.24743612110614777</v>
      </c>
      <c r="AT98">
        <v>0.10255493968725204</v>
      </c>
      <c r="AU98">
        <v>4.9046982079744339E-2</v>
      </c>
      <c r="AV98">
        <v>0.2121073305606842</v>
      </c>
      <c r="AW98">
        <v>0.1348608136177063</v>
      </c>
      <c r="AX98">
        <v>0.26688054203987122</v>
      </c>
      <c r="AY98">
        <v>8.5966043174266815E-2</v>
      </c>
      <c r="AZ98">
        <v>-0.15759125351905823</v>
      </c>
      <c r="BA98">
        <v>-6.6529907286167145E-2</v>
      </c>
      <c r="BB98">
        <v>-0.21296051144599915</v>
      </c>
      <c r="BC98">
        <v>-0.43533152341842651</v>
      </c>
      <c r="BD98">
        <v>-0.49036115407943726</v>
      </c>
      <c r="BE98">
        <v>-0.45345175266265869</v>
      </c>
      <c r="BF98">
        <v>-0.25773021578788757</v>
      </c>
      <c r="BG98">
        <v>1.0011112317442894E-3</v>
      </c>
      <c r="BH98">
        <v>-0.16057276725769043</v>
      </c>
      <c r="BI98">
        <v>-0.29900658130645752</v>
      </c>
      <c r="BJ98">
        <v>-0.30657163262367249</v>
      </c>
      <c r="BK98">
        <v>-0.50305110216140747</v>
      </c>
      <c r="BL98">
        <v>-0.16858966648578644</v>
      </c>
      <c r="BM98">
        <v>-6.4729034900665283E-2</v>
      </c>
      <c r="BN98">
        <v>-0.12765994668006897</v>
      </c>
      <c r="BO98">
        <v>-0.17495906352996826</v>
      </c>
      <c r="BP98">
        <v>0.13510119915008545</v>
      </c>
      <c r="BQ98">
        <v>0.33808121085166931</v>
      </c>
      <c r="BR98">
        <v>0.19835734367370605</v>
      </c>
      <c r="BS98">
        <v>0.14828446507453918</v>
      </c>
      <c r="BT98">
        <v>0.31512555480003357</v>
      </c>
      <c r="BU98">
        <v>0.24236315488815308</v>
      </c>
      <c r="BV98">
        <v>0.37555435299873352</v>
      </c>
      <c r="BW98">
        <v>0.19264599680900574</v>
      </c>
      <c r="BX98">
        <v>-5.2963167428970337E-2</v>
      </c>
      <c r="BY98">
        <v>3.7514928728342056E-2</v>
      </c>
      <c r="BZ98">
        <v>-0.11585425585508347</v>
      </c>
      <c r="CA98">
        <v>-0.34111547470092773</v>
      </c>
      <c r="CB98">
        <v>-0.40461599826812744</v>
      </c>
      <c r="CC98">
        <v>-0.39829283952713013</v>
      </c>
      <c r="CD98">
        <v>-0.20610153675079346</v>
      </c>
      <c r="CE98">
        <v>5.1695246249437332E-2</v>
      </c>
      <c r="CF98">
        <v>-0.11117642372846603</v>
      </c>
      <c r="CG98">
        <v>-0.2501143217086792</v>
      </c>
      <c r="CH98">
        <v>-0.25667217373847961</v>
      </c>
      <c r="CI98">
        <v>-0.4486440122127533</v>
      </c>
      <c r="CJ98">
        <v>-0.11174743622541428</v>
      </c>
      <c r="CK98">
        <v>-1.2644374743103981E-2</v>
      </c>
      <c r="CL98">
        <v>-7.3149487376213074E-2</v>
      </c>
      <c r="CM98">
        <v>-0.11809241771697998</v>
      </c>
      <c r="CN98">
        <v>0.19385489821434021</v>
      </c>
      <c r="CO98">
        <v>0.4008617103099823</v>
      </c>
      <c r="CP98">
        <v>0.26470980048179626</v>
      </c>
      <c r="CQ98">
        <v>0.21701604127883911</v>
      </c>
      <c r="CR98">
        <v>0.38647565245628357</v>
      </c>
      <c r="CS98">
        <v>0.3168189525604248</v>
      </c>
      <c r="CT98">
        <v>0.45082151889801025</v>
      </c>
      <c r="CU98">
        <v>0.26653221249580383</v>
      </c>
      <c r="CV98">
        <v>1.9501926377415657E-2</v>
      </c>
      <c r="CW98">
        <v>0.10957606136798859</v>
      </c>
      <c r="CX98">
        <v>-4.8598755151033401E-2</v>
      </c>
      <c r="CY98">
        <v>-0.2758617103099823</v>
      </c>
      <c r="CZ98">
        <v>-0.34522917866706848</v>
      </c>
      <c r="DA98">
        <v>-0.34313392639160156</v>
      </c>
      <c r="DB98">
        <v>-0.15447285771369934</v>
      </c>
      <c r="DC98">
        <v>0.1023893803358078</v>
      </c>
      <c r="DD98">
        <v>-6.1780083924531937E-2</v>
      </c>
      <c r="DE98">
        <v>-0.20122204720973969</v>
      </c>
      <c r="DF98">
        <v>-0.20677272975444794</v>
      </c>
      <c r="DG98">
        <v>-0.39423695206642151</v>
      </c>
      <c r="DH98">
        <v>-5.4905205965042114E-2</v>
      </c>
      <c r="DI98">
        <v>3.9440285414457321E-2</v>
      </c>
      <c r="DJ98">
        <v>-1.8639031797647476E-2</v>
      </c>
      <c r="DK98">
        <v>-6.1225768178701401E-2</v>
      </c>
      <c r="DL98">
        <v>0.25260859727859497</v>
      </c>
      <c r="DM98">
        <v>0.46364220976829529</v>
      </c>
      <c r="DN98">
        <v>0.33106225728988647</v>
      </c>
      <c r="DO98">
        <v>0.28574761748313904</v>
      </c>
      <c r="DP98">
        <v>0.45782575011253357</v>
      </c>
      <c r="DQ98">
        <v>0.39127475023269653</v>
      </c>
      <c r="DR98">
        <v>0.5260886549949646</v>
      </c>
      <c r="DS98">
        <v>0.34041842818260193</v>
      </c>
      <c r="DT98">
        <v>9.1967023909091949E-2</v>
      </c>
      <c r="DU98">
        <v>0.18163719773292542</v>
      </c>
      <c r="DV98">
        <v>1.8656741827726364E-2</v>
      </c>
      <c r="DW98">
        <v>-0.21060796082019806</v>
      </c>
      <c r="DX98">
        <v>-0.28584235906600952</v>
      </c>
      <c r="DY98">
        <v>-0.26349323987960815</v>
      </c>
      <c r="DZ98">
        <v>-7.9929254949092865E-2</v>
      </c>
      <c r="EA98">
        <v>0.17558366060256958</v>
      </c>
      <c r="EB98">
        <v>9.5403818413615227E-3</v>
      </c>
      <c r="EC98">
        <v>-0.13062937557697296</v>
      </c>
      <c r="ED98">
        <v>-0.13472583889961243</v>
      </c>
      <c r="EE98">
        <v>-0.31568178534507751</v>
      </c>
      <c r="EF98">
        <v>2.7165947481989861E-2</v>
      </c>
      <c r="EG98">
        <v>0.11464226990938187</v>
      </c>
      <c r="EH98">
        <v>6.0065407305955887E-2</v>
      </c>
      <c r="EI98">
        <v>2.0880637690424919E-2</v>
      </c>
      <c r="EJ98">
        <v>0.33743962645530701</v>
      </c>
      <c r="EK98">
        <v>0.55428731441497803</v>
      </c>
      <c r="EL98">
        <v>0.42686465382575989</v>
      </c>
      <c r="EM98">
        <v>0.38498508930206299</v>
      </c>
      <c r="EN98">
        <v>0.56084400415420532</v>
      </c>
      <c r="EO98">
        <v>0.49877709150314331</v>
      </c>
      <c r="EP98">
        <v>0.63476252555847168</v>
      </c>
      <c r="EQ98">
        <v>0.44709837436676025</v>
      </c>
      <c r="ER98">
        <v>0.19659510254859924</v>
      </c>
      <c r="ES98">
        <v>0.28568202257156372</v>
      </c>
      <c r="ET98">
        <v>0.11576300114393234</v>
      </c>
      <c r="EU98">
        <v>-0.11639190465211868</v>
      </c>
      <c r="EV98">
        <v>-0.20009718835353851</v>
      </c>
      <c r="EW98">
        <v>67.770759582519531</v>
      </c>
      <c r="EX98">
        <v>66.639701843261719</v>
      </c>
      <c r="EY98">
        <v>65.34869384765625</v>
      </c>
      <c r="EZ98">
        <v>64.279731750488281</v>
      </c>
      <c r="FA98">
        <v>63.373023986816406</v>
      </c>
      <c r="FB98">
        <v>62.519199371337891</v>
      </c>
      <c r="FC98">
        <v>61.606948852539063</v>
      </c>
      <c r="FD98">
        <v>62.453479766845703</v>
      </c>
      <c r="FE98">
        <v>66.435920715332031</v>
      </c>
      <c r="FF98">
        <v>71.079193115234375</v>
      </c>
      <c r="FG98">
        <v>75.340812683105469</v>
      </c>
      <c r="FH98">
        <v>79.017204284667969</v>
      </c>
      <c r="FI98">
        <v>81.910964965820313</v>
      </c>
      <c r="FJ98">
        <v>84.051567077636719</v>
      </c>
      <c r="FK98">
        <v>85.354118347167969</v>
      </c>
      <c r="FL98">
        <v>85.70269775390625</v>
      </c>
      <c r="FM98">
        <v>85.169952392578125</v>
      </c>
      <c r="FN98">
        <v>83.473411560058594</v>
      </c>
      <c r="FO98">
        <v>80.226776123046875</v>
      </c>
      <c r="FP98">
        <v>76.166221618652344</v>
      </c>
      <c r="FQ98">
        <v>73.18280029296875</v>
      </c>
      <c r="FR98">
        <v>71.022392272949219</v>
      </c>
      <c r="FS98">
        <v>69.235671997070313</v>
      </c>
      <c r="FT98">
        <v>67.877349853515625</v>
      </c>
      <c r="FU98">
        <v>2.7511736378073692E-2</v>
      </c>
      <c r="FV98">
        <v>6.3635572791099548E-2</v>
      </c>
      <c r="FW98">
        <v>2.8867097571492195E-2</v>
      </c>
      <c r="FX98">
        <v>387.04998779296875</v>
      </c>
      <c r="FY98">
        <v>1</v>
      </c>
      <c r="FZ98" s="28"/>
      <c r="GA98" s="28"/>
    </row>
    <row r="99" spans="1:183" x14ac:dyDescent="0.2">
      <c r="A99" t="s">
        <v>186</v>
      </c>
      <c r="B99" t="s">
        <v>236</v>
      </c>
      <c r="C99" t="s">
        <v>2</v>
      </c>
      <c r="D99" t="s">
        <v>202</v>
      </c>
      <c r="E99" t="s">
        <v>210</v>
      </c>
      <c r="F99" t="s">
        <v>184</v>
      </c>
      <c r="G99" t="s">
        <v>1</v>
      </c>
      <c r="H99">
        <v>3009</v>
      </c>
      <c r="I99">
        <v>3.0295629501342773</v>
      </c>
      <c r="J99">
        <v>2.7590658664703369</v>
      </c>
      <c r="K99">
        <v>2.5491666793823242</v>
      </c>
      <c r="L99">
        <v>2.4355325698852539</v>
      </c>
      <c r="M99">
        <v>2.4621403217315674</v>
      </c>
      <c r="N99">
        <v>2.8403928279876709</v>
      </c>
      <c r="O99">
        <v>3.461761474609375</v>
      </c>
      <c r="P99">
        <v>3.1957635879516602</v>
      </c>
      <c r="Q99">
        <v>3.0412721633911133</v>
      </c>
      <c r="R99">
        <v>3.0544126033782959</v>
      </c>
      <c r="S99">
        <v>3.1094703674316406</v>
      </c>
      <c r="T99">
        <v>3.2139441967010498</v>
      </c>
      <c r="U99">
        <v>3.3267076015472412</v>
      </c>
      <c r="V99">
        <v>3.5220205783843994</v>
      </c>
      <c r="W99">
        <v>3.6392147541046143</v>
      </c>
      <c r="X99">
        <v>4.0628275871276855</v>
      </c>
      <c r="Y99">
        <v>4.3314013481140137</v>
      </c>
      <c r="Z99">
        <v>4.4751276969909668</v>
      </c>
      <c r="AA99">
        <v>4.6648073196411133</v>
      </c>
      <c r="AB99">
        <v>5.2233066558837891</v>
      </c>
      <c r="AC99">
        <v>5.1759181022644043</v>
      </c>
      <c r="AD99">
        <v>4.6837286949157715</v>
      </c>
      <c r="AE99">
        <v>4.1777749061584473</v>
      </c>
      <c r="AF99">
        <v>3.5634491443634033</v>
      </c>
      <c r="AG99">
        <v>-0.6848176121711731</v>
      </c>
      <c r="AH99">
        <v>-0.7309531569480896</v>
      </c>
      <c r="AI99">
        <v>-0.78159165382385254</v>
      </c>
      <c r="AJ99">
        <v>-0.84973722696304321</v>
      </c>
      <c r="AK99">
        <v>-0.82364308834075928</v>
      </c>
      <c r="AL99">
        <v>-0.71850234270095825</v>
      </c>
      <c r="AM99">
        <v>-0.46995365619659424</v>
      </c>
      <c r="AN99">
        <v>-0.86858433485031128</v>
      </c>
      <c r="AO99">
        <v>-9.2697687447071075E-2</v>
      </c>
      <c r="AP99">
        <v>-7.8074418008327484E-2</v>
      </c>
      <c r="AQ99">
        <v>-2.0019760355353355E-2</v>
      </c>
      <c r="AR99">
        <v>1.2374722398817539E-2</v>
      </c>
      <c r="AS99">
        <v>3.9503570646047592E-2</v>
      </c>
      <c r="AT99">
        <v>4.0371309965848923E-2</v>
      </c>
      <c r="AU99">
        <v>0.16512377560138702</v>
      </c>
      <c r="AV99">
        <v>0.51845812797546387</v>
      </c>
      <c r="AW99">
        <v>0.54295384883880615</v>
      </c>
      <c r="AX99">
        <v>0.44020149111747742</v>
      </c>
      <c r="AY99">
        <v>0.29529353976249695</v>
      </c>
      <c r="AZ99">
        <v>0.54709607362747192</v>
      </c>
      <c r="BA99">
        <v>-0.50394010543823242</v>
      </c>
      <c r="BB99">
        <v>-0.76104074716567993</v>
      </c>
      <c r="BC99">
        <v>-0.58181005716323853</v>
      </c>
      <c r="BD99">
        <v>-0.57741731405258179</v>
      </c>
      <c r="BE99">
        <v>-0.60400265455245972</v>
      </c>
      <c r="BF99">
        <v>-0.65265148878097534</v>
      </c>
      <c r="BG99">
        <v>-0.705047607421875</v>
      </c>
      <c r="BH99">
        <v>-0.77391993999481201</v>
      </c>
      <c r="BI99">
        <v>-0.74941271543502808</v>
      </c>
      <c r="BJ99">
        <v>-0.6423373818397522</v>
      </c>
      <c r="BK99">
        <v>-0.3898242712020874</v>
      </c>
      <c r="BL99">
        <v>-0.78817206621170044</v>
      </c>
      <c r="BM99">
        <v>-3.6111608147621155E-2</v>
      </c>
      <c r="BN99">
        <v>-1.8701434135437012E-2</v>
      </c>
      <c r="BO99">
        <v>4.2509615421295166E-2</v>
      </c>
      <c r="BP99">
        <v>7.9381033778190613E-2</v>
      </c>
      <c r="BQ99">
        <v>0.108283631503582</v>
      </c>
      <c r="BR99">
        <v>0.11342179030179977</v>
      </c>
      <c r="BS99">
        <v>0.23653599619865417</v>
      </c>
      <c r="BT99">
        <v>0.59326690435409546</v>
      </c>
      <c r="BU99">
        <v>0.6228870153427124</v>
      </c>
      <c r="BV99">
        <v>0.5232236385345459</v>
      </c>
      <c r="BW99">
        <v>0.37980258464813232</v>
      </c>
      <c r="BX99">
        <v>0.63466107845306396</v>
      </c>
      <c r="BY99">
        <v>-0.4065241813659668</v>
      </c>
      <c r="BZ99">
        <v>-0.66441047191619873</v>
      </c>
      <c r="CA99">
        <v>-0.49056333303451538</v>
      </c>
      <c r="CB99">
        <v>-0.49020099639892578</v>
      </c>
      <c r="CC99">
        <v>-0.54803043603897095</v>
      </c>
      <c r="CD99">
        <v>-0.59841996431350708</v>
      </c>
      <c r="CE99">
        <v>-0.65203338861465454</v>
      </c>
      <c r="CF99">
        <v>-0.7214091420173645</v>
      </c>
      <c r="CG99">
        <v>-0.69800096750259399</v>
      </c>
      <c r="CH99">
        <v>-0.58958578109741211</v>
      </c>
      <c r="CI99">
        <v>-0.33432689309120178</v>
      </c>
      <c r="CJ99">
        <v>-0.73247873783111572</v>
      </c>
      <c r="CK99">
        <v>3.0797405634075403E-3</v>
      </c>
      <c r="CL99">
        <v>2.2420115768909454E-2</v>
      </c>
      <c r="CM99">
        <v>8.581726998090744E-2</v>
      </c>
      <c r="CN99">
        <v>0.12578940391540527</v>
      </c>
      <c r="CO99">
        <v>0.15592049062252045</v>
      </c>
      <c r="CP99">
        <v>0.16401633620262146</v>
      </c>
      <c r="CQ99">
        <v>0.28599587082862854</v>
      </c>
      <c r="CR99">
        <v>0.64507919549942017</v>
      </c>
      <c r="CS99">
        <v>0.67824852466583252</v>
      </c>
      <c r="CT99">
        <v>0.58072453737258911</v>
      </c>
      <c r="CU99">
        <v>0.43833330273628235</v>
      </c>
      <c r="CV99">
        <v>0.69530832767486572</v>
      </c>
      <c r="CW99">
        <v>-0.33905422687530518</v>
      </c>
      <c r="CX99">
        <v>-0.59748464822769165</v>
      </c>
      <c r="CY99">
        <v>-0.42736613750457764</v>
      </c>
      <c r="CZ99">
        <v>-0.42979523539543152</v>
      </c>
      <c r="DA99">
        <v>-0.49205821752548218</v>
      </c>
      <c r="DB99">
        <v>-0.54418843984603882</v>
      </c>
      <c r="DC99">
        <v>-0.59901916980743408</v>
      </c>
      <c r="DD99">
        <v>-0.66889834403991699</v>
      </c>
      <c r="DE99">
        <v>-0.64658921957015991</v>
      </c>
      <c r="DF99">
        <v>-0.53683418035507202</v>
      </c>
      <c r="DG99">
        <v>-0.27882951498031616</v>
      </c>
      <c r="DH99">
        <v>-0.67678540945053101</v>
      </c>
      <c r="DI99">
        <v>4.2271088808774948E-2</v>
      </c>
      <c r="DJ99">
        <v>6.354166567325592E-2</v>
      </c>
      <c r="DK99">
        <v>0.12912492454051971</v>
      </c>
      <c r="DL99">
        <v>0.17219777405261993</v>
      </c>
      <c r="DM99">
        <v>0.20355735719203949</v>
      </c>
      <c r="DN99">
        <v>0.21461087465286255</v>
      </c>
      <c r="DO99">
        <v>0.33545574545860291</v>
      </c>
      <c r="DP99">
        <v>0.69689148664474487</v>
      </c>
      <c r="DQ99">
        <v>0.73361003398895264</v>
      </c>
      <c r="DR99">
        <v>0.63822543621063232</v>
      </c>
      <c r="DS99">
        <v>0.49686402082443237</v>
      </c>
      <c r="DT99">
        <v>0.75595557689666748</v>
      </c>
      <c r="DU99">
        <v>-0.27158427238464355</v>
      </c>
      <c r="DV99">
        <v>-0.53055882453918457</v>
      </c>
      <c r="DW99">
        <v>-0.36416894197463989</v>
      </c>
      <c r="DX99">
        <v>-0.36938947439193726</v>
      </c>
      <c r="DY99">
        <v>-0.41124323010444641</v>
      </c>
      <c r="DZ99">
        <v>-0.46588674187660217</v>
      </c>
      <c r="EA99">
        <v>-0.52247512340545654</v>
      </c>
      <c r="EB99">
        <v>-0.59308105707168579</v>
      </c>
      <c r="EC99">
        <v>-0.57235884666442871</v>
      </c>
      <c r="ED99">
        <v>-0.46066921949386597</v>
      </c>
      <c r="EE99">
        <v>-0.19870014488697052</v>
      </c>
      <c r="EF99">
        <v>-0.59637314081192017</v>
      </c>
      <c r="EG99">
        <v>9.8857171833515167E-2</v>
      </c>
      <c r="EH99">
        <v>0.12291464954614639</v>
      </c>
      <c r="EI99">
        <v>0.19165429472923279</v>
      </c>
      <c r="EJ99">
        <v>0.23920407891273499</v>
      </c>
      <c r="EK99">
        <v>0.272337406873703</v>
      </c>
      <c r="EL99">
        <v>0.28766137361526489</v>
      </c>
      <c r="EM99">
        <v>0.40686795115470886</v>
      </c>
      <c r="EN99">
        <v>0.77170026302337646</v>
      </c>
      <c r="EO99">
        <v>0.81354320049285889</v>
      </c>
      <c r="EP99">
        <v>0.72124755382537842</v>
      </c>
      <c r="EQ99">
        <v>0.58137303590774536</v>
      </c>
      <c r="ER99">
        <v>0.84352058172225952</v>
      </c>
      <c r="ES99">
        <v>-0.17416833341121674</v>
      </c>
      <c r="ET99">
        <v>-0.43392857909202576</v>
      </c>
      <c r="EU99">
        <v>-0.27292218804359436</v>
      </c>
      <c r="EV99">
        <v>-0.28217318654060364</v>
      </c>
      <c r="EW99">
        <v>64.429183959960938</v>
      </c>
      <c r="EX99">
        <v>63.435127258300781</v>
      </c>
      <c r="EY99">
        <v>62.634677886962891</v>
      </c>
      <c r="EZ99">
        <v>62.009128570556641</v>
      </c>
      <c r="FA99">
        <v>61.129962921142578</v>
      </c>
      <c r="FB99">
        <v>60.256649017333984</v>
      </c>
      <c r="FC99">
        <v>60.077201843261719</v>
      </c>
      <c r="FD99">
        <v>61.261066436767578</v>
      </c>
      <c r="FE99">
        <v>66.304153442382813</v>
      </c>
      <c r="FF99">
        <v>71.447044372558594</v>
      </c>
      <c r="FG99">
        <v>75.068328857421875</v>
      </c>
      <c r="FH99">
        <v>78.738502502441406</v>
      </c>
      <c r="FI99">
        <v>81.486007690429688</v>
      </c>
      <c r="FJ99">
        <v>83.392410278320313</v>
      </c>
      <c r="FK99">
        <v>84.950271606445313</v>
      </c>
      <c r="FL99">
        <v>85.590927124023438</v>
      </c>
      <c r="FM99">
        <v>85.491592407226563</v>
      </c>
      <c r="FN99">
        <v>84.103363037109375</v>
      </c>
      <c r="FO99">
        <v>80.7275390625</v>
      </c>
      <c r="FP99">
        <v>74.406150817871094</v>
      </c>
      <c r="FQ99">
        <v>70.021087646484375</v>
      </c>
      <c r="FR99">
        <v>67.779342651367188</v>
      </c>
      <c r="FS99">
        <v>65.821395874023438</v>
      </c>
      <c r="FT99">
        <v>64.424949645996094</v>
      </c>
      <c r="FU99">
        <v>2.61122677475214E-2</v>
      </c>
      <c r="FV99">
        <v>5.2056878805160522E-2</v>
      </c>
      <c r="FW99">
        <v>2.8469711542129517E-2</v>
      </c>
      <c r="FX99">
        <v>211.19999694824219</v>
      </c>
      <c r="FY99">
        <v>1</v>
      </c>
      <c r="FZ99" s="28"/>
      <c r="GA99" s="28"/>
    </row>
    <row r="100" spans="1:183" x14ac:dyDescent="0.2">
      <c r="A100" t="s">
        <v>186</v>
      </c>
      <c r="B100" t="s">
        <v>236</v>
      </c>
      <c r="C100" t="s">
        <v>2</v>
      </c>
      <c r="D100" t="s">
        <v>202</v>
      </c>
      <c r="E100" t="s">
        <v>210</v>
      </c>
      <c r="F100" t="s">
        <v>185</v>
      </c>
      <c r="G100" t="s">
        <v>1</v>
      </c>
      <c r="H100">
        <v>1391</v>
      </c>
      <c r="I100">
        <v>0.94923204183578491</v>
      </c>
      <c r="J100">
        <v>0.91361361742019653</v>
      </c>
      <c r="K100">
        <v>0.86853015422821045</v>
      </c>
      <c r="L100">
        <v>0.80790001153945923</v>
      </c>
      <c r="M100">
        <v>0.73162186145782471</v>
      </c>
      <c r="N100">
        <v>0.86691749095916748</v>
      </c>
      <c r="O100">
        <v>1.1342713832855225</v>
      </c>
      <c r="P100">
        <v>1.1161619424819946</v>
      </c>
      <c r="Q100">
        <v>1.0627033710479736</v>
      </c>
      <c r="R100">
        <v>1.0158430337905884</v>
      </c>
      <c r="S100">
        <v>1.05710768699646</v>
      </c>
      <c r="T100">
        <v>1.1400097608566284</v>
      </c>
      <c r="U100">
        <v>1.1791884899139404</v>
      </c>
      <c r="V100">
        <v>1.1670254468917847</v>
      </c>
      <c r="W100">
        <v>1.325777530670166</v>
      </c>
      <c r="X100">
        <v>1.3776618242263794</v>
      </c>
      <c r="Y100">
        <v>1.4305485486984253</v>
      </c>
      <c r="Z100">
        <v>1.5086181163787842</v>
      </c>
      <c r="AA100">
        <v>1.565778374671936</v>
      </c>
      <c r="AB100">
        <v>1.6292343139648438</v>
      </c>
      <c r="AC100">
        <v>1.6278126239776611</v>
      </c>
      <c r="AD100">
        <v>1.4147920608520508</v>
      </c>
      <c r="AE100">
        <v>1.2047644853591919</v>
      </c>
      <c r="AF100">
        <v>1.0658538341522217</v>
      </c>
      <c r="AG100">
        <v>-0.37313607335090637</v>
      </c>
      <c r="AH100">
        <v>-0.35917448997497559</v>
      </c>
      <c r="AI100">
        <v>-0.39506855607032776</v>
      </c>
      <c r="AJ100">
        <v>-0.41184923052787781</v>
      </c>
      <c r="AK100">
        <v>-0.47675740718841553</v>
      </c>
      <c r="AL100">
        <v>-0.46421343088150024</v>
      </c>
      <c r="AM100">
        <v>-0.2522219717502594</v>
      </c>
      <c r="AN100">
        <v>-0.25870782136917114</v>
      </c>
      <c r="AO100">
        <v>-0.18625350296497345</v>
      </c>
      <c r="AP100">
        <v>-0.19822646677494049</v>
      </c>
      <c r="AQ100">
        <v>-0.1060183197259903</v>
      </c>
      <c r="AR100">
        <v>-7.310178130865097E-2</v>
      </c>
      <c r="AS100">
        <v>-3.630216047167778E-2</v>
      </c>
      <c r="AT100">
        <v>-0.16012550890445709</v>
      </c>
      <c r="AU100">
        <v>-2.6732629165053368E-2</v>
      </c>
      <c r="AV100">
        <v>-2.7565606869757175E-3</v>
      </c>
      <c r="AW100">
        <v>-8.070923388004303E-2</v>
      </c>
      <c r="AX100">
        <v>-0.14872564375400543</v>
      </c>
      <c r="AY100">
        <v>-0.24638377130031586</v>
      </c>
      <c r="AZ100">
        <v>-0.27008479833602905</v>
      </c>
      <c r="BA100">
        <v>-0.41444787383079529</v>
      </c>
      <c r="BB100">
        <v>-0.45825833082199097</v>
      </c>
      <c r="BC100">
        <v>-0.41028192639350891</v>
      </c>
      <c r="BD100">
        <v>-0.36120370030403137</v>
      </c>
      <c r="BE100">
        <v>-0.34025341272354126</v>
      </c>
      <c r="BF100">
        <v>-0.32772892713546753</v>
      </c>
      <c r="BG100">
        <v>-0.36434417963027954</v>
      </c>
      <c r="BH100">
        <v>-0.38163304328918457</v>
      </c>
      <c r="BI100">
        <v>-0.4462275505065918</v>
      </c>
      <c r="BJ100">
        <v>-0.43292999267578125</v>
      </c>
      <c r="BK100">
        <v>-0.22094237804412842</v>
      </c>
      <c r="BL100">
        <v>-0.23002555966377258</v>
      </c>
      <c r="BM100">
        <v>-0.16156530380249023</v>
      </c>
      <c r="BN100">
        <v>-0.17152774333953857</v>
      </c>
      <c r="BO100">
        <v>-7.8592978417873383E-2</v>
      </c>
      <c r="BP100">
        <v>-4.3889142572879791E-2</v>
      </c>
      <c r="BQ100">
        <v>-6.5639805980026722E-3</v>
      </c>
      <c r="BR100">
        <v>-0.12797996401786804</v>
      </c>
      <c r="BS100">
        <v>5.3603611886501312E-3</v>
      </c>
      <c r="BT100">
        <v>2.956000342965126E-2</v>
      </c>
      <c r="BU100">
        <v>-4.5099902898073196E-2</v>
      </c>
      <c r="BV100">
        <v>-0.11132682859897614</v>
      </c>
      <c r="BW100">
        <v>-0.20713059604167938</v>
      </c>
      <c r="BX100">
        <v>-0.22944565117359161</v>
      </c>
      <c r="BY100">
        <v>-0.37353366613388062</v>
      </c>
      <c r="BZ100">
        <v>-0.41790375113487244</v>
      </c>
      <c r="CA100">
        <v>-0.37320965528488159</v>
      </c>
      <c r="CB100">
        <v>-0.32588106393814087</v>
      </c>
      <c r="CC100">
        <v>-0.31747898459434509</v>
      </c>
      <c r="CD100">
        <v>-0.30594983696937561</v>
      </c>
      <c r="CE100">
        <v>-0.3430645763874054</v>
      </c>
      <c r="CF100">
        <v>-0.36070540547370911</v>
      </c>
      <c r="CG100">
        <v>-0.42508268356323242</v>
      </c>
      <c r="CH100">
        <v>-0.41126319766044617</v>
      </c>
      <c r="CI100">
        <v>-0.19927822053432465</v>
      </c>
      <c r="CJ100">
        <v>-0.21016030013561249</v>
      </c>
      <c r="CK100">
        <v>-0.1444663405418396</v>
      </c>
      <c r="CL100">
        <v>-0.15303629636764526</v>
      </c>
      <c r="CM100">
        <v>-5.9598278254270554E-2</v>
      </c>
      <c r="CN100">
        <v>-2.3656558245420456E-2</v>
      </c>
      <c r="CO100">
        <v>1.4032592065632343E-2</v>
      </c>
      <c r="CP100">
        <v>-0.10571605712175369</v>
      </c>
      <c r="CQ100">
        <v>2.7587868273258209E-2</v>
      </c>
      <c r="CR100">
        <v>5.1942355930805206E-2</v>
      </c>
      <c r="CS100">
        <v>-2.043699286878109E-2</v>
      </c>
      <c r="CT100">
        <v>-8.5424520075321198E-2</v>
      </c>
      <c r="CU100">
        <v>-0.17994397878646851</v>
      </c>
      <c r="CV100">
        <v>-0.20129908621311188</v>
      </c>
      <c r="CW100">
        <v>-0.34519660472869873</v>
      </c>
      <c r="CX100">
        <v>-0.38995426893234253</v>
      </c>
      <c r="CY100">
        <v>-0.34753349423408508</v>
      </c>
      <c r="CZ100">
        <v>-0.30141672492027283</v>
      </c>
      <c r="DA100">
        <v>-0.29470455646514893</v>
      </c>
      <c r="DB100">
        <v>-0.28417074680328369</v>
      </c>
      <c r="DC100">
        <v>-0.32178497314453125</v>
      </c>
      <c r="DD100">
        <v>-0.33977776765823364</v>
      </c>
      <c r="DE100">
        <v>-0.40393781661987305</v>
      </c>
      <c r="DF100">
        <v>-0.38959640264511108</v>
      </c>
      <c r="DG100">
        <v>-0.17761406302452087</v>
      </c>
      <c r="DH100">
        <v>-0.19029504060745239</v>
      </c>
      <c r="DI100">
        <v>-0.12736737728118896</v>
      </c>
      <c r="DJ100">
        <v>-0.13454484939575195</v>
      </c>
      <c r="DK100">
        <v>-4.0603574365377426E-2</v>
      </c>
      <c r="DL100">
        <v>-3.4239732194691896E-3</v>
      </c>
      <c r="DM100">
        <v>3.4629166126251221E-2</v>
      </c>
      <c r="DN100">
        <v>-8.3452150225639343E-2</v>
      </c>
      <c r="DO100">
        <v>4.9815375357866287E-2</v>
      </c>
      <c r="DP100">
        <v>7.4324712157249451E-2</v>
      </c>
      <c r="DQ100">
        <v>4.2259185574948788E-3</v>
      </c>
      <c r="DR100">
        <v>-5.952221155166626E-2</v>
      </c>
      <c r="DS100">
        <v>-0.15275736153125763</v>
      </c>
      <c r="DT100">
        <v>-0.17315252125263214</v>
      </c>
      <c r="DU100">
        <v>-0.31685954332351685</v>
      </c>
      <c r="DV100">
        <v>-0.36200478672981262</v>
      </c>
      <c r="DW100">
        <v>-0.32185733318328857</v>
      </c>
      <c r="DX100">
        <v>-0.27695238590240479</v>
      </c>
      <c r="DY100">
        <v>-0.26182189583778381</v>
      </c>
      <c r="DZ100">
        <v>-0.25272518396377563</v>
      </c>
      <c r="EA100">
        <v>-0.29106059670448303</v>
      </c>
      <c r="EB100">
        <v>-0.30956158041954041</v>
      </c>
      <c r="EC100">
        <v>-0.37340795993804932</v>
      </c>
      <c r="ED100">
        <v>-0.35831296443939209</v>
      </c>
      <c r="EE100">
        <v>-0.1463344544172287</v>
      </c>
      <c r="EF100">
        <v>-0.16161276400089264</v>
      </c>
      <c r="EG100">
        <v>-0.10267918556928635</v>
      </c>
      <c r="EH100">
        <v>-0.10784612596035004</v>
      </c>
      <c r="EI100">
        <v>-1.317824050784111E-2</v>
      </c>
      <c r="EJ100">
        <v>2.5788666680455208E-2</v>
      </c>
      <c r="EK100">
        <v>6.4367346465587616E-2</v>
      </c>
      <c r="EL100">
        <v>-5.1306601613759995E-2</v>
      </c>
      <c r="EM100">
        <v>8.1908367574214935E-2</v>
      </c>
      <c r="EN100">
        <v>0.10664127022027969</v>
      </c>
      <c r="EO100">
        <v>3.9835244417190552E-2</v>
      </c>
      <c r="EP100">
        <v>-2.2123390808701515E-2</v>
      </c>
      <c r="EQ100">
        <v>-0.11350418627262115</v>
      </c>
      <c r="ER100">
        <v>-0.13251335918903351</v>
      </c>
      <c r="ES100">
        <v>-0.27594533562660217</v>
      </c>
      <c r="ET100">
        <v>-0.32165020704269409</v>
      </c>
      <c r="EU100">
        <v>-0.28478506207466125</v>
      </c>
      <c r="EV100">
        <v>-0.24162974953651428</v>
      </c>
      <c r="EW100">
        <v>67.822792053222656</v>
      </c>
      <c r="EX100">
        <v>66.691429138183594</v>
      </c>
      <c r="EY100">
        <v>65.536445617675781</v>
      </c>
      <c r="EZ100">
        <v>64.651924133300781</v>
      </c>
      <c r="FA100">
        <v>63.744987487792969</v>
      </c>
      <c r="FB100">
        <v>62.959468841552734</v>
      </c>
      <c r="FC100">
        <v>62.641841888427734</v>
      </c>
      <c r="FD100">
        <v>63.385219573974609</v>
      </c>
      <c r="FE100">
        <v>66.573104858398438</v>
      </c>
      <c r="FF100">
        <v>71.315177917480469</v>
      </c>
      <c r="FG100">
        <v>75.575279235839844</v>
      </c>
      <c r="FH100">
        <v>78.71160888671875</v>
      </c>
      <c r="FI100">
        <v>81.90087890625</v>
      </c>
      <c r="FJ100">
        <v>83.940223693847656</v>
      </c>
      <c r="FK100">
        <v>85.546798706054688</v>
      </c>
      <c r="FL100">
        <v>86.271781921386719</v>
      </c>
      <c r="FM100">
        <v>86.098548889160156</v>
      </c>
      <c r="FN100">
        <v>84.840782165527344</v>
      </c>
      <c r="FO100">
        <v>81.514266967773438</v>
      </c>
      <c r="FP100">
        <v>77.324783325195313</v>
      </c>
      <c r="FQ100">
        <v>73.69903564453125</v>
      </c>
      <c r="FR100">
        <v>71.229621887207031</v>
      </c>
      <c r="FS100">
        <v>69.612380981445313</v>
      </c>
      <c r="FT100">
        <v>68.191093444824219</v>
      </c>
      <c r="FU100">
        <v>1.1319933459162712E-2</v>
      </c>
      <c r="FV100">
        <v>2.4367695674300194E-2</v>
      </c>
      <c r="FW100">
        <v>1.2046393938362598E-2</v>
      </c>
      <c r="FX100">
        <v>143.25</v>
      </c>
      <c r="FY100">
        <v>1</v>
      </c>
      <c r="FZ100" s="28"/>
      <c r="GA100" s="28"/>
    </row>
    <row r="101" spans="1:183" x14ac:dyDescent="0.2">
      <c r="A101" t="s">
        <v>186</v>
      </c>
      <c r="B101" t="s">
        <v>236</v>
      </c>
      <c r="C101" t="s">
        <v>2</v>
      </c>
      <c r="D101" t="s">
        <v>202</v>
      </c>
      <c r="E101" t="s">
        <v>241</v>
      </c>
      <c r="F101" t="s">
        <v>1</v>
      </c>
      <c r="G101" t="s">
        <v>198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0</v>
      </c>
      <c r="AJ101">
        <v>0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  <c r="AS101">
        <v>0</v>
      </c>
      <c r="AT101">
        <v>0</v>
      </c>
      <c r="AU101">
        <v>0</v>
      </c>
      <c r="AV101">
        <v>0</v>
      </c>
      <c r="AW101">
        <v>0</v>
      </c>
      <c r="AX101">
        <v>0</v>
      </c>
      <c r="AY101">
        <v>0</v>
      </c>
      <c r="AZ101">
        <v>0</v>
      </c>
      <c r="BA101">
        <v>0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BX101">
        <v>0</v>
      </c>
      <c r="BY101">
        <v>0</v>
      </c>
      <c r="BZ101">
        <v>0</v>
      </c>
      <c r="CA101">
        <v>0</v>
      </c>
      <c r="CB101">
        <v>0</v>
      </c>
      <c r="CC101">
        <v>0</v>
      </c>
      <c r="CD101">
        <v>0</v>
      </c>
      <c r="CE101">
        <v>0</v>
      </c>
      <c r="CF101">
        <v>0</v>
      </c>
      <c r="CG101">
        <v>0</v>
      </c>
      <c r="CH101">
        <v>0</v>
      </c>
      <c r="CI101">
        <v>0</v>
      </c>
      <c r="CJ101">
        <v>0</v>
      </c>
      <c r="CK101">
        <v>0</v>
      </c>
      <c r="CL101">
        <v>0</v>
      </c>
      <c r="CM101">
        <v>0</v>
      </c>
      <c r="CN101">
        <v>0</v>
      </c>
      <c r="CO101">
        <v>0</v>
      </c>
      <c r="CP101">
        <v>0</v>
      </c>
      <c r="CQ101">
        <v>0</v>
      </c>
      <c r="CR101">
        <v>0</v>
      </c>
      <c r="CS101">
        <v>0</v>
      </c>
      <c r="CT101">
        <v>0</v>
      </c>
      <c r="CU101">
        <v>0</v>
      </c>
      <c r="CV101">
        <v>0</v>
      </c>
      <c r="CW101">
        <v>0</v>
      </c>
      <c r="CX101">
        <v>0</v>
      </c>
      <c r="CY101">
        <v>0</v>
      </c>
      <c r="CZ101">
        <v>0</v>
      </c>
      <c r="DA101">
        <v>0</v>
      </c>
      <c r="DB101">
        <v>0</v>
      </c>
      <c r="DC101">
        <v>0</v>
      </c>
      <c r="DD101">
        <v>0</v>
      </c>
      <c r="DE101">
        <v>0</v>
      </c>
      <c r="DF101">
        <v>0</v>
      </c>
      <c r="DG101">
        <v>0</v>
      </c>
      <c r="DH101">
        <v>0</v>
      </c>
      <c r="DI101">
        <v>0</v>
      </c>
      <c r="DJ101">
        <v>0</v>
      </c>
      <c r="DK101">
        <v>0</v>
      </c>
      <c r="DL101">
        <v>0</v>
      </c>
      <c r="DM101">
        <v>0</v>
      </c>
      <c r="DN101">
        <v>0</v>
      </c>
      <c r="DO101">
        <v>0</v>
      </c>
      <c r="DP101">
        <v>0</v>
      </c>
      <c r="DQ101">
        <v>0</v>
      </c>
      <c r="DR101">
        <v>0</v>
      </c>
      <c r="DS101">
        <v>0</v>
      </c>
      <c r="DT101">
        <v>0</v>
      </c>
      <c r="DU101">
        <v>0</v>
      </c>
      <c r="DV101">
        <v>0</v>
      </c>
      <c r="DW101">
        <v>0</v>
      </c>
      <c r="DX101">
        <v>0</v>
      </c>
      <c r="DY101">
        <v>0</v>
      </c>
      <c r="DZ101">
        <v>0</v>
      </c>
      <c r="EA101">
        <v>0</v>
      </c>
      <c r="EB101">
        <v>0</v>
      </c>
      <c r="EC101">
        <v>0</v>
      </c>
      <c r="ED101">
        <v>0</v>
      </c>
      <c r="EE101">
        <v>0</v>
      </c>
      <c r="EF101">
        <v>0</v>
      </c>
      <c r="EG101">
        <v>0</v>
      </c>
      <c r="EH101">
        <v>0</v>
      </c>
      <c r="EI101">
        <v>0</v>
      </c>
      <c r="EJ101">
        <v>0</v>
      </c>
      <c r="EK101">
        <v>0</v>
      </c>
      <c r="EL101">
        <v>0</v>
      </c>
      <c r="EM101">
        <v>0</v>
      </c>
      <c r="EN101">
        <v>0</v>
      </c>
      <c r="EO101">
        <v>0</v>
      </c>
      <c r="EP101">
        <v>0</v>
      </c>
      <c r="EQ101">
        <v>0</v>
      </c>
      <c r="ER101">
        <v>0</v>
      </c>
      <c r="ES101">
        <v>0</v>
      </c>
      <c r="ET101">
        <v>0</v>
      </c>
      <c r="EU101">
        <v>0</v>
      </c>
      <c r="EV101">
        <v>0</v>
      </c>
      <c r="EW101">
        <v>0</v>
      </c>
      <c r="EX101">
        <v>0</v>
      </c>
      <c r="EY101">
        <v>0</v>
      </c>
      <c r="EZ101">
        <v>0</v>
      </c>
      <c r="FA101">
        <v>0</v>
      </c>
      <c r="FB101">
        <v>0</v>
      </c>
      <c r="FC101">
        <v>0</v>
      </c>
      <c r="FD101">
        <v>0</v>
      </c>
      <c r="FE101">
        <v>0</v>
      </c>
      <c r="FF101">
        <v>0</v>
      </c>
      <c r="FG101">
        <v>0</v>
      </c>
      <c r="FH101">
        <v>0</v>
      </c>
      <c r="FI101">
        <v>0</v>
      </c>
      <c r="FJ101">
        <v>0</v>
      </c>
      <c r="FK101">
        <v>0</v>
      </c>
      <c r="FL101">
        <v>0</v>
      </c>
      <c r="FM101">
        <v>0</v>
      </c>
      <c r="FN101">
        <v>0</v>
      </c>
      <c r="FO101">
        <v>0</v>
      </c>
      <c r="FP101">
        <v>0</v>
      </c>
      <c r="FQ101">
        <v>0</v>
      </c>
      <c r="FR101">
        <v>0</v>
      </c>
      <c r="FS101">
        <v>0</v>
      </c>
      <c r="FT101">
        <v>0</v>
      </c>
      <c r="FU101">
        <v>0</v>
      </c>
      <c r="FV101">
        <v>0</v>
      </c>
      <c r="FW101">
        <v>0</v>
      </c>
      <c r="FX101">
        <v>54.256942749023438</v>
      </c>
      <c r="FY101">
        <v>0</v>
      </c>
      <c r="FZ101" s="28"/>
      <c r="GA101" s="28"/>
    </row>
    <row r="102" spans="1:183" x14ac:dyDescent="0.2">
      <c r="A102" t="s">
        <v>186</v>
      </c>
      <c r="B102" t="s">
        <v>236</v>
      </c>
      <c r="C102" t="s">
        <v>2</v>
      </c>
      <c r="D102" t="s">
        <v>202</v>
      </c>
      <c r="E102" t="s">
        <v>241</v>
      </c>
      <c r="F102" t="s">
        <v>1</v>
      </c>
      <c r="G102" t="s">
        <v>200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0</v>
      </c>
      <c r="AJ102">
        <v>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  <c r="AS102">
        <v>0</v>
      </c>
      <c r="AT102">
        <v>0</v>
      </c>
      <c r="AU102">
        <v>0</v>
      </c>
      <c r="AV102">
        <v>0</v>
      </c>
      <c r="AW102">
        <v>0</v>
      </c>
      <c r="AX102">
        <v>0</v>
      </c>
      <c r="AY102">
        <v>0</v>
      </c>
      <c r="AZ102">
        <v>0</v>
      </c>
      <c r="BA102">
        <v>0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BX102">
        <v>0</v>
      </c>
      <c r="BY102">
        <v>0</v>
      </c>
      <c r="BZ102">
        <v>0</v>
      </c>
      <c r="CA102">
        <v>0</v>
      </c>
      <c r="CB102">
        <v>0</v>
      </c>
      <c r="CC102">
        <v>0</v>
      </c>
      <c r="CD102">
        <v>0</v>
      </c>
      <c r="CE102">
        <v>0</v>
      </c>
      <c r="CF102">
        <v>0</v>
      </c>
      <c r="CG102">
        <v>0</v>
      </c>
      <c r="CH102">
        <v>0</v>
      </c>
      <c r="CI102">
        <v>0</v>
      </c>
      <c r="CJ102">
        <v>0</v>
      </c>
      <c r="CK102">
        <v>0</v>
      </c>
      <c r="CL102">
        <v>0</v>
      </c>
      <c r="CM102">
        <v>0</v>
      </c>
      <c r="CN102">
        <v>0</v>
      </c>
      <c r="CO102">
        <v>0</v>
      </c>
      <c r="CP102">
        <v>0</v>
      </c>
      <c r="CQ102">
        <v>0</v>
      </c>
      <c r="CR102">
        <v>0</v>
      </c>
      <c r="CS102">
        <v>0</v>
      </c>
      <c r="CT102">
        <v>0</v>
      </c>
      <c r="CU102">
        <v>0</v>
      </c>
      <c r="CV102">
        <v>0</v>
      </c>
      <c r="CW102">
        <v>0</v>
      </c>
      <c r="CX102">
        <v>0</v>
      </c>
      <c r="CY102">
        <v>0</v>
      </c>
      <c r="CZ102">
        <v>0</v>
      </c>
      <c r="DA102">
        <v>0</v>
      </c>
      <c r="DB102">
        <v>0</v>
      </c>
      <c r="DC102">
        <v>0</v>
      </c>
      <c r="DD102">
        <v>0</v>
      </c>
      <c r="DE102">
        <v>0</v>
      </c>
      <c r="DF102">
        <v>0</v>
      </c>
      <c r="DG102">
        <v>0</v>
      </c>
      <c r="DH102">
        <v>0</v>
      </c>
      <c r="DI102">
        <v>0</v>
      </c>
      <c r="DJ102">
        <v>0</v>
      </c>
      <c r="DK102">
        <v>0</v>
      </c>
      <c r="DL102">
        <v>0</v>
      </c>
      <c r="DM102">
        <v>0</v>
      </c>
      <c r="DN102">
        <v>0</v>
      </c>
      <c r="DO102">
        <v>0</v>
      </c>
      <c r="DP102">
        <v>0</v>
      </c>
      <c r="DQ102">
        <v>0</v>
      </c>
      <c r="DR102">
        <v>0</v>
      </c>
      <c r="DS102">
        <v>0</v>
      </c>
      <c r="DT102">
        <v>0</v>
      </c>
      <c r="DU102">
        <v>0</v>
      </c>
      <c r="DV102">
        <v>0</v>
      </c>
      <c r="DW102">
        <v>0</v>
      </c>
      <c r="DX102">
        <v>0</v>
      </c>
      <c r="DY102">
        <v>0</v>
      </c>
      <c r="DZ102">
        <v>0</v>
      </c>
      <c r="EA102">
        <v>0</v>
      </c>
      <c r="EB102">
        <v>0</v>
      </c>
      <c r="EC102">
        <v>0</v>
      </c>
      <c r="ED102">
        <v>0</v>
      </c>
      <c r="EE102">
        <v>0</v>
      </c>
      <c r="EF102">
        <v>0</v>
      </c>
      <c r="EG102">
        <v>0</v>
      </c>
      <c r="EH102">
        <v>0</v>
      </c>
      <c r="EI102">
        <v>0</v>
      </c>
      <c r="EJ102">
        <v>0</v>
      </c>
      <c r="EK102">
        <v>0</v>
      </c>
      <c r="EL102">
        <v>0</v>
      </c>
      <c r="EM102">
        <v>0</v>
      </c>
      <c r="EN102">
        <v>0</v>
      </c>
      <c r="EO102">
        <v>0</v>
      </c>
      <c r="EP102">
        <v>0</v>
      </c>
      <c r="EQ102">
        <v>0</v>
      </c>
      <c r="ER102">
        <v>0</v>
      </c>
      <c r="ES102">
        <v>0</v>
      </c>
      <c r="ET102">
        <v>0</v>
      </c>
      <c r="EU102">
        <v>0</v>
      </c>
      <c r="EV102">
        <v>0</v>
      </c>
      <c r="EW102">
        <v>0</v>
      </c>
      <c r="EX102">
        <v>0</v>
      </c>
      <c r="EY102">
        <v>0</v>
      </c>
      <c r="EZ102">
        <v>0</v>
      </c>
      <c r="FA102">
        <v>0</v>
      </c>
      <c r="FB102">
        <v>0</v>
      </c>
      <c r="FC102">
        <v>0</v>
      </c>
      <c r="FD102">
        <v>0</v>
      </c>
      <c r="FE102">
        <v>0</v>
      </c>
      <c r="FF102">
        <v>0</v>
      </c>
      <c r="FG102">
        <v>0</v>
      </c>
      <c r="FH102">
        <v>0</v>
      </c>
      <c r="FI102">
        <v>0</v>
      </c>
      <c r="FJ102">
        <v>0</v>
      </c>
      <c r="FK102">
        <v>0</v>
      </c>
      <c r="FL102">
        <v>0</v>
      </c>
      <c r="FM102">
        <v>0</v>
      </c>
      <c r="FN102">
        <v>0</v>
      </c>
      <c r="FO102">
        <v>0</v>
      </c>
      <c r="FP102">
        <v>0</v>
      </c>
      <c r="FQ102">
        <v>0</v>
      </c>
      <c r="FR102">
        <v>0</v>
      </c>
      <c r="FS102">
        <v>0</v>
      </c>
      <c r="FT102">
        <v>0</v>
      </c>
      <c r="FU102">
        <v>0</v>
      </c>
      <c r="FV102">
        <v>0</v>
      </c>
      <c r="FW102">
        <v>0</v>
      </c>
      <c r="FX102">
        <v>20.990720748901367</v>
      </c>
      <c r="FY102">
        <v>0</v>
      </c>
      <c r="FZ102" s="28"/>
      <c r="GA102" s="28"/>
    </row>
    <row r="103" spans="1:183" x14ac:dyDescent="0.2">
      <c r="A103" t="s">
        <v>186</v>
      </c>
      <c r="B103" t="s">
        <v>236</v>
      </c>
      <c r="C103" t="s">
        <v>2</v>
      </c>
      <c r="D103" t="s">
        <v>202</v>
      </c>
      <c r="E103" t="s">
        <v>241</v>
      </c>
      <c r="F103" t="s">
        <v>1</v>
      </c>
      <c r="G103" t="s">
        <v>1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  <c r="AI103">
        <v>0</v>
      </c>
      <c r="AJ103">
        <v>0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  <c r="AS103">
        <v>0</v>
      </c>
      <c r="AT103">
        <v>0</v>
      </c>
      <c r="AU103">
        <v>0</v>
      </c>
      <c r="AV103">
        <v>0</v>
      </c>
      <c r="AW103">
        <v>0</v>
      </c>
      <c r="AX103">
        <v>0</v>
      </c>
      <c r="AY103">
        <v>0</v>
      </c>
      <c r="AZ103">
        <v>0</v>
      </c>
      <c r="BA103">
        <v>0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BX103">
        <v>0</v>
      </c>
      <c r="BY103">
        <v>0</v>
      </c>
      <c r="BZ103">
        <v>0</v>
      </c>
      <c r="CA103">
        <v>0</v>
      </c>
      <c r="CB103">
        <v>0</v>
      </c>
      <c r="CC103">
        <v>0</v>
      </c>
      <c r="CD103">
        <v>0</v>
      </c>
      <c r="CE103">
        <v>0</v>
      </c>
      <c r="CF103">
        <v>0</v>
      </c>
      <c r="CG103">
        <v>0</v>
      </c>
      <c r="CH103">
        <v>0</v>
      </c>
      <c r="CI103">
        <v>0</v>
      </c>
      <c r="CJ103">
        <v>0</v>
      </c>
      <c r="CK103">
        <v>0</v>
      </c>
      <c r="CL103">
        <v>0</v>
      </c>
      <c r="CM103">
        <v>0</v>
      </c>
      <c r="CN103">
        <v>0</v>
      </c>
      <c r="CO103">
        <v>0</v>
      </c>
      <c r="CP103">
        <v>0</v>
      </c>
      <c r="CQ103">
        <v>0</v>
      </c>
      <c r="CR103">
        <v>0</v>
      </c>
      <c r="CS103">
        <v>0</v>
      </c>
      <c r="CT103">
        <v>0</v>
      </c>
      <c r="CU103">
        <v>0</v>
      </c>
      <c r="CV103">
        <v>0</v>
      </c>
      <c r="CW103">
        <v>0</v>
      </c>
      <c r="CX103">
        <v>0</v>
      </c>
      <c r="CY103">
        <v>0</v>
      </c>
      <c r="CZ103">
        <v>0</v>
      </c>
      <c r="DA103">
        <v>0</v>
      </c>
      <c r="DB103">
        <v>0</v>
      </c>
      <c r="DC103">
        <v>0</v>
      </c>
      <c r="DD103">
        <v>0</v>
      </c>
      <c r="DE103">
        <v>0</v>
      </c>
      <c r="DF103">
        <v>0</v>
      </c>
      <c r="DG103">
        <v>0</v>
      </c>
      <c r="DH103">
        <v>0</v>
      </c>
      <c r="DI103">
        <v>0</v>
      </c>
      <c r="DJ103">
        <v>0</v>
      </c>
      <c r="DK103">
        <v>0</v>
      </c>
      <c r="DL103">
        <v>0</v>
      </c>
      <c r="DM103">
        <v>0</v>
      </c>
      <c r="DN103">
        <v>0</v>
      </c>
      <c r="DO103">
        <v>0</v>
      </c>
      <c r="DP103">
        <v>0</v>
      </c>
      <c r="DQ103">
        <v>0</v>
      </c>
      <c r="DR103">
        <v>0</v>
      </c>
      <c r="DS103">
        <v>0</v>
      </c>
      <c r="DT103">
        <v>0</v>
      </c>
      <c r="DU103">
        <v>0</v>
      </c>
      <c r="DV103">
        <v>0</v>
      </c>
      <c r="DW103">
        <v>0</v>
      </c>
      <c r="DX103">
        <v>0</v>
      </c>
      <c r="DY103">
        <v>0</v>
      </c>
      <c r="DZ103">
        <v>0</v>
      </c>
      <c r="EA103">
        <v>0</v>
      </c>
      <c r="EB103">
        <v>0</v>
      </c>
      <c r="EC103">
        <v>0</v>
      </c>
      <c r="ED103">
        <v>0</v>
      </c>
      <c r="EE103">
        <v>0</v>
      </c>
      <c r="EF103">
        <v>0</v>
      </c>
      <c r="EG103">
        <v>0</v>
      </c>
      <c r="EH103">
        <v>0</v>
      </c>
      <c r="EI103">
        <v>0</v>
      </c>
      <c r="EJ103">
        <v>0</v>
      </c>
      <c r="EK103">
        <v>0</v>
      </c>
      <c r="EL103">
        <v>0</v>
      </c>
      <c r="EM103">
        <v>0</v>
      </c>
      <c r="EN103">
        <v>0</v>
      </c>
      <c r="EO103">
        <v>0</v>
      </c>
      <c r="EP103">
        <v>0</v>
      </c>
      <c r="EQ103">
        <v>0</v>
      </c>
      <c r="ER103">
        <v>0</v>
      </c>
      <c r="ES103">
        <v>0</v>
      </c>
      <c r="ET103">
        <v>0</v>
      </c>
      <c r="EU103">
        <v>0</v>
      </c>
      <c r="EV103">
        <v>0</v>
      </c>
      <c r="EW103">
        <v>0</v>
      </c>
      <c r="EX103">
        <v>0</v>
      </c>
      <c r="EY103">
        <v>0</v>
      </c>
      <c r="EZ103">
        <v>0</v>
      </c>
      <c r="FA103">
        <v>0</v>
      </c>
      <c r="FB103">
        <v>0</v>
      </c>
      <c r="FC103">
        <v>0</v>
      </c>
      <c r="FD103">
        <v>0</v>
      </c>
      <c r="FE103">
        <v>0</v>
      </c>
      <c r="FF103">
        <v>0</v>
      </c>
      <c r="FG103">
        <v>0</v>
      </c>
      <c r="FH103">
        <v>0</v>
      </c>
      <c r="FI103">
        <v>0</v>
      </c>
      <c r="FJ103">
        <v>0</v>
      </c>
      <c r="FK103">
        <v>0</v>
      </c>
      <c r="FL103">
        <v>0</v>
      </c>
      <c r="FM103">
        <v>0</v>
      </c>
      <c r="FN103">
        <v>0</v>
      </c>
      <c r="FO103">
        <v>0</v>
      </c>
      <c r="FP103">
        <v>0</v>
      </c>
      <c r="FQ103">
        <v>0</v>
      </c>
      <c r="FR103">
        <v>0</v>
      </c>
      <c r="FS103">
        <v>0</v>
      </c>
      <c r="FT103">
        <v>0</v>
      </c>
      <c r="FU103">
        <v>0</v>
      </c>
      <c r="FV103">
        <v>0</v>
      </c>
      <c r="FW103">
        <v>0</v>
      </c>
      <c r="FX103">
        <v>75.247665405273438</v>
      </c>
      <c r="FY103">
        <v>0</v>
      </c>
      <c r="FZ103" s="28"/>
      <c r="GA103" s="28"/>
    </row>
    <row r="104" spans="1:183" x14ac:dyDescent="0.2">
      <c r="A104" t="s">
        <v>186</v>
      </c>
      <c r="B104" t="s">
        <v>236</v>
      </c>
      <c r="C104" t="s">
        <v>2</v>
      </c>
      <c r="D104" t="s">
        <v>202</v>
      </c>
      <c r="E104" t="s">
        <v>241</v>
      </c>
      <c r="F104" t="s">
        <v>178</v>
      </c>
      <c r="G104" t="s">
        <v>1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  <c r="AI104">
        <v>0</v>
      </c>
      <c r="AJ104">
        <v>0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  <c r="AS104">
        <v>0</v>
      </c>
      <c r="AT104">
        <v>0</v>
      </c>
      <c r="AU104">
        <v>0</v>
      </c>
      <c r="AV104">
        <v>0</v>
      </c>
      <c r="AW104">
        <v>0</v>
      </c>
      <c r="AX104">
        <v>0</v>
      </c>
      <c r="AY104">
        <v>0</v>
      </c>
      <c r="AZ104">
        <v>0</v>
      </c>
      <c r="BA104">
        <v>0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BX104">
        <v>0</v>
      </c>
      <c r="BY104">
        <v>0</v>
      </c>
      <c r="BZ104">
        <v>0</v>
      </c>
      <c r="CA104">
        <v>0</v>
      </c>
      <c r="CB104">
        <v>0</v>
      </c>
      <c r="CC104">
        <v>0</v>
      </c>
      <c r="CD104">
        <v>0</v>
      </c>
      <c r="CE104">
        <v>0</v>
      </c>
      <c r="CF104">
        <v>0</v>
      </c>
      <c r="CG104">
        <v>0</v>
      </c>
      <c r="CH104">
        <v>0</v>
      </c>
      <c r="CI104">
        <v>0</v>
      </c>
      <c r="CJ104">
        <v>0</v>
      </c>
      <c r="CK104">
        <v>0</v>
      </c>
      <c r="CL104">
        <v>0</v>
      </c>
      <c r="CM104">
        <v>0</v>
      </c>
      <c r="CN104">
        <v>0</v>
      </c>
      <c r="CO104">
        <v>0</v>
      </c>
      <c r="CP104">
        <v>0</v>
      </c>
      <c r="CQ104">
        <v>0</v>
      </c>
      <c r="CR104">
        <v>0</v>
      </c>
      <c r="CS104">
        <v>0</v>
      </c>
      <c r="CT104">
        <v>0</v>
      </c>
      <c r="CU104">
        <v>0</v>
      </c>
      <c r="CV104">
        <v>0</v>
      </c>
      <c r="CW104">
        <v>0</v>
      </c>
      <c r="CX104">
        <v>0</v>
      </c>
      <c r="CY104">
        <v>0</v>
      </c>
      <c r="CZ104">
        <v>0</v>
      </c>
      <c r="DA104">
        <v>0</v>
      </c>
      <c r="DB104">
        <v>0</v>
      </c>
      <c r="DC104">
        <v>0</v>
      </c>
      <c r="DD104">
        <v>0</v>
      </c>
      <c r="DE104">
        <v>0</v>
      </c>
      <c r="DF104">
        <v>0</v>
      </c>
      <c r="DG104">
        <v>0</v>
      </c>
      <c r="DH104">
        <v>0</v>
      </c>
      <c r="DI104">
        <v>0</v>
      </c>
      <c r="DJ104">
        <v>0</v>
      </c>
      <c r="DK104">
        <v>0</v>
      </c>
      <c r="DL104">
        <v>0</v>
      </c>
      <c r="DM104">
        <v>0</v>
      </c>
      <c r="DN104">
        <v>0</v>
      </c>
      <c r="DO104">
        <v>0</v>
      </c>
      <c r="DP104">
        <v>0</v>
      </c>
      <c r="DQ104">
        <v>0</v>
      </c>
      <c r="DR104">
        <v>0</v>
      </c>
      <c r="DS104">
        <v>0</v>
      </c>
      <c r="DT104">
        <v>0</v>
      </c>
      <c r="DU104">
        <v>0</v>
      </c>
      <c r="DV104">
        <v>0</v>
      </c>
      <c r="DW104">
        <v>0</v>
      </c>
      <c r="DX104">
        <v>0</v>
      </c>
      <c r="DY104">
        <v>0</v>
      </c>
      <c r="DZ104">
        <v>0</v>
      </c>
      <c r="EA104">
        <v>0</v>
      </c>
      <c r="EB104">
        <v>0</v>
      </c>
      <c r="EC104">
        <v>0</v>
      </c>
      <c r="ED104">
        <v>0</v>
      </c>
      <c r="EE104">
        <v>0</v>
      </c>
      <c r="EF104">
        <v>0</v>
      </c>
      <c r="EG104">
        <v>0</v>
      </c>
      <c r="EH104">
        <v>0</v>
      </c>
      <c r="EI104">
        <v>0</v>
      </c>
      <c r="EJ104">
        <v>0</v>
      </c>
      <c r="EK104">
        <v>0</v>
      </c>
      <c r="EL104">
        <v>0</v>
      </c>
      <c r="EM104">
        <v>0</v>
      </c>
      <c r="EN104">
        <v>0</v>
      </c>
      <c r="EO104">
        <v>0</v>
      </c>
      <c r="EP104">
        <v>0</v>
      </c>
      <c r="EQ104">
        <v>0</v>
      </c>
      <c r="ER104">
        <v>0</v>
      </c>
      <c r="ES104">
        <v>0</v>
      </c>
      <c r="ET104">
        <v>0</v>
      </c>
      <c r="EU104">
        <v>0</v>
      </c>
      <c r="EV104">
        <v>0</v>
      </c>
      <c r="EW104">
        <v>0</v>
      </c>
      <c r="EX104">
        <v>0</v>
      </c>
      <c r="EY104">
        <v>0</v>
      </c>
      <c r="EZ104">
        <v>0</v>
      </c>
      <c r="FA104">
        <v>0</v>
      </c>
      <c r="FB104">
        <v>0</v>
      </c>
      <c r="FC104">
        <v>0</v>
      </c>
      <c r="FD104">
        <v>0</v>
      </c>
      <c r="FE104">
        <v>0</v>
      </c>
      <c r="FF104">
        <v>0</v>
      </c>
      <c r="FG104">
        <v>0</v>
      </c>
      <c r="FH104">
        <v>0</v>
      </c>
      <c r="FI104">
        <v>0</v>
      </c>
      <c r="FJ104">
        <v>0</v>
      </c>
      <c r="FK104">
        <v>0</v>
      </c>
      <c r="FL104">
        <v>0</v>
      </c>
      <c r="FM104">
        <v>0</v>
      </c>
      <c r="FN104">
        <v>0</v>
      </c>
      <c r="FO104">
        <v>0</v>
      </c>
      <c r="FP104">
        <v>0</v>
      </c>
      <c r="FQ104">
        <v>0</v>
      </c>
      <c r="FR104">
        <v>0</v>
      </c>
      <c r="FS104">
        <v>0</v>
      </c>
      <c r="FT104">
        <v>0</v>
      </c>
      <c r="FU104">
        <v>0</v>
      </c>
      <c r="FV104">
        <v>0</v>
      </c>
      <c r="FW104">
        <v>0</v>
      </c>
      <c r="FX104">
        <v>46.433334350585938</v>
      </c>
      <c r="FY104">
        <v>0</v>
      </c>
      <c r="FZ104" s="28"/>
      <c r="GA104" s="28"/>
    </row>
    <row r="105" spans="1:183" x14ac:dyDescent="0.2">
      <c r="A105" t="s">
        <v>186</v>
      </c>
      <c r="B105" t="s">
        <v>236</v>
      </c>
      <c r="C105" t="s">
        <v>2</v>
      </c>
      <c r="D105" t="s">
        <v>202</v>
      </c>
      <c r="E105" t="s">
        <v>241</v>
      </c>
      <c r="F105" t="s">
        <v>179</v>
      </c>
      <c r="G105" t="s">
        <v>1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0</v>
      </c>
      <c r="AJ105">
        <v>0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0</v>
      </c>
      <c r="AU105">
        <v>0</v>
      </c>
      <c r="AV105">
        <v>0</v>
      </c>
      <c r="AW105">
        <v>0</v>
      </c>
      <c r="AX105">
        <v>0</v>
      </c>
      <c r="AY105">
        <v>0</v>
      </c>
      <c r="AZ105">
        <v>0</v>
      </c>
      <c r="BA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BX105">
        <v>0</v>
      </c>
      <c r="BY105">
        <v>0</v>
      </c>
      <c r="BZ105">
        <v>0</v>
      </c>
      <c r="CA105">
        <v>0</v>
      </c>
      <c r="CB105">
        <v>0</v>
      </c>
      <c r="CC105">
        <v>0</v>
      </c>
      <c r="CD105">
        <v>0</v>
      </c>
      <c r="CE105">
        <v>0</v>
      </c>
      <c r="CF105">
        <v>0</v>
      </c>
      <c r="CG105">
        <v>0</v>
      </c>
      <c r="CH105">
        <v>0</v>
      </c>
      <c r="CI105">
        <v>0</v>
      </c>
      <c r="CJ105">
        <v>0</v>
      </c>
      <c r="CK105">
        <v>0</v>
      </c>
      <c r="CL105">
        <v>0</v>
      </c>
      <c r="CM105">
        <v>0</v>
      </c>
      <c r="CN105">
        <v>0</v>
      </c>
      <c r="CO105">
        <v>0</v>
      </c>
      <c r="CP105">
        <v>0</v>
      </c>
      <c r="CQ105">
        <v>0</v>
      </c>
      <c r="CR105">
        <v>0</v>
      </c>
      <c r="CS105">
        <v>0</v>
      </c>
      <c r="CT105">
        <v>0</v>
      </c>
      <c r="CU105">
        <v>0</v>
      </c>
      <c r="CV105">
        <v>0</v>
      </c>
      <c r="CW105">
        <v>0</v>
      </c>
      <c r="CX105">
        <v>0</v>
      </c>
      <c r="CY105">
        <v>0</v>
      </c>
      <c r="CZ105">
        <v>0</v>
      </c>
      <c r="DA105">
        <v>0</v>
      </c>
      <c r="DB105">
        <v>0</v>
      </c>
      <c r="DC105">
        <v>0</v>
      </c>
      <c r="DD105">
        <v>0</v>
      </c>
      <c r="DE105">
        <v>0</v>
      </c>
      <c r="DF105">
        <v>0</v>
      </c>
      <c r="DG105">
        <v>0</v>
      </c>
      <c r="DH105">
        <v>0</v>
      </c>
      <c r="DI105">
        <v>0</v>
      </c>
      <c r="DJ105">
        <v>0</v>
      </c>
      <c r="DK105">
        <v>0</v>
      </c>
      <c r="DL105">
        <v>0</v>
      </c>
      <c r="DM105">
        <v>0</v>
      </c>
      <c r="DN105">
        <v>0</v>
      </c>
      <c r="DO105">
        <v>0</v>
      </c>
      <c r="DP105">
        <v>0</v>
      </c>
      <c r="DQ105">
        <v>0</v>
      </c>
      <c r="DR105">
        <v>0</v>
      </c>
      <c r="DS105">
        <v>0</v>
      </c>
      <c r="DT105">
        <v>0</v>
      </c>
      <c r="DU105">
        <v>0</v>
      </c>
      <c r="DV105">
        <v>0</v>
      </c>
      <c r="DW105">
        <v>0</v>
      </c>
      <c r="DX105">
        <v>0</v>
      </c>
      <c r="DY105">
        <v>0</v>
      </c>
      <c r="DZ105">
        <v>0</v>
      </c>
      <c r="EA105">
        <v>0</v>
      </c>
      <c r="EB105">
        <v>0</v>
      </c>
      <c r="EC105">
        <v>0</v>
      </c>
      <c r="ED105">
        <v>0</v>
      </c>
      <c r="EE105">
        <v>0</v>
      </c>
      <c r="EF105">
        <v>0</v>
      </c>
      <c r="EG105">
        <v>0</v>
      </c>
      <c r="EH105">
        <v>0</v>
      </c>
      <c r="EI105">
        <v>0</v>
      </c>
      <c r="EJ105">
        <v>0</v>
      </c>
      <c r="EK105">
        <v>0</v>
      </c>
      <c r="EL105">
        <v>0</v>
      </c>
      <c r="EM105">
        <v>0</v>
      </c>
      <c r="EN105">
        <v>0</v>
      </c>
      <c r="EO105">
        <v>0</v>
      </c>
      <c r="EP105">
        <v>0</v>
      </c>
      <c r="EQ105">
        <v>0</v>
      </c>
      <c r="ER105">
        <v>0</v>
      </c>
      <c r="ES105">
        <v>0</v>
      </c>
      <c r="ET105">
        <v>0</v>
      </c>
      <c r="EU105">
        <v>0</v>
      </c>
      <c r="EV105">
        <v>0</v>
      </c>
      <c r="EW105">
        <v>0</v>
      </c>
      <c r="EX105">
        <v>0</v>
      </c>
      <c r="EY105">
        <v>0</v>
      </c>
      <c r="EZ105">
        <v>0</v>
      </c>
      <c r="FA105">
        <v>0</v>
      </c>
      <c r="FB105">
        <v>0</v>
      </c>
      <c r="FC105">
        <v>0</v>
      </c>
      <c r="FD105">
        <v>0</v>
      </c>
      <c r="FE105">
        <v>0</v>
      </c>
      <c r="FF105">
        <v>0</v>
      </c>
      <c r="FG105">
        <v>0</v>
      </c>
      <c r="FH105">
        <v>0</v>
      </c>
      <c r="FI105">
        <v>0</v>
      </c>
      <c r="FJ105">
        <v>0</v>
      </c>
      <c r="FK105">
        <v>0</v>
      </c>
      <c r="FL105">
        <v>0</v>
      </c>
      <c r="FM105">
        <v>0</v>
      </c>
      <c r="FN105">
        <v>0</v>
      </c>
      <c r="FO105">
        <v>0</v>
      </c>
      <c r="FP105">
        <v>0</v>
      </c>
      <c r="FQ105">
        <v>0</v>
      </c>
      <c r="FR105">
        <v>0</v>
      </c>
      <c r="FS105">
        <v>0</v>
      </c>
      <c r="FT105">
        <v>0</v>
      </c>
      <c r="FU105">
        <v>0</v>
      </c>
      <c r="FV105">
        <v>0</v>
      </c>
      <c r="FW105">
        <v>0</v>
      </c>
      <c r="FX105">
        <v>1.7222222089767456</v>
      </c>
      <c r="FY105">
        <v>0</v>
      </c>
      <c r="FZ105" s="28"/>
      <c r="GA105" s="28"/>
    </row>
    <row r="106" spans="1:183" x14ac:dyDescent="0.2">
      <c r="A106" t="s">
        <v>186</v>
      </c>
      <c r="B106" t="s">
        <v>236</v>
      </c>
      <c r="C106" t="s">
        <v>2</v>
      </c>
      <c r="D106" t="s">
        <v>202</v>
      </c>
      <c r="E106" t="s">
        <v>241</v>
      </c>
      <c r="F106" t="s">
        <v>180</v>
      </c>
      <c r="G106" t="s">
        <v>1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  <c r="AI106">
        <v>0</v>
      </c>
      <c r="AJ106">
        <v>0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  <c r="AS106">
        <v>0</v>
      </c>
      <c r="AT106">
        <v>0</v>
      </c>
      <c r="AU106">
        <v>0</v>
      </c>
      <c r="AV106">
        <v>0</v>
      </c>
      <c r="AW106">
        <v>0</v>
      </c>
      <c r="AX106">
        <v>0</v>
      </c>
      <c r="AY106">
        <v>0</v>
      </c>
      <c r="AZ106">
        <v>0</v>
      </c>
      <c r="BA106">
        <v>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BX106">
        <v>0</v>
      </c>
      <c r="BY106">
        <v>0</v>
      </c>
      <c r="BZ106">
        <v>0</v>
      </c>
      <c r="CA106">
        <v>0</v>
      </c>
      <c r="CB106">
        <v>0</v>
      </c>
      <c r="CC106">
        <v>0</v>
      </c>
      <c r="CD106">
        <v>0</v>
      </c>
      <c r="CE106">
        <v>0</v>
      </c>
      <c r="CF106">
        <v>0</v>
      </c>
      <c r="CG106">
        <v>0</v>
      </c>
      <c r="CH106">
        <v>0</v>
      </c>
      <c r="CI106">
        <v>0</v>
      </c>
      <c r="CJ106">
        <v>0</v>
      </c>
      <c r="CK106">
        <v>0</v>
      </c>
      <c r="CL106">
        <v>0</v>
      </c>
      <c r="CM106">
        <v>0</v>
      </c>
      <c r="CN106">
        <v>0</v>
      </c>
      <c r="CO106">
        <v>0</v>
      </c>
      <c r="CP106">
        <v>0</v>
      </c>
      <c r="CQ106">
        <v>0</v>
      </c>
      <c r="CR106">
        <v>0</v>
      </c>
      <c r="CS106">
        <v>0</v>
      </c>
      <c r="CT106">
        <v>0</v>
      </c>
      <c r="CU106">
        <v>0</v>
      </c>
      <c r="CV106">
        <v>0</v>
      </c>
      <c r="CW106">
        <v>0</v>
      </c>
      <c r="CX106">
        <v>0</v>
      </c>
      <c r="CY106">
        <v>0</v>
      </c>
      <c r="CZ106">
        <v>0</v>
      </c>
      <c r="DA106">
        <v>0</v>
      </c>
      <c r="DB106">
        <v>0</v>
      </c>
      <c r="DC106">
        <v>0</v>
      </c>
      <c r="DD106">
        <v>0</v>
      </c>
      <c r="DE106">
        <v>0</v>
      </c>
      <c r="DF106">
        <v>0</v>
      </c>
      <c r="DG106">
        <v>0</v>
      </c>
      <c r="DH106">
        <v>0</v>
      </c>
      <c r="DI106">
        <v>0</v>
      </c>
      <c r="DJ106">
        <v>0</v>
      </c>
      <c r="DK106">
        <v>0</v>
      </c>
      <c r="DL106">
        <v>0</v>
      </c>
      <c r="DM106">
        <v>0</v>
      </c>
      <c r="DN106">
        <v>0</v>
      </c>
      <c r="DO106">
        <v>0</v>
      </c>
      <c r="DP106">
        <v>0</v>
      </c>
      <c r="DQ106">
        <v>0</v>
      </c>
      <c r="DR106">
        <v>0</v>
      </c>
      <c r="DS106">
        <v>0</v>
      </c>
      <c r="DT106">
        <v>0</v>
      </c>
      <c r="DU106">
        <v>0</v>
      </c>
      <c r="DV106">
        <v>0</v>
      </c>
      <c r="DW106">
        <v>0</v>
      </c>
      <c r="DX106">
        <v>0</v>
      </c>
      <c r="DY106">
        <v>0</v>
      </c>
      <c r="DZ106">
        <v>0</v>
      </c>
      <c r="EA106">
        <v>0</v>
      </c>
      <c r="EB106">
        <v>0</v>
      </c>
      <c r="EC106">
        <v>0</v>
      </c>
      <c r="ED106">
        <v>0</v>
      </c>
      <c r="EE106">
        <v>0</v>
      </c>
      <c r="EF106">
        <v>0</v>
      </c>
      <c r="EG106">
        <v>0</v>
      </c>
      <c r="EH106">
        <v>0</v>
      </c>
      <c r="EI106">
        <v>0</v>
      </c>
      <c r="EJ106">
        <v>0</v>
      </c>
      <c r="EK106">
        <v>0</v>
      </c>
      <c r="EL106">
        <v>0</v>
      </c>
      <c r="EM106">
        <v>0</v>
      </c>
      <c r="EN106">
        <v>0</v>
      </c>
      <c r="EO106">
        <v>0</v>
      </c>
      <c r="EP106">
        <v>0</v>
      </c>
      <c r="EQ106">
        <v>0</v>
      </c>
      <c r="ER106">
        <v>0</v>
      </c>
      <c r="ES106">
        <v>0</v>
      </c>
      <c r="ET106">
        <v>0</v>
      </c>
      <c r="EU106">
        <v>0</v>
      </c>
      <c r="EV106">
        <v>0</v>
      </c>
      <c r="EW106">
        <v>0</v>
      </c>
      <c r="EX106">
        <v>0</v>
      </c>
      <c r="EY106">
        <v>0</v>
      </c>
      <c r="EZ106">
        <v>0</v>
      </c>
      <c r="FA106">
        <v>0</v>
      </c>
      <c r="FB106">
        <v>0</v>
      </c>
      <c r="FC106">
        <v>0</v>
      </c>
      <c r="FD106">
        <v>0</v>
      </c>
      <c r="FE106">
        <v>0</v>
      </c>
      <c r="FF106">
        <v>0</v>
      </c>
      <c r="FG106">
        <v>0</v>
      </c>
      <c r="FH106">
        <v>0</v>
      </c>
      <c r="FI106">
        <v>0</v>
      </c>
      <c r="FJ106">
        <v>0</v>
      </c>
      <c r="FK106">
        <v>0</v>
      </c>
      <c r="FL106">
        <v>0</v>
      </c>
      <c r="FM106">
        <v>0</v>
      </c>
      <c r="FN106">
        <v>0</v>
      </c>
      <c r="FO106">
        <v>0</v>
      </c>
      <c r="FP106">
        <v>0</v>
      </c>
      <c r="FQ106">
        <v>0</v>
      </c>
      <c r="FR106">
        <v>0</v>
      </c>
      <c r="FS106">
        <v>0</v>
      </c>
      <c r="FT106">
        <v>0</v>
      </c>
      <c r="FU106">
        <v>0</v>
      </c>
      <c r="FV106">
        <v>0</v>
      </c>
      <c r="FW106">
        <v>0</v>
      </c>
      <c r="FX106">
        <v>1.7999999523162842</v>
      </c>
      <c r="FY106">
        <v>0</v>
      </c>
      <c r="FZ106" s="28"/>
      <c r="GA106" s="28"/>
    </row>
    <row r="107" spans="1:183" x14ac:dyDescent="0.2">
      <c r="A107" t="s">
        <v>186</v>
      </c>
      <c r="B107" t="s">
        <v>236</v>
      </c>
      <c r="C107" t="s">
        <v>2</v>
      </c>
      <c r="D107" t="s">
        <v>202</v>
      </c>
      <c r="E107" t="s">
        <v>241</v>
      </c>
      <c r="F107" t="s">
        <v>181</v>
      </c>
      <c r="G107" t="s">
        <v>1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0</v>
      </c>
      <c r="AJ107">
        <v>0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0</v>
      </c>
      <c r="AU107">
        <v>0</v>
      </c>
      <c r="AV107">
        <v>0</v>
      </c>
      <c r="AW107">
        <v>0</v>
      </c>
      <c r="AX107">
        <v>0</v>
      </c>
      <c r="AY107">
        <v>0</v>
      </c>
      <c r="AZ107">
        <v>0</v>
      </c>
      <c r="BA107">
        <v>0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BX107">
        <v>0</v>
      </c>
      <c r="BY107">
        <v>0</v>
      </c>
      <c r="BZ107">
        <v>0</v>
      </c>
      <c r="CA107">
        <v>0</v>
      </c>
      <c r="CB107">
        <v>0</v>
      </c>
      <c r="CC107">
        <v>0</v>
      </c>
      <c r="CD107">
        <v>0</v>
      </c>
      <c r="CE107">
        <v>0</v>
      </c>
      <c r="CF107">
        <v>0</v>
      </c>
      <c r="CG107">
        <v>0</v>
      </c>
      <c r="CH107">
        <v>0</v>
      </c>
      <c r="CI107">
        <v>0</v>
      </c>
      <c r="CJ107">
        <v>0</v>
      </c>
      <c r="CK107">
        <v>0</v>
      </c>
      <c r="CL107">
        <v>0</v>
      </c>
      <c r="CM107">
        <v>0</v>
      </c>
      <c r="CN107">
        <v>0</v>
      </c>
      <c r="CO107">
        <v>0</v>
      </c>
      <c r="CP107">
        <v>0</v>
      </c>
      <c r="CQ107">
        <v>0</v>
      </c>
      <c r="CR107">
        <v>0</v>
      </c>
      <c r="CS107">
        <v>0</v>
      </c>
      <c r="CT107">
        <v>0</v>
      </c>
      <c r="CU107">
        <v>0</v>
      </c>
      <c r="CV107">
        <v>0</v>
      </c>
      <c r="CW107">
        <v>0</v>
      </c>
      <c r="CX107">
        <v>0</v>
      </c>
      <c r="CY107">
        <v>0</v>
      </c>
      <c r="CZ107">
        <v>0</v>
      </c>
      <c r="DA107">
        <v>0</v>
      </c>
      <c r="DB107">
        <v>0</v>
      </c>
      <c r="DC107">
        <v>0</v>
      </c>
      <c r="DD107">
        <v>0</v>
      </c>
      <c r="DE107">
        <v>0</v>
      </c>
      <c r="DF107">
        <v>0</v>
      </c>
      <c r="DG107">
        <v>0</v>
      </c>
      <c r="DH107">
        <v>0</v>
      </c>
      <c r="DI107">
        <v>0</v>
      </c>
      <c r="DJ107">
        <v>0</v>
      </c>
      <c r="DK107">
        <v>0</v>
      </c>
      <c r="DL107">
        <v>0</v>
      </c>
      <c r="DM107">
        <v>0</v>
      </c>
      <c r="DN107">
        <v>0</v>
      </c>
      <c r="DO107">
        <v>0</v>
      </c>
      <c r="DP107">
        <v>0</v>
      </c>
      <c r="DQ107">
        <v>0</v>
      </c>
      <c r="DR107">
        <v>0</v>
      </c>
      <c r="DS107">
        <v>0</v>
      </c>
      <c r="DT107">
        <v>0</v>
      </c>
      <c r="DU107">
        <v>0</v>
      </c>
      <c r="DV107">
        <v>0</v>
      </c>
      <c r="DW107">
        <v>0</v>
      </c>
      <c r="DX107">
        <v>0</v>
      </c>
      <c r="DY107">
        <v>0</v>
      </c>
      <c r="DZ107">
        <v>0</v>
      </c>
      <c r="EA107">
        <v>0</v>
      </c>
      <c r="EB107">
        <v>0</v>
      </c>
      <c r="EC107">
        <v>0</v>
      </c>
      <c r="ED107">
        <v>0</v>
      </c>
      <c r="EE107">
        <v>0</v>
      </c>
      <c r="EF107">
        <v>0</v>
      </c>
      <c r="EG107">
        <v>0</v>
      </c>
      <c r="EH107">
        <v>0</v>
      </c>
      <c r="EI107">
        <v>0</v>
      </c>
      <c r="EJ107">
        <v>0</v>
      </c>
      <c r="EK107">
        <v>0</v>
      </c>
      <c r="EL107">
        <v>0</v>
      </c>
      <c r="EM107">
        <v>0</v>
      </c>
      <c r="EN107">
        <v>0</v>
      </c>
      <c r="EO107">
        <v>0</v>
      </c>
      <c r="EP107">
        <v>0</v>
      </c>
      <c r="EQ107">
        <v>0</v>
      </c>
      <c r="ER107">
        <v>0</v>
      </c>
      <c r="ES107">
        <v>0</v>
      </c>
      <c r="ET107">
        <v>0</v>
      </c>
      <c r="EU107">
        <v>0</v>
      </c>
      <c r="EV107">
        <v>0</v>
      </c>
      <c r="EW107">
        <v>0</v>
      </c>
      <c r="EX107">
        <v>0</v>
      </c>
      <c r="EY107">
        <v>0</v>
      </c>
      <c r="EZ107">
        <v>0</v>
      </c>
      <c r="FA107">
        <v>0</v>
      </c>
      <c r="FB107">
        <v>0</v>
      </c>
      <c r="FC107">
        <v>0</v>
      </c>
      <c r="FD107">
        <v>0</v>
      </c>
      <c r="FE107">
        <v>0</v>
      </c>
      <c r="FF107">
        <v>0</v>
      </c>
      <c r="FG107">
        <v>0</v>
      </c>
      <c r="FH107">
        <v>0</v>
      </c>
      <c r="FI107">
        <v>0</v>
      </c>
      <c r="FJ107">
        <v>0</v>
      </c>
      <c r="FK107">
        <v>0</v>
      </c>
      <c r="FL107">
        <v>0</v>
      </c>
      <c r="FM107">
        <v>0</v>
      </c>
      <c r="FN107">
        <v>0</v>
      </c>
      <c r="FO107">
        <v>0</v>
      </c>
      <c r="FP107">
        <v>0</v>
      </c>
      <c r="FQ107">
        <v>0</v>
      </c>
      <c r="FR107">
        <v>0</v>
      </c>
      <c r="FS107">
        <v>0</v>
      </c>
      <c r="FT107">
        <v>0</v>
      </c>
      <c r="FU107">
        <v>0</v>
      </c>
      <c r="FV107">
        <v>0</v>
      </c>
      <c r="FW107">
        <v>0</v>
      </c>
      <c r="FX107">
        <v>3</v>
      </c>
      <c r="FY107">
        <v>0</v>
      </c>
      <c r="FZ107" s="28"/>
      <c r="GA107" s="28"/>
    </row>
    <row r="108" spans="1:183" x14ac:dyDescent="0.2">
      <c r="A108" t="s">
        <v>186</v>
      </c>
      <c r="B108" t="s">
        <v>236</v>
      </c>
      <c r="C108" t="s">
        <v>2</v>
      </c>
      <c r="D108" t="s">
        <v>202</v>
      </c>
      <c r="E108" t="s">
        <v>241</v>
      </c>
      <c r="F108" t="s">
        <v>182</v>
      </c>
      <c r="G108" t="s">
        <v>1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0</v>
      </c>
      <c r="AJ108">
        <v>0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  <c r="AS108">
        <v>0</v>
      </c>
      <c r="AT108">
        <v>0</v>
      </c>
      <c r="AU108">
        <v>0</v>
      </c>
      <c r="AV108">
        <v>0</v>
      </c>
      <c r="AW108">
        <v>0</v>
      </c>
      <c r="AX108">
        <v>0</v>
      </c>
      <c r="AY108">
        <v>0</v>
      </c>
      <c r="AZ108">
        <v>0</v>
      </c>
      <c r="BA108">
        <v>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BX108">
        <v>0</v>
      </c>
      <c r="BY108">
        <v>0</v>
      </c>
      <c r="BZ108">
        <v>0</v>
      </c>
      <c r="CA108">
        <v>0</v>
      </c>
      <c r="CB108">
        <v>0</v>
      </c>
      <c r="CC108">
        <v>0</v>
      </c>
      <c r="CD108">
        <v>0</v>
      </c>
      <c r="CE108">
        <v>0</v>
      </c>
      <c r="CF108">
        <v>0</v>
      </c>
      <c r="CG108">
        <v>0</v>
      </c>
      <c r="CH108">
        <v>0</v>
      </c>
      <c r="CI108">
        <v>0</v>
      </c>
      <c r="CJ108">
        <v>0</v>
      </c>
      <c r="CK108">
        <v>0</v>
      </c>
      <c r="CL108">
        <v>0</v>
      </c>
      <c r="CM108">
        <v>0</v>
      </c>
      <c r="CN108">
        <v>0</v>
      </c>
      <c r="CO108">
        <v>0</v>
      </c>
      <c r="CP108">
        <v>0</v>
      </c>
      <c r="CQ108">
        <v>0</v>
      </c>
      <c r="CR108">
        <v>0</v>
      </c>
      <c r="CS108">
        <v>0</v>
      </c>
      <c r="CT108">
        <v>0</v>
      </c>
      <c r="CU108">
        <v>0</v>
      </c>
      <c r="CV108">
        <v>0</v>
      </c>
      <c r="CW108">
        <v>0</v>
      </c>
      <c r="CX108">
        <v>0</v>
      </c>
      <c r="CY108">
        <v>0</v>
      </c>
      <c r="CZ108">
        <v>0</v>
      </c>
      <c r="DA108">
        <v>0</v>
      </c>
      <c r="DB108">
        <v>0</v>
      </c>
      <c r="DC108">
        <v>0</v>
      </c>
      <c r="DD108">
        <v>0</v>
      </c>
      <c r="DE108">
        <v>0</v>
      </c>
      <c r="DF108">
        <v>0</v>
      </c>
      <c r="DG108">
        <v>0</v>
      </c>
      <c r="DH108">
        <v>0</v>
      </c>
      <c r="DI108">
        <v>0</v>
      </c>
      <c r="DJ108">
        <v>0</v>
      </c>
      <c r="DK108">
        <v>0</v>
      </c>
      <c r="DL108">
        <v>0</v>
      </c>
      <c r="DM108">
        <v>0</v>
      </c>
      <c r="DN108">
        <v>0</v>
      </c>
      <c r="DO108">
        <v>0</v>
      </c>
      <c r="DP108">
        <v>0</v>
      </c>
      <c r="DQ108">
        <v>0</v>
      </c>
      <c r="DR108">
        <v>0</v>
      </c>
      <c r="DS108">
        <v>0</v>
      </c>
      <c r="DT108">
        <v>0</v>
      </c>
      <c r="DU108">
        <v>0</v>
      </c>
      <c r="DV108">
        <v>0</v>
      </c>
      <c r="DW108">
        <v>0</v>
      </c>
      <c r="DX108">
        <v>0</v>
      </c>
      <c r="DY108">
        <v>0</v>
      </c>
      <c r="DZ108">
        <v>0</v>
      </c>
      <c r="EA108">
        <v>0</v>
      </c>
      <c r="EB108">
        <v>0</v>
      </c>
      <c r="EC108">
        <v>0</v>
      </c>
      <c r="ED108">
        <v>0</v>
      </c>
      <c r="EE108">
        <v>0</v>
      </c>
      <c r="EF108">
        <v>0</v>
      </c>
      <c r="EG108">
        <v>0</v>
      </c>
      <c r="EH108">
        <v>0</v>
      </c>
      <c r="EI108">
        <v>0</v>
      </c>
      <c r="EJ108">
        <v>0</v>
      </c>
      <c r="EK108">
        <v>0</v>
      </c>
      <c r="EL108">
        <v>0</v>
      </c>
      <c r="EM108">
        <v>0</v>
      </c>
      <c r="EN108">
        <v>0</v>
      </c>
      <c r="EO108">
        <v>0</v>
      </c>
      <c r="EP108">
        <v>0</v>
      </c>
      <c r="EQ108">
        <v>0</v>
      </c>
      <c r="ER108">
        <v>0</v>
      </c>
      <c r="ES108">
        <v>0</v>
      </c>
      <c r="ET108">
        <v>0</v>
      </c>
      <c r="EU108">
        <v>0</v>
      </c>
      <c r="EV108">
        <v>0</v>
      </c>
      <c r="EW108">
        <v>0</v>
      </c>
      <c r="EX108">
        <v>0</v>
      </c>
      <c r="EY108">
        <v>0</v>
      </c>
      <c r="EZ108">
        <v>0</v>
      </c>
      <c r="FA108">
        <v>0</v>
      </c>
      <c r="FB108">
        <v>0</v>
      </c>
      <c r="FC108">
        <v>0</v>
      </c>
      <c r="FD108">
        <v>0</v>
      </c>
      <c r="FE108">
        <v>0</v>
      </c>
      <c r="FF108">
        <v>0</v>
      </c>
      <c r="FG108">
        <v>0</v>
      </c>
      <c r="FH108">
        <v>0</v>
      </c>
      <c r="FI108">
        <v>0</v>
      </c>
      <c r="FJ108">
        <v>0</v>
      </c>
      <c r="FK108">
        <v>0</v>
      </c>
      <c r="FL108">
        <v>0</v>
      </c>
      <c r="FM108">
        <v>0</v>
      </c>
      <c r="FN108">
        <v>0</v>
      </c>
      <c r="FO108">
        <v>0</v>
      </c>
      <c r="FP108">
        <v>0</v>
      </c>
      <c r="FQ108">
        <v>0</v>
      </c>
      <c r="FR108">
        <v>0</v>
      </c>
      <c r="FS108">
        <v>0</v>
      </c>
      <c r="FT108">
        <v>0</v>
      </c>
      <c r="FU108">
        <v>0</v>
      </c>
      <c r="FV108">
        <v>0</v>
      </c>
      <c r="FW108">
        <v>0</v>
      </c>
      <c r="FX108">
        <v>8.2256412506103516</v>
      </c>
      <c r="FY108">
        <v>0</v>
      </c>
      <c r="FZ108" s="28"/>
      <c r="GA108" s="28"/>
    </row>
    <row r="109" spans="1:183" x14ac:dyDescent="0.2">
      <c r="A109" t="s">
        <v>186</v>
      </c>
      <c r="B109" t="s">
        <v>236</v>
      </c>
      <c r="C109" t="s">
        <v>2</v>
      </c>
      <c r="D109" t="s">
        <v>202</v>
      </c>
      <c r="E109" t="s">
        <v>241</v>
      </c>
      <c r="F109" t="s">
        <v>183</v>
      </c>
      <c r="G109" t="s">
        <v>1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0</v>
      </c>
      <c r="AJ109">
        <v>0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0</v>
      </c>
      <c r="AU109">
        <v>0</v>
      </c>
      <c r="AV109">
        <v>0</v>
      </c>
      <c r="AW109">
        <v>0</v>
      </c>
      <c r="AX109">
        <v>0</v>
      </c>
      <c r="AY109">
        <v>0</v>
      </c>
      <c r="AZ109">
        <v>0</v>
      </c>
      <c r="BA109">
        <v>0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BX109">
        <v>0</v>
      </c>
      <c r="BY109">
        <v>0</v>
      </c>
      <c r="BZ109">
        <v>0</v>
      </c>
      <c r="CA109">
        <v>0</v>
      </c>
      <c r="CB109">
        <v>0</v>
      </c>
      <c r="CC109">
        <v>0</v>
      </c>
      <c r="CD109">
        <v>0</v>
      </c>
      <c r="CE109">
        <v>0</v>
      </c>
      <c r="CF109">
        <v>0</v>
      </c>
      <c r="CG109">
        <v>0</v>
      </c>
      <c r="CH109">
        <v>0</v>
      </c>
      <c r="CI109">
        <v>0</v>
      </c>
      <c r="CJ109">
        <v>0</v>
      </c>
      <c r="CK109">
        <v>0</v>
      </c>
      <c r="CL109">
        <v>0</v>
      </c>
      <c r="CM109">
        <v>0</v>
      </c>
      <c r="CN109">
        <v>0</v>
      </c>
      <c r="CO109">
        <v>0</v>
      </c>
      <c r="CP109">
        <v>0</v>
      </c>
      <c r="CQ109">
        <v>0</v>
      </c>
      <c r="CR109">
        <v>0</v>
      </c>
      <c r="CS109">
        <v>0</v>
      </c>
      <c r="CT109">
        <v>0</v>
      </c>
      <c r="CU109">
        <v>0</v>
      </c>
      <c r="CV109">
        <v>0</v>
      </c>
      <c r="CW109">
        <v>0</v>
      </c>
      <c r="CX109">
        <v>0</v>
      </c>
      <c r="CY109">
        <v>0</v>
      </c>
      <c r="CZ109">
        <v>0</v>
      </c>
      <c r="DA109">
        <v>0</v>
      </c>
      <c r="DB109">
        <v>0</v>
      </c>
      <c r="DC109">
        <v>0</v>
      </c>
      <c r="DD109">
        <v>0</v>
      </c>
      <c r="DE109">
        <v>0</v>
      </c>
      <c r="DF109">
        <v>0</v>
      </c>
      <c r="DG109">
        <v>0</v>
      </c>
      <c r="DH109">
        <v>0</v>
      </c>
      <c r="DI109">
        <v>0</v>
      </c>
      <c r="DJ109">
        <v>0</v>
      </c>
      <c r="DK109">
        <v>0</v>
      </c>
      <c r="DL109">
        <v>0</v>
      </c>
      <c r="DM109">
        <v>0</v>
      </c>
      <c r="DN109">
        <v>0</v>
      </c>
      <c r="DO109">
        <v>0</v>
      </c>
      <c r="DP109">
        <v>0</v>
      </c>
      <c r="DQ109">
        <v>0</v>
      </c>
      <c r="DR109">
        <v>0</v>
      </c>
      <c r="DS109">
        <v>0</v>
      </c>
      <c r="DT109">
        <v>0</v>
      </c>
      <c r="DU109">
        <v>0</v>
      </c>
      <c r="DV109">
        <v>0</v>
      </c>
      <c r="DW109">
        <v>0</v>
      </c>
      <c r="DX109">
        <v>0</v>
      </c>
      <c r="DY109">
        <v>0</v>
      </c>
      <c r="DZ109">
        <v>0</v>
      </c>
      <c r="EA109">
        <v>0</v>
      </c>
      <c r="EB109">
        <v>0</v>
      </c>
      <c r="EC109">
        <v>0</v>
      </c>
      <c r="ED109">
        <v>0</v>
      </c>
      <c r="EE109">
        <v>0</v>
      </c>
      <c r="EF109">
        <v>0</v>
      </c>
      <c r="EG109">
        <v>0</v>
      </c>
      <c r="EH109">
        <v>0</v>
      </c>
      <c r="EI109">
        <v>0</v>
      </c>
      <c r="EJ109">
        <v>0</v>
      </c>
      <c r="EK109">
        <v>0</v>
      </c>
      <c r="EL109">
        <v>0</v>
      </c>
      <c r="EM109">
        <v>0</v>
      </c>
      <c r="EN109">
        <v>0</v>
      </c>
      <c r="EO109">
        <v>0</v>
      </c>
      <c r="EP109">
        <v>0</v>
      </c>
      <c r="EQ109">
        <v>0</v>
      </c>
      <c r="ER109">
        <v>0</v>
      </c>
      <c r="ES109">
        <v>0</v>
      </c>
      <c r="ET109">
        <v>0</v>
      </c>
      <c r="EU109">
        <v>0</v>
      </c>
      <c r="EV109">
        <v>0</v>
      </c>
      <c r="EW109">
        <v>0</v>
      </c>
      <c r="EX109">
        <v>0</v>
      </c>
      <c r="EY109">
        <v>0</v>
      </c>
      <c r="EZ109">
        <v>0</v>
      </c>
      <c r="FA109">
        <v>0</v>
      </c>
      <c r="FB109">
        <v>0</v>
      </c>
      <c r="FC109">
        <v>0</v>
      </c>
      <c r="FD109">
        <v>0</v>
      </c>
      <c r="FE109">
        <v>0</v>
      </c>
      <c r="FF109">
        <v>0</v>
      </c>
      <c r="FG109">
        <v>0</v>
      </c>
      <c r="FH109">
        <v>0</v>
      </c>
      <c r="FI109">
        <v>0</v>
      </c>
      <c r="FJ109">
        <v>0</v>
      </c>
      <c r="FK109">
        <v>0</v>
      </c>
      <c r="FL109">
        <v>0</v>
      </c>
      <c r="FM109">
        <v>0</v>
      </c>
      <c r="FN109">
        <v>0</v>
      </c>
      <c r="FO109">
        <v>0</v>
      </c>
      <c r="FP109">
        <v>0</v>
      </c>
      <c r="FQ109">
        <v>0</v>
      </c>
      <c r="FR109">
        <v>0</v>
      </c>
      <c r="FS109">
        <v>0</v>
      </c>
      <c r="FT109">
        <v>0</v>
      </c>
      <c r="FU109">
        <v>0</v>
      </c>
      <c r="FV109">
        <v>0</v>
      </c>
      <c r="FW109">
        <v>0</v>
      </c>
      <c r="FX109">
        <v>7.2410712242126465</v>
      </c>
      <c r="FY109">
        <v>0</v>
      </c>
      <c r="FZ109" s="28"/>
      <c r="GA109" s="28"/>
    </row>
    <row r="110" spans="1:183" x14ac:dyDescent="0.2">
      <c r="A110" t="s">
        <v>186</v>
      </c>
      <c r="B110" t="s">
        <v>236</v>
      </c>
      <c r="C110" t="s">
        <v>2</v>
      </c>
      <c r="D110" t="s">
        <v>202</v>
      </c>
      <c r="E110" t="s">
        <v>241</v>
      </c>
      <c r="F110" t="s">
        <v>184</v>
      </c>
      <c r="G110" t="s">
        <v>1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  <c r="AG110">
        <v>0</v>
      </c>
      <c r="AH110">
        <v>0</v>
      </c>
      <c r="AI110">
        <v>0</v>
      </c>
      <c r="AJ110">
        <v>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  <c r="AS110">
        <v>0</v>
      </c>
      <c r="AT110">
        <v>0</v>
      </c>
      <c r="AU110">
        <v>0</v>
      </c>
      <c r="AV110">
        <v>0</v>
      </c>
      <c r="AW110">
        <v>0</v>
      </c>
      <c r="AX110">
        <v>0</v>
      </c>
      <c r="AY110">
        <v>0</v>
      </c>
      <c r="AZ110">
        <v>0</v>
      </c>
      <c r="BA110">
        <v>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BX110">
        <v>0</v>
      </c>
      <c r="BY110">
        <v>0</v>
      </c>
      <c r="BZ110">
        <v>0</v>
      </c>
      <c r="CA110">
        <v>0</v>
      </c>
      <c r="CB110">
        <v>0</v>
      </c>
      <c r="CC110">
        <v>0</v>
      </c>
      <c r="CD110">
        <v>0</v>
      </c>
      <c r="CE110">
        <v>0</v>
      </c>
      <c r="CF110">
        <v>0</v>
      </c>
      <c r="CG110">
        <v>0</v>
      </c>
      <c r="CH110">
        <v>0</v>
      </c>
      <c r="CI110">
        <v>0</v>
      </c>
      <c r="CJ110">
        <v>0</v>
      </c>
      <c r="CK110">
        <v>0</v>
      </c>
      <c r="CL110">
        <v>0</v>
      </c>
      <c r="CM110">
        <v>0</v>
      </c>
      <c r="CN110">
        <v>0</v>
      </c>
      <c r="CO110">
        <v>0</v>
      </c>
      <c r="CP110">
        <v>0</v>
      </c>
      <c r="CQ110">
        <v>0</v>
      </c>
      <c r="CR110">
        <v>0</v>
      </c>
      <c r="CS110">
        <v>0</v>
      </c>
      <c r="CT110">
        <v>0</v>
      </c>
      <c r="CU110">
        <v>0</v>
      </c>
      <c r="CV110">
        <v>0</v>
      </c>
      <c r="CW110">
        <v>0</v>
      </c>
      <c r="CX110">
        <v>0</v>
      </c>
      <c r="CY110">
        <v>0</v>
      </c>
      <c r="CZ110">
        <v>0</v>
      </c>
      <c r="DA110">
        <v>0</v>
      </c>
      <c r="DB110">
        <v>0</v>
      </c>
      <c r="DC110">
        <v>0</v>
      </c>
      <c r="DD110">
        <v>0</v>
      </c>
      <c r="DE110">
        <v>0</v>
      </c>
      <c r="DF110">
        <v>0</v>
      </c>
      <c r="DG110">
        <v>0</v>
      </c>
      <c r="DH110">
        <v>0</v>
      </c>
      <c r="DI110">
        <v>0</v>
      </c>
      <c r="DJ110">
        <v>0</v>
      </c>
      <c r="DK110">
        <v>0</v>
      </c>
      <c r="DL110">
        <v>0</v>
      </c>
      <c r="DM110">
        <v>0</v>
      </c>
      <c r="DN110">
        <v>0</v>
      </c>
      <c r="DO110">
        <v>0</v>
      </c>
      <c r="DP110">
        <v>0</v>
      </c>
      <c r="DQ110">
        <v>0</v>
      </c>
      <c r="DR110">
        <v>0</v>
      </c>
      <c r="DS110">
        <v>0</v>
      </c>
      <c r="DT110">
        <v>0</v>
      </c>
      <c r="DU110">
        <v>0</v>
      </c>
      <c r="DV110">
        <v>0</v>
      </c>
      <c r="DW110">
        <v>0</v>
      </c>
      <c r="DX110">
        <v>0</v>
      </c>
      <c r="DY110">
        <v>0</v>
      </c>
      <c r="DZ110">
        <v>0</v>
      </c>
      <c r="EA110">
        <v>0</v>
      </c>
      <c r="EB110">
        <v>0</v>
      </c>
      <c r="EC110">
        <v>0</v>
      </c>
      <c r="ED110">
        <v>0</v>
      </c>
      <c r="EE110">
        <v>0</v>
      </c>
      <c r="EF110">
        <v>0</v>
      </c>
      <c r="EG110">
        <v>0</v>
      </c>
      <c r="EH110">
        <v>0</v>
      </c>
      <c r="EI110">
        <v>0</v>
      </c>
      <c r="EJ110">
        <v>0</v>
      </c>
      <c r="EK110">
        <v>0</v>
      </c>
      <c r="EL110">
        <v>0</v>
      </c>
      <c r="EM110">
        <v>0</v>
      </c>
      <c r="EN110">
        <v>0</v>
      </c>
      <c r="EO110">
        <v>0</v>
      </c>
      <c r="EP110">
        <v>0</v>
      </c>
      <c r="EQ110">
        <v>0</v>
      </c>
      <c r="ER110">
        <v>0</v>
      </c>
      <c r="ES110">
        <v>0</v>
      </c>
      <c r="ET110">
        <v>0</v>
      </c>
      <c r="EU110">
        <v>0</v>
      </c>
      <c r="EV110">
        <v>0</v>
      </c>
      <c r="EW110">
        <v>0</v>
      </c>
      <c r="EX110">
        <v>0</v>
      </c>
      <c r="EY110">
        <v>0</v>
      </c>
      <c r="EZ110">
        <v>0</v>
      </c>
      <c r="FA110">
        <v>0</v>
      </c>
      <c r="FB110">
        <v>0</v>
      </c>
      <c r="FC110">
        <v>0</v>
      </c>
      <c r="FD110">
        <v>0</v>
      </c>
      <c r="FE110">
        <v>0</v>
      </c>
      <c r="FF110">
        <v>0</v>
      </c>
      <c r="FG110">
        <v>0</v>
      </c>
      <c r="FH110">
        <v>0</v>
      </c>
      <c r="FI110">
        <v>0</v>
      </c>
      <c r="FJ110">
        <v>0</v>
      </c>
      <c r="FK110">
        <v>0</v>
      </c>
      <c r="FL110">
        <v>0</v>
      </c>
      <c r="FM110">
        <v>0</v>
      </c>
      <c r="FN110">
        <v>0</v>
      </c>
      <c r="FO110">
        <v>0</v>
      </c>
      <c r="FP110">
        <v>0</v>
      </c>
      <c r="FQ110">
        <v>0</v>
      </c>
      <c r="FR110">
        <v>0</v>
      </c>
      <c r="FS110">
        <v>0</v>
      </c>
      <c r="FT110">
        <v>0</v>
      </c>
      <c r="FU110">
        <v>0</v>
      </c>
      <c r="FV110">
        <v>0</v>
      </c>
      <c r="FW110">
        <v>0</v>
      </c>
      <c r="FX110">
        <v>4.3253970146179199</v>
      </c>
      <c r="FY110">
        <v>0</v>
      </c>
      <c r="FZ110" s="28"/>
      <c r="GA110" s="28"/>
    </row>
    <row r="111" spans="1:183" x14ac:dyDescent="0.2">
      <c r="A111" t="s">
        <v>186</v>
      </c>
      <c r="B111" t="s">
        <v>236</v>
      </c>
      <c r="C111" t="s">
        <v>2</v>
      </c>
      <c r="D111" t="s">
        <v>202</v>
      </c>
      <c r="E111" t="s">
        <v>241</v>
      </c>
      <c r="F111" t="s">
        <v>185</v>
      </c>
      <c r="G111" t="s">
        <v>1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  <c r="AI111">
        <v>0</v>
      </c>
      <c r="AJ111">
        <v>0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0</v>
      </c>
      <c r="AU111">
        <v>0</v>
      </c>
      <c r="AV111">
        <v>0</v>
      </c>
      <c r="AW111">
        <v>0</v>
      </c>
      <c r="AX111">
        <v>0</v>
      </c>
      <c r="AY111">
        <v>0</v>
      </c>
      <c r="AZ111">
        <v>0</v>
      </c>
      <c r="BA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BX111">
        <v>0</v>
      </c>
      <c r="BY111">
        <v>0</v>
      </c>
      <c r="BZ111">
        <v>0</v>
      </c>
      <c r="CA111">
        <v>0</v>
      </c>
      <c r="CB111">
        <v>0</v>
      </c>
      <c r="CC111">
        <v>0</v>
      </c>
      <c r="CD111">
        <v>0</v>
      </c>
      <c r="CE111">
        <v>0</v>
      </c>
      <c r="CF111">
        <v>0</v>
      </c>
      <c r="CG111">
        <v>0</v>
      </c>
      <c r="CH111">
        <v>0</v>
      </c>
      <c r="CI111">
        <v>0</v>
      </c>
      <c r="CJ111">
        <v>0</v>
      </c>
      <c r="CK111">
        <v>0</v>
      </c>
      <c r="CL111">
        <v>0</v>
      </c>
      <c r="CM111">
        <v>0</v>
      </c>
      <c r="CN111">
        <v>0</v>
      </c>
      <c r="CO111">
        <v>0</v>
      </c>
      <c r="CP111">
        <v>0</v>
      </c>
      <c r="CQ111">
        <v>0</v>
      </c>
      <c r="CR111">
        <v>0</v>
      </c>
      <c r="CS111">
        <v>0</v>
      </c>
      <c r="CT111">
        <v>0</v>
      </c>
      <c r="CU111">
        <v>0</v>
      </c>
      <c r="CV111">
        <v>0</v>
      </c>
      <c r="CW111">
        <v>0</v>
      </c>
      <c r="CX111">
        <v>0</v>
      </c>
      <c r="CY111">
        <v>0</v>
      </c>
      <c r="CZ111">
        <v>0</v>
      </c>
      <c r="DA111">
        <v>0</v>
      </c>
      <c r="DB111">
        <v>0</v>
      </c>
      <c r="DC111">
        <v>0</v>
      </c>
      <c r="DD111">
        <v>0</v>
      </c>
      <c r="DE111">
        <v>0</v>
      </c>
      <c r="DF111">
        <v>0</v>
      </c>
      <c r="DG111">
        <v>0</v>
      </c>
      <c r="DH111">
        <v>0</v>
      </c>
      <c r="DI111">
        <v>0</v>
      </c>
      <c r="DJ111">
        <v>0</v>
      </c>
      <c r="DK111">
        <v>0</v>
      </c>
      <c r="DL111">
        <v>0</v>
      </c>
      <c r="DM111">
        <v>0</v>
      </c>
      <c r="DN111">
        <v>0</v>
      </c>
      <c r="DO111">
        <v>0</v>
      </c>
      <c r="DP111">
        <v>0</v>
      </c>
      <c r="DQ111">
        <v>0</v>
      </c>
      <c r="DR111">
        <v>0</v>
      </c>
      <c r="DS111">
        <v>0</v>
      </c>
      <c r="DT111">
        <v>0</v>
      </c>
      <c r="DU111">
        <v>0</v>
      </c>
      <c r="DV111">
        <v>0</v>
      </c>
      <c r="DW111">
        <v>0</v>
      </c>
      <c r="DX111">
        <v>0</v>
      </c>
      <c r="DY111">
        <v>0</v>
      </c>
      <c r="DZ111">
        <v>0</v>
      </c>
      <c r="EA111">
        <v>0</v>
      </c>
      <c r="EB111">
        <v>0</v>
      </c>
      <c r="EC111">
        <v>0</v>
      </c>
      <c r="ED111">
        <v>0</v>
      </c>
      <c r="EE111">
        <v>0</v>
      </c>
      <c r="EF111">
        <v>0</v>
      </c>
      <c r="EG111">
        <v>0</v>
      </c>
      <c r="EH111">
        <v>0</v>
      </c>
      <c r="EI111">
        <v>0</v>
      </c>
      <c r="EJ111">
        <v>0</v>
      </c>
      <c r="EK111">
        <v>0</v>
      </c>
      <c r="EL111">
        <v>0</v>
      </c>
      <c r="EM111">
        <v>0</v>
      </c>
      <c r="EN111">
        <v>0</v>
      </c>
      <c r="EO111">
        <v>0</v>
      </c>
      <c r="EP111">
        <v>0</v>
      </c>
      <c r="EQ111">
        <v>0</v>
      </c>
      <c r="ER111">
        <v>0</v>
      </c>
      <c r="ES111">
        <v>0</v>
      </c>
      <c r="ET111">
        <v>0</v>
      </c>
      <c r="EU111">
        <v>0</v>
      </c>
      <c r="EV111">
        <v>0</v>
      </c>
      <c r="EW111">
        <v>0</v>
      </c>
      <c r="EX111">
        <v>0</v>
      </c>
      <c r="EY111">
        <v>0</v>
      </c>
      <c r="EZ111">
        <v>0</v>
      </c>
      <c r="FA111">
        <v>0</v>
      </c>
      <c r="FB111">
        <v>0</v>
      </c>
      <c r="FC111">
        <v>0</v>
      </c>
      <c r="FD111">
        <v>0</v>
      </c>
      <c r="FE111">
        <v>0</v>
      </c>
      <c r="FF111">
        <v>0</v>
      </c>
      <c r="FG111">
        <v>0</v>
      </c>
      <c r="FH111">
        <v>0</v>
      </c>
      <c r="FI111">
        <v>0</v>
      </c>
      <c r="FJ111">
        <v>0</v>
      </c>
      <c r="FK111">
        <v>0</v>
      </c>
      <c r="FL111">
        <v>0</v>
      </c>
      <c r="FM111">
        <v>0</v>
      </c>
      <c r="FN111">
        <v>0</v>
      </c>
      <c r="FO111">
        <v>0</v>
      </c>
      <c r="FP111">
        <v>0</v>
      </c>
      <c r="FQ111">
        <v>0</v>
      </c>
      <c r="FR111">
        <v>0</v>
      </c>
      <c r="FS111">
        <v>0</v>
      </c>
      <c r="FT111">
        <v>0</v>
      </c>
      <c r="FU111">
        <v>0</v>
      </c>
      <c r="FV111">
        <v>0</v>
      </c>
      <c r="FW111">
        <v>0</v>
      </c>
      <c r="FX111">
        <v>2.5</v>
      </c>
      <c r="FY111">
        <v>0</v>
      </c>
      <c r="FZ111" s="28"/>
      <c r="GA111" s="28"/>
    </row>
    <row r="112" spans="1:183" x14ac:dyDescent="0.2">
      <c r="A112" t="s">
        <v>186</v>
      </c>
      <c r="B112" t="s">
        <v>236</v>
      </c>
      <c r="C112" t="s">
        <v>2</v>
      </c>
      <c r="D112" t="s">
        <v>202</v>
      </c>
      <c r="E112" t="s">
        <v>242</v>
      </c>
      <c r="F112" t="s">
        <v>1</v>
      </c>
      <c r="G112" t="s">
        <v>198</v>
      </c>
      <c r="H112">
        <v>24260</v>
      </c>
      <c r="I112">
        <v>16.422231674194336</v>
      </c>
      <c r="J112">
        <v>15.176661491394043</v>
      </c>
      <c r="K112">
        <v>14.639904975891113</v>
      </c>
      <c r="L112">
        <v>13.508842468261719</v>
      </c>
      <c r="M112">
        <v>13.805085182189941</v>
      </c>
      <c r="N112">
        <v>15.09068775177002</v>
      </c>
      <c r="O112">
        <v>16.654092788696289</v>
      </c>
      <c r="P112">
        <v>19.348337173461914</v>
      </c>
      <c r="Q112">
        <v>20.232532501220703</v>
      </c>
      <c r="R112">
        <v>19.439300537109375</v>
      </c>
      <c r="S112">
        <v>17.379060745239258</v>
      </c>
      <c r="T112">
        <v>16.665775299072266</v>
      </c>
      <c r="U112">
        <v>16.512174606323242</v>
      </c>
      <c r="V112">
        <v>15.450634002685547</v>
      </c>
      <c r="W112">
        <v>16.003667831420898</v>
      </c>
      <c r="X112">
        <v>16.665483474731445</v>
      </c>
      <c r="Y112">
        <v>18.07855224609375</v>
      </c>
      <c r="Z112">
        <v>22.803712844848633</v>
      </c>
      <c r="AA112">
        <v>25.515766143798828</v>
      </c>
      <c r="AB112">
        <v>25.998273849487305</v>
      </c>
      <c r="AC112">
        <v>25.513483047485352</v>
      </c>
      <c r="AD112">
        <v>24.628507614135742</v>
      </c>
      <c r="AE112">
        <v>22.409029006958008</v>
      </c>
      <c r="AF112">
        <v>19.259485244750977</v>
      </c>
      <c r="AG112">
        <v>-0.39568436145782471</v>
      </c>
      <c r="AH112">
        <v>0.59014880657196045</v>
      </c>
      <c r="AI112">
        <v>0.74880152940750122</v>
      </c>
      <c r="AJ112">
        <v>-0.34734660387039185</v>
      </c>
      <c r="AK112">
        <v>-1.6567051410675049E-2</v>
      </c>
      <c r="AL112">
        <v>0.67902660369873047</v>
      </c>
      <c r="AM112">
        <v>-0.29319939017295837</v>
      </c>
      <c r="AN112">
        <v>0.9455643892288208</v>
      </c>
      <c r="AO112">
        <v>1.7098685503005981</v>
      </c>
      <c r="AP112">
        <v>1.0356947183609009</v>
      </c>
      <c r="AQ112">
        <v>5.3229060024023056E-2</v>
      </c>
      <c r="AR112">
        <v>0.34095108509063721</v>
      </c>
      <c r="AS112">
        <v>0.55714541673660278</v>
      </c>
      <c r="AT112">
        <v>0.16856841742992401</v>
      </c>
      <c r="AU112">
        <v>1.5239007472991943</v>
      </c>
      <c r="AV112">
        <v>2.6688752174377441</v>
      </c>
      <c r="AW112">
        <v>2.6135232448577881</v>
      </c>
      <c r="AX112">
        <v>2.4074866771697998</v>
      </c>
      <c r="AY112">
        <v>2.5701234340667725</v>
      </c>
      <c r="AZ112">
        <v>2.3136386871337891</v>
      </c>
      <c r="BA112">
        <v>1.5148205757141113</v>
      </c>
      <c r="BB112">
        <v>1.518424391746521</v>
      </c>
      <c r="BC112">
        <v>0.6953585147857666</v>
      </c>
      <c r="BD112">
        <v>0.1823364794254303</v>
      </c>
      <c r="BE112">
        <v>-9.4339579343795776E-2</v>
      </c>
      <c r="BF112">
        <v>0.82432478666305542</v>
      </c>
      <c r="BG112">
        <v>0.98054993152618408</v>
      </c>
      <c r="BH112">
        <v>-0.10713434219360352</v>
      </c>
      <c r="BI112">
        <v>0.21896278858184814</v>
      </c>
      <c r="BJ112">
        <v>0.93155980110168457</v>
      </c>
      <c r="BK112">
        <v>2.5257743895053864E-2</v>
      </c>
      <c r="BL112">
        <v>1.2708719968795776</v>
      </c>
      <c r="BM112">
        <v>2.0869019031524658</v>
      </c>
      <c r="BN112">
        <v>1.4448478221893311</v>
      </c>
      <c r="BO112">
        <v>0.42728269100189209</v>
      </c>
      <c r="BP112">
        <v>0.68698340654373169</v>
      </c>
      <c r="BQ112">
        <v>0.9698905348777771</v>
      </c>
      <c r="BR112">
        <v>0.51663047075271606</v>
      </c>
      <c r="BS112">
        <v>1.8987382650375366</v>
      </c>
      <c r="BT112">
        <v>3.0224630832672119</v>
      </c>
      <c r="BU112">
        <v>2.9588174819946289</v>
      </c>
      <c r="BV112">
        <v>2.7887654304504395</v>
      </c>
      <c r="BW112">
        <v>2.9813606739044189</v>
      </c>
      <c r="BX112">
        <v>2.6852283477783203</v>
      </c>
      <c r="BY112">
        <v>1.9256627559661865</v>
      </c>
      <c r="BZ112">
        <v>1.8699344396591187</v>
      </c>
      <c r="CA112">
        <v>1.0468180179595947</v>
      </c>
      <c r="CB112">
        <v>0.520149827003479</v>
      </c>
      <c r="CC112">
        <v>0.11437089741230011</v>
      </c>
      <c r="CD112">
        <v>0.9865143895149231</v>
      </c>
      <c r="CE112">
        <v>1.1410582065582275</v>
      </c>
      <c r="CF112">
        <v>5.9235941618680954E-2</v>
      </c>
      <c r="CG112">
        <v>0.38209003210067749</v>
      </c>
      <c r="CH112">
        <v>1.1064635515213013</v>
      </c>
      <c r="CI112">
        <v>0.24582017958164215</v>
      </c>
      <c r="CJ112">
        <v>1.4961789846420288</v>
      </c>
      <c r="CK112">
        <v>2.3480339050292969</v>
      </c>
      <c r="CL112">
        <v>1.7282260656356812</v>
      </c>
      <c r="CM112">
        <v>0.68635112047195435</v>
      </c>
      <c r="CN112">
        <v>0.92664432525634766</v>
      </c>
      <c r="CO112">
        <v>1.2557564973831177</v>
      </c>
      <c r="CP112">
        <v>0.75769722461700439</v>
      </c>
      <c r="CQ112">
        <v>2.1583495140075684</v>
      </c>
      <c r="CR112">
        <v>3.2673568725585938</v>
      </c>
      <c r="CS112">
        <v>3.1979672908782959</v>
      </c>
      <c r="CT112">
        <v>3.0528380870819092</v>
      </c>
      <c r="CU112">
        <v>3.2661821842193604</v>
      </c>
      <c r="CV112">
        <v>2.9425904750823975</v>
      </c>
      <c r="CW112">
        <v>2.2102108001708984</v>
      </c>
      <c r="CX112">
        <v>2.113389253616333</v>
      </c>
      <c r="CY112">
        <v>1.2902379035949707</v>
      </c>
      <c r="CZ112">
        <v>0.75411832332611084</v>
      </c>
      <c r="DA112">
        <v>0.323081374168396</v>
      </c>
      <c r="DB112">
        <v>1.148703932762146</v>
      </c>
      <c r="DC112">
        <v>1.301566481590271</v>
      </c>
      <c r="DD112">
        <v>0.22560623288154602</v>
      </c>
      <c r="DE112">
        <v>0.54521727561950684</v>
      </c>
      <c r="DF112">
        <v>1.281367301940918</v>
      </c>
      <c r="DG112">
        <v>0.46638262271881104</v>
      </c>
      <c r="DH112">
        <v>1.72148597240448</v>
      </c>
      <c r="DI112">
        <v>2.6091659069061279</v>
      </c>
      <c r="DJ112">
        <v>2.0116043090820313</v>
      </c>
      <c r="DK112">
        <v>0.9454195499420166</v>
      </c>
      <c r="DL112">
        <v>1.1663053035736084</v>
      </c>
      <c r="DM112">
        <v>1.541622519493103</v>
      </c>
      <c r="DN112">
        <v>0.99876397848129272</v>
      </c>
      <c r="DO112">
        <v>2.4179608821868896</v>
      </c>
      <c r="DP112">
        <v>3.5122506618499756</v>
      </c>
      <c r="DQ112">
        <v>3.4371170997619629</v>
      </c>
      <c r="DR112">
        <v>3.3169107437133789</v>
      </c>
      <c r="DS112">
        <v>3.5510036945343018</v>
      </c>
      <c r="DT112">
        <v>3.1999526023864746</v>
      </c>
      <c r="DU112">
        <v>2.4947588443756104</v>
      </c>
      <c r="DV112">
        <v>2.3568439483642578</v>
      </c>
      <c r="DW112">
        <v>1.5336577892303467</v>
      </c>
      <c r="DX112">
        <v>0.98808681964874268</v>
      </c>
      <c r="DY112">
        <v>0.62442618608474731</v>
      </c>
      <c r="DZ112">
        <v>1.3828799724578857</v>
      </c>
      <c r="EA112">
        <v>1.5333149433135986</v>
      </c>
      <c r="EB112">
        <v>0.46581849455833435</v>
      </c>
      <c r="EC112">
        <v>0.78074711561203003</v>
      </c>
      <c r="ED112">
        <v>1.5339004993438721</v>
      </c>
      <c r="EE112">
        <v>0.78483974933624268</v>
      </c>
      <c r="EF112">
        <v>2.0467936992645264</v>
      </c>
      <c r="EG112">
        <v>2.9861991405487061</v>
      </c>
      <c r="EH112">
        <v>2.420757532119751</v>
      </c>
      <c r="EI112">
        <v>1.3194731473922729</v>
      </c>
      <c r="EJ112">
        <v>1.5123375654220581</v>
      </c>
      <c r="EK112">
        <v>1.9543675184249878</v>
      </c>
      <c r="EL112">
        <v>1.3468260765075684</v>
      </c>
      <c r="EM112">
        <v>2.7927982807159424</v>
      </c>
      <c r="EN112">
        <v>3.8658385276794434</v>
      </c>
      <c r="EO112">
        <v>3.7824113368988037</v>
      </c>
      <c r="EP112">
        <v>3.6981894969940186</v>
      </c>
      <c r="EQ112">
        <v>3.9622409343719482</v>
      </c>
      <c r="ER112">
        <v>3.5715422630310059</v>
      </c>
      <c r="ES112">
        <v>2.9056010246276855</v>
      </c>
      <c r="ET112">
        <v>2.7083539962768555</v>
      </c>
      <c r="EU112">
        <v>1.8851172924041748</v>
      </c>
      <c r="EV112">
        <v>1.3259001970291138</v>
      </c>
      <c r="EW112">
        <v>50.515781402587891</v>
      </c>
      <c r="EX112">
        <v>49.555763244628906</v>
      </c>
      <c r="EY112">
        <v>48.730388641357422</v>
      </c>
      <c r="EZ112">
        <v>47.825347900390625</v>
      </c>
      <c r="FA112">
        <v>47.369216918945313</v>
      </c>
      <c r="FB112">
        <v>47.236457824707031</v>
      </c>
      <c r="FC112">
        <v>47.158905029296875</v>
      </c>
      <c r="FD112">
        <v>47.93719482421875</v>
      </c>
      <c r="FE112">
        <v>51.051044464111328</v>
      </c>
      <c r="FF112">
        <v>55.057559967041016</v>
      </c>
      <c r="FG112">
        <v>58.421875</v>
      </c>
      <c r="FH112">
        <v>60.692024230957031</v>
      </c>
      <c r="FI112">
        <v>62.524799346923828</v>
      </c>
      <c r="FJ112">
        <v>64.135505676269531</v>
      </c>
      <c r="FK112">
        <v>64.554061889648438</v>
      </c>
      <c r="FL112">
        <v>63.802265167236328</v>
      </c>
      <c r="FM112">
        <v>61.444320678710938</v>
      </c>
      <c r="FN112">
        <v>58.325592041015625</v>
      </c>
      <c r="FO112">
        <v>56.232696533203125</v>
      </c>
      <c r="FP112">
        <v>54.740745544433594</v>
      </c>
      <c r="FQ112">
        <v>53.266078948974609</v>
      </c>
      <c r="FR112">
        <v>52.42108154296875</v>
      </c>
      <c r="FS112">
        <v>51.540660858154297</v>
      </c>
      <c r="FT112">
        <v>50.875617980957031</v>
      </c>
      <c r="FU112">
        <v>0.11386110633611679</v>
      </c>
      <c r="FV112">
        <v>0.24198031425476074</v>
      </c>
      <c r="FW112">
        <v>0.12649855017662048</v>
      </c>
      <c r="FX112">
        <v>153.80000305175781</v>
      </c>
      <c r="FY112">
        <v>1</v>
      </c>
      <c r="FZ112" s="28"/>
      <c r="GA112" s="28"/>
    </row>
    <row r="113" spans="1:183" x14ac:dyDescent="0.2">
      <c r="A113" t="s">
        <v>186</v>
      </c>
      <c r="B113" t="s">
        <v>236</v>
      </c>
      <c r="C113" t="s">
        <v>2</v>
      </c>
      <c r="D113" t="s">
        <v>202</v>
      </c>
      <c r="E113" t="s">
        <v>242</v>
      </c>
      <c r="F113" t="s">
        <v>1</v>
      </c>
      <c r="G113" t="s">
        <v>200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0</v>
      </c>
      <c r="AJ113">
        <v>0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0</v>
      </c>
      <c r="AU113">
        <v>0</v>
      </c>
      <c r="AV113">
        <v>0</v>
      </c>
      <c r="AW113">
        <v>0</v>
      </c>
      <c r="AX113">
        <v>0</v>
      </c>
      <c r="AY113">
        <v>0</v>
      </c>
      <c r="AZ113">
        <v>0</v>
      </c>
      <c r="BA113">
        <v>0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BX113">
        <v>0</v>
      </c>
      <c r="BY113">
        <v>0</v>
      </c>
      <c r="BZ113">
        <v>0</v>
      </c>
      <c r="CA113">
        <v>0</v>
      </c>
      <c r="CB113">
        <v>0</v>
      </c>
      <c r="CC113">
        <v>0</v>
      </c>
      <c r="CD113">
        <v>0</v>
      </c>
      <c r="CE113">
        <v>0</v>
      </c>
      <c r="CF113">
        <v>0</v>
      </c>
      <c r="CG113">
        <v>0</v>
      </c>
      <c r="CH113">
        <v>0</v>
      </c>
      <c r="CI113">
        <v>0</v>
      </c>
      <c r="CJ113">
        <v>0</v>
      </c>
      <c r="CK113">
        <v>0</v>
      </c>
      <c r="CL113">
        <v>0</v>
      </c>
      <c r="CM113">
        <v>0</v>
      </c>
      <c r="CN113">
        <v>0</v>
      </c>
      <c r="CO113">
        <v>0</v>
      </c>
      <c r="CP113">
        <v>0</v>
      </c>
      <c r="CQ113">
        <v>0</v>
      </c>
      <c r="CR113">
        <v>0</v>
      </c>
      <c r="CS113">
        <v>0</v>
      </c>
      <c r="CT113">
        <v>0</v>
      </c>
      <c r="CU113">
        <v>0</v>
      </c>
      <c r="CV113">
        <v>0</v>
      </c>
      <c r="CW113">
        <v>0</v>
      </c>
      <c r="CX113">
        <v>0</v>
      </c>
      <c r="CY113">
        <v>0</v>
      </c>
      <c r="CZ113">
        <v>0</v>
      </c>
      <c r="DA113">
        <v>0</v>
      </c>
      <c r="DB113">
        <v>0</v>
      </c>
      <c r="DC113">
        <v>0</v>
      </c>
      <c r="DD113">
        <v>0</v>
      </c>
      <c r="DE113">
        <v>0</v>
      </c>
      <c r="DF113">
        <v>0</v>
      </c>
      <c r="DG113">
        <v>0</v>
      </c>
      <c r="DH113">
        <v>0</v>
      </c>
      <c r="DI113">
        <v>0</v>
      </c>
      <c r="DJ113">
        <v>0</v>
      </c>
      <c r="DK113">
        <v>0</v>
      </c>
      <c r="DL113">
        <v>0</v>
      </c>
      <c r="DM113">
        <v>0</v>
      </c>
      <c r="DN113">
        <v>0</v>
      </c>
      <c r="DO113">
        <v>0</v>
      </c>
      <c r="DP113">
        <v>0</v>
      </c>
      <c r="DQ113">
        <v>0</v>
      </c>
      <c r="DR113">
        <v>0</v>
      </c>
      <c r="DS113">
        <v>0</v>
      </c>
      <c r="DT113">
        <v>0</v>
      </c>
      <c r="DU113">
        <v>0</v>
      </c>
      <c r="DV113">
        <v>0</v>
      </c>
      <c r="DW113">
        <v>0</v>
      </c>
      <c r="DX113">
        <v>0</v>
      </c>
      <c r="DY113">
        <v>0</v>
      </c>
      <c r="DZ113">
        <v>0</v>
      </c>
      <c r="EA113">
        <v>0</v>
      </c>
      <c r="EB113">
        <v>0</v>
      </c>
      <c r="EC113">
        <v>0</v>
      </c>
      <c r="ED113">
        <v>0</v>
      </c>
      <c r="EE113">
        <v>0</v>
      </c>
      <c r="EF113">
        <v>0</v>
      </c>
      <c r="EG113">
        <v>0</v>
      </c>
      <c r="EH113">
        <v>0</v>
      </c>
      <c r="EI113">
        <v>0</v>
      </c>
      <c r="EJ113">
        <v>0</v>
      </c>
      <c r="EK113">
        <v>0</v>
      </c>
      <c r="EL113">
        <v>0</v>
      </c>
      <c r="EM113">
        <v>0</v>
      </c>
      <c r="EN113">
        <v>0</v>
      </c>
      <c r="EO113">
        <v>0</v>
      </c>
      <c r="EP113">
        <v>0</v>
      </c>
      <c r="EQ113">
        <v>0</v>
      </c>
      <c r="ER113">
        <v>0</v>
      </c>
      <c r="ES113">
        <v>0</v>
      </c>
      <c r="ET113">
        <v>0</v>
      </c>
      <c r="EU113">
        <v>0</v>
      </c>
      <c r="EV113">
        <v>0</v>
      </c>
      <c r="EW113">
        <v>0</v>
      </c>
      <c r="EX113">
        <v>0</v>
      </c>
      <c r="EY113">
        <v>0</v>
      </c>
      <c r="EZ113">
        <v>0</v>
      </c>
      <c r="FA113">
        <v>0</v>
      </c>
      <c r="FB113">
        <v>0</v>
      </c>
      <c r="FC113">
        <v>0</v>
      </c>
      <c r="FD113">
        <v>0</v>
      </c>
      <c r="FE113">
        <v>0</v>
      </c>
      <c r="FF113">
        <v>0</v>
      </c>
      <c r="FG113">
        <v>0</v>
      </c>
      <c r="FH113">
        <v>0</v>
      </c>
      <c r="FI113">
        <v>0</v>
      </c>
      <c r="FJ113">
        <v>0</v>
      </c>
      <c r="FK113">
        <v>0</v>
      </c>
      <c r="FL113">
        <v>0</v>
      </c>
      <c r="FM113">
        <v>0</v>
      </c>
      <c r="FN113">
        <v>0</v>
      </c>
      <c r="FO113">
        <v>0</v>
      </c>
      <c r="FP113">
        <v>0</v>
      </c>
      <c r="FQ113">
        <v>0</v>
      </c>
      <c r="FR113">
        <v>0</v>
      </c>
      <c r="FS113">
        <v>0</v>
      </c>
      <c r="FT113">
        <v>0</v>
      </c>
      <c r="FU113">
        <v>0</v>
      </c>
      <c r="FV113">
        <v>0</v>
      </c>
      <c r="FW113">
        <v>0</v>
      </c>
      <c r="FX113">
        <v>49.086841583251953</v>
      </c>
      <c r="FY113">
        <v>0</v>
      </c>
      <c r="FZ113" s="28"/>
      <c r="GA113" s="28"/>
    </row>
    <row r="114" spans="1:183" x14ac:dyDescent="0.2">
      <c r="A114" t="s">
        <v>186</v>
      </c>
      <c r="B114" t="s">
        <v>236</v>
      </c>
      <c r="C114" t="s">
        <v>2</v>
      </c>
      <c r="D114" t="s">
        <v>202</v>
      </c>
      <c r="E114" t="s">
        <v>242</v>
      </c>
      <c r="F114" t="s">
        <v>1</v>
      </c>
      <c r="G114" t="s">
        <v>1</v>
      </c>
      <c r="H114">
        <v>27301</v>
      </c>
      <c r="I114">
        <v>18.651042938232422</v>
      </c>
      <c r="J114">
        <v>17.206090927124023</v>
      </c>
      <c r="K114">
        <v>16.471467971801758</v>
      </c>
      <c r="L114">
        <v>15.358767509460449</v>
      </c>
      <c r="M114">
        <v>15.739014625549316</v>
      </c>
      <c r="N114">
        <v>17.02227783203125</v>
      </c>
      <c r="O114">
        <v>18.846467971801758</v>
      </c>
      <c r="P114">
        <v>21.655035018920898</v>
      </c>
      <c r="Q114">
        <v>22.575387954711914</v>
      </c>
      <c r="R114">
        <v>21.790653228759766</v>
      </c>
      <c r="S114">
        <v>19.650140762329102</v>
      </c>
      <c r="T114">
        <v>18.777002334594727</v>
      </c>
      <c r="U114">
        <v>18.653890609741211</v>
      </c>
      <c r="V114">
        <v>17.567661285400391</v>
      </c>
      <c r="W114">
        <v>18.097602844238281</v>
      </c>
      <c r="X114">
        <v>18.886798858642578</v>
      </c>
      <c r="Y114">
        <v>20.655984878540039</v>
      </c>
      <c r="Z114">
        <v>25.80970573425293</v>
      </c>
      <c r="AA114">
        <v>28.760181427001953</v>
      </c>
      <c r="AB114">
        <v>29.454549789428711</v>
      </c>
      <c r="AC114">
        <v>29.035585403442383</v>
      </c>
      <c r="AD114">
        <v>27.914218902587891</v>
      </c>
      <c r="AE114">
        <v>25.407632827758789</v>
      </c>
      <c r="AF114">
        <v>21.846691131591797</v>
      </c>
      <c r="AG114">
        <v>-0.71811729669570923</v>
      </c>
      <c r="AH114">
        <v>0.21751967072486877</v>
      </c>
      <c r="AI114">
        <v>0.44482716917991638</v>
      </c>
      <c r="AJ114">
        <v>-0.56425702571868896</v>
      </c>
      <c r="AK114">
        <v>-2.9868869110941887E-2</v>
      </c>
      <c r="AL114">
        <v>0.60130989551544189</v>
      </c>
      <c r="AM114">
        <v>-0.52820020914077759</v>
      </c>
      <c r="AN114">
        <v>0.77834492921829224</v>
      </c>
      <c r="AO114">
        <v>1.8156070709228516</v>
      </c>
      <c r="AP114">
        <v>1.1948071718215942</v>
      </c>
      <c r="AQ114">
        <v>0.13226442039012909</v>
      </c>
      <c r="AR114">
        <v>0.33853957056999207</v>
      </c>
      <c r="AS114">
        <v>0.5728498101234436</v>
      </c>
      <c r="AT114">
        <v>0.15594546496868134</v>
      </c>
      <c r="AU114">
        <v>1.6112319231033325</v>
      </c>
      <c r="AV114">
        <v>2.8991611003875732</v>
      </c>
      <c r="AW114">
        <v>2.9616150856018066</v>
      </c>
      <c r="AX114">
        <v>2.8522353172302246</v>
      </c>
      <c r="AY114">
        <v>3.0014526844024658</v>
      </c>
      <c r="AZ114">
        <v>2.7435050010681152</v>
      </c>
      <c r="BA114">
        <v>1.5123673677444458</v>
      </c>
      <c r="BB114">
        <v>1.4306038618087769</v>
      </c>
      <c r="BC114">
        <v>0.57543677091598511</v>
      </c>
      <c r="BD114">
        <v>-4.2334903031587601E-2</v>
      </c>
      <c r="BE114">
        <v>-0.4089522659778595</v>
      </c>
      <c r="BF114">
        <v>0.46143186092376709</v>
      </c>
      <c r="BG114">
        <v>0.68394219875335693</v>
      </c>
      <c r="BH114">
        <v>-0.31743896007537842</v>
      </c>
      <c r="BI114">
        <v>0.21262566745281219</v>
      </c>
      <c r="BJ114">
        <v>0.86149448156356812</v>
      </c>
      <c r="BK114">
        <v>-0.2016063779592514</v>
      </c>
      <c r="BL114">
        <v>1.1108368635177612</v>
      </c>
      <c r="BM114">
        <v>2.2007536888122559</v>
      </c>
      <c r="BN114">
        <v>1.6111781597137451</v>
      </c>
      <c r="BO114">
        <v>0.5140761137008667</v>
      </c>
      <c r="BP114">
        <v>0.69434899091720581</v>
      </c>
      <c r="BQ114">
        <v>0.99305397272109985</v>
      </c>
      <c r="BR114">
        <v>0.51170647144317627</v>
      </c>
      <c r="BS114">
        <v>1.9918248653411865</v>
      </c>
      <c r="BT114">
        <v>3.2591633796691895</v>
      </c>
      <c r="BU114">
        <v>3.3154969215393066</v>
      </c>
      <c r="BV114">
        <v>3.2439138889312744</v>
      </c>
      <c r="BW114">
        <v>3.4219386577606201</v>
      </c>
      <c r="BX114">
        <v>3.125554084777832</v>
      </c>
      <c r="BY114">
        <v>1.9349339008331299</v>
      </c>
      <c r="BZ114">
        <v>1.7944331169128418</v>
      </c>
      <c r="CA114">
        <v>0.93906015157699585</v>
      </c>
      <c r="CB114">
        <v>0.30321639776229858</v>
      </c>
      <c r="CC114">
        <v>-0.19482551515102386</v>
      </c>
      <c r="CD114">
        <v>0.63036471605300903</v>
      </c>
      <c r="CE114">
        <v>0.84955257177352905</v>
      </c>
      <c r="CF114">
        <v>-0.14649352431297302</v>
      </c>
      <c r="CG114">
        <v>0.38057664036750793</v>
      </c>
      <c r="CH114">
        <v>1.0416975021362305</v>
      </c>
      <c r="CI114">
        <v>2.4591537192463875E-2</v>
      </c>
      <c r="CJ114">
        <v>1.3411197662353516</v>
      </c>
      <c r="CK114">
        <v>2.4675052165985107</v>
      </c>
      <c r="CL114">
        <v>1.8995554447174072</v>
      </c>
      <c r="CM114">
        <v>0.77851772308349609</v>
      </c>
      <c r="CN114">
        <v>0.94078147411346436</v>
      </c>
      <c r="CO114">
        <v>1.2840861082077026</v>
      </c>
      <c r="CP114">
        <v>0.75810545682907104</v>
      </c>
      <c r="CQ114">
        <v>2.2554223537445068</v>
      </c>
      <c r="CR114">
        <v>3.5084996223449707</v>
      </c>
      <c r="CS114">
        <v>3.5605943202972412</v>
      </c>
      <c r="CT114">
        <v>3.5151894092559814</v>
      </c>
      <c r="CU114">
        <v>3.7131659984588623</v>
      </c>
      <c r="CV114">
        <v>3.3901603221893311</v>
      </c>
      <c r="CW114">
        <v>2.2276022434234619</v>
      </c>
      <c r="CX114">
        <v>2.0464200973510742</v>
      </c>
      <c r="CY114">
        <v>1.1909046173095703</v>
      </c>
      <c r="CZ114">
        <v>0.54254418611526489</v>
      </c>
      <c r="DA114">
        <v>1.9301248714327812E-2</v>
      </c>
      <c r="DB114">
        <v>0.79929757118225098</v>
      </c>
      <c r="DC114">
        <v>1.0151629447937012</v>
      </c>
      <c r="DD114">
        <v>2.4451915174722672E-2</v>
      </c>
      <c r="DE114">
        <v>0.54852759838104248</v>
      </c>
      <c r="DF114">
        <v>1.2219005823135376</v>
      </c>
      <c r="DG114">
        <v>0.25078943371772766</v>
      </c>
      <c r="DH114">
        <v>1.5714026689529419</v>
      </c>
      <c r="DI114">
        <v>2.7342567443847656</v>
      </c>
      <c r="DJ114">
        <v>2.1879327297210693</v>
      </c>
      <c r="DK114">
        <v>1.0429593324661255</v>
      </c>
      <c r="DL114">
        <v>1.1872140169143677</v>
      </c>
      <c r="DM114">
        <v>1.5751181840896606</v>
      </c>
      <c r="DN114">
        <v>1.0045044422149658</v>
      </c>
      <c r="DO114">
        <v>2.5190198421478271</v>
      </c>
      <c r="DP114">
        <v>3.757835865020752</v>
      </c>
      <c r="DQ114">
        <v>3.8056917190551758</v>
      </c>
      <c r="DR114">
        <v>3.7864649295806885</v>
      </c>
      <c r="DS114">
        <v>4.0043935775756836</v>
      </c>
      <c r="DT114">
        <v>3.6547665596008301</v>
      </c>
      <c r="DU114">
        <v>2.5202705860137939</v>
      </c>
      <c r="DV114">
        <v>2.2984070777893066</v>
      </c>
      <c r="DW114">
        <v>1.4427490234375</v>
      </c>
      <c r="DX114">
        <v>0.7818719744682312</v>
      </c>
      <c r="DY114">
        <v>0.32846629619598389</v>
      </c>
      <c r="DZ114">
        <v>1.0432097911834717</v>
      </c>
      <c r="EA114">
        <v>1.2542779445648193</v>
      </c>
      <c r="EB114">
        <v>0.27126997709274292</v>
      </c>
      <c r="EC114">
        <v>0.79102212190628052</v>
      </c>
      <c r="ED114">
        <v>1.482085108757019</v>
      </c>
      <c r="EE114">
        <v>0.57738327980041504</v>
      </c>
      <c r="EF114">
        <v>1.9038945436477661</v>
      </c>
      <c r="EG114">
        <v>3.1194033622741699</v>
      </c>
      <c r="EH114">
        <v>2.6043035984039307</v>
      </c>
      <c r="EI114">
        <v>1.4247710704803467</v>
      </c>
      <c r="EJ114">
        <v>1.5430233478546143</v>
      </c>
      <c r="EK114">
        <v>1.9953224658966064</v>
      </c>
      <c r="EL114">
        <v>1.3602654933929443</v>
      </c>
      <c r="EM114">
        <v>2.8996126651763916</v>
      </c>
      <c r="EN114">
        <v>4.1178379058837891</v>
      </c>
      <c r="EO114">
        <v>4.1595735549926758</v>
      </c>
      <c r="EP114">
        <v>4.1781435012817383</v>
      </c>
      <c r="EQ114">
        <v>4.4248795509338379</v>
      </c>
      <c r="ER114">
        <v>4.0368156433105469</v>
      </c>
      <c r="ES114">
        <v>2.9428372383117676</v>
      </c>
      <c r="ET114">
        <v>2.662236213684082</v>
      </c>
      <c r="EU114">
        <v>1.8063724040985107</v>
      </c>
      <c r="EV114">
        <v>1.1274232864379883</v>
      </c>
      <c r="EW114">
        <v>50.511676788330078</v>
      </c>
      <c r="EX114">
        <v>49.591152191162109</v>
      </c>
      <c r="EY114">
        <v>48.805767059326172</v>
      </c>
      <c r="EZ114">
        <v>47.950210571289063</v>
      </c>
      <c r="FA114">
        <v>47.488731384277344</v>
      </c>
      <c r="FB114">
        <v>47.347042083740234</v>
      </c>
      <c r="FC114">
        <v>47.238445281982422</v>
      </c>
      <c r="FD114">
        <v>47.989177703857422</v>
      </c>
      <c r="FE114">
        <v>51.057132720947266</v>
      </c>
      <c r="FF114">
        <v>55.022048950195313</v>
      </c>
      <c r="FG114">
        <v>58.386947631835938</v>
      </c>
      <c r="FH114">
        <v>60.639389038085938</v>
      </c>
      <c r="FI114">
        <v>62.516788482666016</v>
      </c>
      <c r="FJ114">
        <v>64.036827087402344</v>
      </c>
      <c r="FK114">
        <v>64.39599609375</v>
      </c>
      <c r="FL114">
        <v>63.735847473144531</v>
      </c>
      <c r="FM114">
        <v>61.393104553222656</v>
      </c>
      <c r="FN114">
        <v>58.305080413818359</v>
      </c>
      <c r="FO114">
        <v>56.239940643310547</v>
      </c>
      <c r="FP114">
        <v>54.790325164794922</v>
      </c>
      <c r="FQ114">
        <v>53.333671569824219</v>
      </c>
      <c r="FR114">
        <v>52.497894287109375</v>
      </c>
      <c r="FS114">
        <v>51.606422424316406</v>
      </c>
      <c r="FT114">
        <v>50.897529602050781</v>
      </c>
      <c r="FU114">
        <v>0.11612267792224884</v>
      </c>
      <c r="FV114">
        <v>0.24732434749603271</v>
      </c>
      <c r="FW114">
        <v>0.12896980345249176</v>
      </c>
      <c r="FX114">
        <v>202.8868408203125</v>
      </c>
      <c r="FY114">
        <v>1</v>
      </c>
      <c r="FZ114" s="28"/>
      <c r="GA114" s="28"/>
    </row>
    <row r="115" spans="1:183" x14ac:dyDescent="0.2">
      <c r="A115" t="s">
        <v>186</v>
      </c>
      <c r="B115" t="s">
        <v>236</v>
      </c>
      <c r="C115" t="s">
        <v>2</v>
      </c>
      <c r="D115" t="s">
        <v>202</v>
      </c>
      <c r="E115" t="s">
        <v>242</v>
      </c>
      <c r="F115" t="s">
        <v>178</v>
      </c>
      <c r="G115" t="s">
        <v>1</v>
      </c>
      <c r="H115">
        <v>12103</v>
      </c>
      <c r="I115">
        <v>6.8723559379577637</v>
      </c>
      <c r="J115">
        <v>5.8576931953430176</v>
      </c>
      <c r="K115">
        <v>5.4351372718811035</v>
      </c>
      <c r="L115">
        <v>5.2253818511962891</v>
      </c>
      <c r="M115">
        <v>5.3033380508422852</v>
      </c>
      <c r="N115">
        <v>5.8030648231506348</v>
      </c>
      <c r="O115">
        <v>7.2041277885437012</v>
      </c>
      <c r="P115">
        <v>8.451416015625</v>
      </c>
      <c r="Q115">
        <v>8.1080160140991211</v>
      </c>
      <c r="R115">
        <v>7.7280702590942383</v>
      </c>
      <c r="S115">
        <v>7.3872294425964355</v>
      </c>
      <c r="T115">
        <v>7.1522479057312012</v>
      </c>
      <c r="U115">
        <v>7.0418243408203125</v>
      </c>
      <c r="V115">
        <v>6.5650792121887207</v>
      </c>
      <c r="W115">
        <v>6.6175131797790527</v>
      </c>
      <c r="X115">
        <v>6.7081880569458008</v>
      </c>
      <c r="Y115">
        <v>7.7644524574279785</v>
      </c>
      <c r="Z115">
        <v>10.145508766174316</v>
      </c>
      <c r="AA115">
        <v>11.522651672363281</v>
      </c>
      <c r="AB115">
        <v>12.110692977905273</v>
      </c>
      <c r="AC115">
        <v>12.187213897705078</v>
      </c>
      <c r="AD115">
        <v>11.994782447814941</v>
      </c>
      <c r="AE115">
        <v>10.950528144836426</v>
      </c>
      <c r="AF115">
        <v>8.6636104583740234</v>
      </c>
      <c r="AG115">
        <v>7.3345839977264404E-2</v>
      </c>
      <c r="AH115">
        <v>0.16209256649017334</v>
      </c>
      <c r="AI115">
        <v>-1.049434207379818E-2</v>
      </c>
      <c r="AJ115">
        <v>-4.6926833689212799E-2</v>
      </c>
      <c r="AK115">
        <v>5.8944430202245712E-3</v>
      </c>
      <c r="AL115">
        <v>8.1591948866844177E-2</v>
      </c>
      <c r="AM115">
        <v>0.35631632804870605</v>
      </c>
      <c r="AN115">
        <v>0.37530213594436646</v>
      </c>
      <c r="AO115">
        <v>0.70240604877471924</v>
      </c>
      <c r="AP115">
        <v>0.79645693302154541</v>
      </c>
      <c r="AQ115">
        <v>0.6350974440574646</v>
      </c>
      <c r="AR115">
        <v>0.7441827654838562</v>
      </c>
      <c r="AS115">
        <v>0.76150208711624146</v>
      </c>
      <c r="AT115">
        <v>0.21406607329845428</v>
      </c>
      <c r="AU115">
        <v>0.62463283538818359</v>
      </c>
      <c r="AV115">
        <v>0.76821619272232056</v>
      </c>
      <c r="AW115">
        <v>1.1197463274002075</v>
      </c>
      <c r="AX115">
        <v>1.3694560527801514</v>
      </c>
      <c r="AY115">
        <v>1.4809643030166626</v>
      </c>
      <c r="AZ115">
        <v>1.1363861560821533</v>
      </c>
      <c r="BA115">
        <v>1.1271655559539795</v>
      </c>
      <c r="BB115">
        <v>0.7666972279548645</v>
      </c>
      <c r="BC115">
        <v>0.37026715278625488</v>
      </c>
      <c r="BD115">
        <v>-0.26513159275054932</v>
      </c>
      <c r="BE115">
        <v>0.21969854831695557</v>
      </c>
      <c r="BF115">
        <v>0.26513570547103882</v>
      </c>
      <c r="BG115">
        <v>7.6186321675777435E-2</v>
      </c>
      <c r="BH115">
        <v>3.9145514369010925E-2</v>
      </c>
      <c r="BI115">
        <v>9.2419534921646118E-2</v>
      </c>
      <c r="BJ115">
        <v>0.17074128985404968</v>
      </c>
      <c r="BK115">
        <v>0.46022772789001465</v>
      </c>
      <c r="BL115">
        <v>0.5026891827583313</v>
      </c>
      <c r="BM115">
        <v>0.83697915077209473</v>
      </c>
      <c r="BN115">
        <v>0.93687158823013306</v>
      </c>
      <c r="BO115">
        <v>0.7735600471496582</v>
      </c>
      <c r="BP115">
        <v>0.87886321544647217</v>
      </c>
      <c r="BQ115">
        <v>0.89950102567672729</v>
      </c>
      <c r="BR115">
        <v>0.34557625651359558</v>
      </c>
      <c r="BS115">
        <v>0.76783633232116699</v>
      </c>
      <c r="BT115">
        <v>0.90087616443634033</v>
      </c>
      <c r="BU115">
        <v>1.2547664642333984</v>
      </c>
      <c r="BV115">
        <v>1.5437004566192627</v>
      </c>
      <c r="BW115">
        <v>1.6520392894744873</v>
      </c>
      <c r="BX115">
        <v>1.316002368927002</v>
      </c>
      <c r="BY115">
        <v>1.3029178380966187</v>
      </c>
      <c r="BZ115">
        <v>0.94746607542037964</v>
      </c>
      <c r="CA115">
        <v>0.56320267915725708</v>
      </c>
      <c r="CB115">
        <v>-7.0989087224006653E-2</v>
      </c>
      <c r="CC115">
        <v>0.32106199860572815</v>
      </c>
      <c r="CD115">
        <v>0.33650308847427368</v>
      </c>
      <c r="CE115">
        <v>0.13622108101844788</v>
      </c>
      <c r="CF115">
        <v>9.8758958280086517E-2</v>
      </c>
      <c r="CG115">
        <v>0.15234655141830444</v>
      </c>
      <c r="CH115">
        <v>0.23248586058616638</v>
      </c>
      <c r="CI115">
        <v>0.53219646215438843</v>
      </c>
      <c r="CJ115">
        <v>0.59091705083847046</v>
      </c>
      <c r="CK115">
        <v>0.93018406629562378</v>
      </c>
      <c r="CL115">
        <v>1.0341223478317261</v>
      </c>
      <c r="CM115">
        <v>0.86945885419845581</v>
      </c>
      <c r="CN115">
        <v>0.97214251756668091</v>
      </c>
      <c r="CO115">
        <v>0.9950786828994751</v>
      </c>
      <c r="CP115">
        <v>0.43665978312492371</v>
      </c>
      <c r="CQ115">
        <v>0.86701864004135132</v>
      </c>
      <c r="CR115">
        <v>0.99275600910186768</v>
      </c>
      <c r="CS115">
        <v>1.3482810258865356</v>
      </c>
      <c r="CT115">
        <v>1.6643815040588379</v>
      </c>
      <c r="CU115">
        <v>1.770525336265564</v>
      </c>
      <c r="CV115">
        <v>1.4404040575027466</v>
      </c>
      <c r="CW115">
        <v>1.4246433973312378</v>
      </c>
      <c r="CX115">
        <v>1.0726660490036011</v>
      </c>
      <c r="CY115">
        <v>0.69682925939559937</v>
      </c>
      <c r="CZ115">
        <v>6.3473433256149292E-2</v>
      </c>
      <c r="DA115">
        <v>0.42242544889450073</v>
      </c>
      <c r="DB115">
        <v>0.40787047147750854</v>
      </c>
      <c r="DC115">
        <v>0.19625584781169891</v>
      </c>
      <c r="DD115">
        <v>0.15837240219116211</v>
      </c>
      <c r="DE115">
        <v>0.21227356791496277</v>
      </c>
      <c r="DF115">
        <v>0.29423043131828308</v>
      </c>
      <c r="DG115">
        <v>0.60416519641876221</v>
      </c>
      <c r="DH115">
        <v>0.67914491891860962</v>
      </c>
      <c r="DI115">
        <v>1.0233889818191528</v>
      </c>
      <c r="DJ115">
        <v>1.1313731670379639</v>
      </c>
      <c r="DK115">
        <v>0.96535766124725342</v>
      </c>
      <c r="DL115">
        <v>1.0654218196868896</v>
      </c>
      <c r="DM115">
        <v>1.0906563997268677</v>
      </c>
      <c r="DN115">
        <v>0.52774333953857422</v>
      </c>
      <c r="DO115">
        <v>0.96620094776153564</v>
      </c>
      <c r="DP115">
        <v>1.084635853767395</v>
      </c>
      <c r="DQ115">
        <v>1.4417955875396729</v>
      </c>
      <c r="DR115">
        <v>1.7850625514984131</v>
      </c>
      <c r="DS115">
        <v>1.8890113830566406</v>
      </c>
      <c r="DT115">
        <v>1.5648057460784912</v>
      </c>
      <c r="DU115">
        <v>1.5463689565658569</v>
      </c>
      <c r="DV115">
        <v>1.1978659629821777</v>
      </c>
      <c r="DW115">
        <v>0.83045583963394165</v>
      </c>
      <c r="DX115">
        <v>0.19793595373630524</v>
      </c>
      <c r="DY115">
        <v>0.56877815723419189</v>
      </c>
      <c r="DZ115">
        <v>0.51091361045837402</v>
      </c>
      <c r="EA115">
        <v>0.28293651342391968</v>
      </c>
      <c r="EB115">
        <v>0.24444475769996643</v>
      </c>
      <c r="EC115">
        <v>0.29879865050315857</v>
      </c>
      <c r="ED115">
        <v>0.38337975740432739</v>
      </c>
      <c r="EE115">
        <v>0.7080765962600708</v>
      </c>
      <c r="EF115">
        <v>0.80653196573257446</v>
      </c>
      <c r="EG115">
        <v>1.1579620838165283</v>
      </c>
      <c r="EH115">
        <v>1.2717877626419067</v>
      </c>
      <c r="EI115">
        <v>1.1038202047348022</v>
      </c>
      <c r="EJ115">
        <v>1.2001023292541504</v>
      </c>
      <c r="EK115">
        <v>1.2286553382873535</v>
      </c>
      <c r="EL115">
        <v>0.65925347805023193</v>
      </c>
      <c r="EM115">
        <v>1.109404444694519</v>
      </c>
      <c r="EN115">
        <v>1.21729576587677</v>
      </c>
      <c r="EO115">
        <v>1.5768157243728638</v>
      </c>
      <c r="EP115">
        <v>1.9593069553375244</v>
      </c>
      <c r="EQ115">
        <v>2.0600862503051758</v>
      </c>
      <c r="ER115">
        <v>1.7444219589233398</v>
      </c>
      <c r="ES115">
        <v>1.7221212387084961</v>
      </c>
      <c r="ET115">
        <v>1.3786349296569824</v>
      </c>
      <c r="EU115">
        <v>1.0233913660049438</v>
      </c>
      <c r="EV115">
        <v>0.3920784592628479</v>
      </c>
      <c r="EW115">
        <v>52.181625366210938</v>
      </c>
      <c r="EX115">
        <v>51.354473114013672</v>
      </c>
      <c r="EY115">
        <v>50.698329925537109</v>
      </c>
      <c r="EZ115">
        <v>50.032863616943359</v>
      </c>
      <c r="FA115">
        <v>49.502063751220703</v>
      </c>
      <c r="FB115">
        <v>49.289070129394531</v>
      </c>
      <c r="FC115">
        <v>49.331455230712891</v>
      </c>
      <c r="FD115">
        <v>50.235843658447266</v>
      </c>
      <c r="FE115">
        <v>53.104782104492188</v>
      </c>
      <c r="FF115">
        <v>56.565196990966797</v>
      </c>
      <c r="FG115">
        <v>59.242576599121094</v>
      </c>
      <c r="FH115">
        <v>61.2249755859375</v>
      </c>
      <c r="FI115">
        <v>62.686511993408203</v>
      </c>
      <c r="FJ115">
        <v>63.829174041748047</v>
      </c>
      <c r="FK115">
        <v>64.130691528320313</v>
      </c>
      <c r="FL115">
        <v>63.562709808349609</v>
      </c>
      <c r="FM115">
        <v>61.78472900390625</v>
      </c>
      <c r="FN115">
        <v>59.330886840820313</v>
      </c>
      <c r="FO115">
        <v>57.755229949951172</v>
      </c>
      <c r="FP115">
        <v>56.510059356689453</v>
      </c>
      <c r="FQ115">
        <v>55.340282440185547</v>
      </c>
      <c r="FR115">
        <v>54.382678985595703</v>
      </c>
      <c r="FS115">
        <v>53.528079986572266</v>
      </c>
      <c r="FT115">
        <v>52.743515014648438</v>
      </c>
      <c r="FU115">
        <v>4.4724378734827042E-2</v>
      </c>
      <c r="FV115">
        <v>0.10203412920236588</v>
      </c>
      <c r="FW115">
        <v>4.8420634120702744E-2</v>
      </c>
      <c r="FX115">
        <v>138.55000305175781</v>
      </c>
      <c r="FY115">
        <v>1</v>
      </c>
      <c r="FZ115" s="28"/>
      <c r="GA115" s="28"/>
    </row>
    <row r="116" spans="1:183" x14ac:dyDescent="0.2">
      <c r="A116" t="s">
        <v>186</v>
      </c>
      <c r="B116" t="s">
        <v>236</v>
      </c>
      <c r="C116" t="s">
        <v>2</v>
      </c>
      <c r="D116" t="s">
        <v>202</v>
      </c>
      <c r="E116" t="s">
        <v>242</v>
      </c>
      <c r="F116" t="s">
        <v>179</v>
      </c>
      <c r="G116" t="s">
        <v>1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  <c r="AI116">
        <v>0</v>
      </c>
      <c r="AJ116">
        <v>0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0</v>
      </c>
      <c r="AT116">
        <v>0</v>
      </c>
      <c r="AU116">
        <v>0</v>
      </c>
      <c r="AV116">
        <v>0</v>
      </c>
      <c r="AW116">
        <v>0</v>
      </c>
      <c r="AX116">
        <v>0</v>
      </c>
      <c r="AY116">
        <v>0</v>
      </c>
      <c r="AZ116">
        <v>0</v>
      </c>
      <c r="BA116">
        <v>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BX116">
        <v>0</v>
      </c>
      <c r="BY116">
        <v>0</v>
      </c>
      <c r="BZ116">
        <v>0</v>
      </c>
      <c r="CA116">
        <v>0</v>
      </c>
      <c r="CB116">
        <v>0</v>
      </c>
      <c r="CC116">
        <v>0</v>
      </c>
      <c r="CD116">
        <v>0</v>
      </c>
      <c r="CE116">
        <v>0</v>
      </c>
      <c r="CF116">
        <v>0</v>
      </c>
      <c r="CG116">
        <v>0</v>
      </c>
      <c r="CH116">
        <v>0</v>
      </c>
      <c r="CI116">
        <v>0</v>
      </c>
      <c r="CJ116">
        <v>0</v>
      </c>
      <c r="CK116">
        <v>0</v>
      </c>
      <c r="CL116">
        <v>0</v>
      </c>
      <c r="CM116">
        <v>0</v>
      </c>
      <c r="CN116">
        <v>0</v>
      </c>
      <c r="CO116">
        <v>0</v>
      </c>
      <c r="CP116">
        <v>0</v>
      </c>
      <c r="CQ116">
        <v>0</v>
      </c>
      <c r="CR116">
        <v>0</v>
      </c>
      <c r="CS116">
        <v>0</v>
      </c>
      <c r="CT116">
        <v>0</v>
      </c>
      <c r="CU116">
        <v>0</v>
      </c>
      <c r="CV116">
        <v>0</v>
      </c>
      <c r="CW116">
        <v>0</v>
      </c>
      <c r="CX116">
        <v>0</v>
      </c>
      <c r="CY116">
        <v>0</v>
      </c>
      <c r="CZ116">
        <v>0</v>
      </c>
      <c r="DA116">
        <v>0</v>
      </c>
      <c r="DB116">
        <v>0</v>
      </c>
      <c r="DC116">
        <v>0</v>
      </c>
      <c r="DD116">
        <v>0</v>
      </c>
      <c r="DE116">
        <v>0</v>
      </c>
      <c r="DF116">
        <v>0</v>
      </c>
      <c r="DG116">
        <v>0</v>
      </c>
      <c r="DH116">
        <v>0</v>
      </c>
      <c r="DI116">
        <v>0</v>
      </c>
      <c r="DJ116">
        <v>0</v>
      </c>
      <c r="DK116">
        <v>0</v>
      </c>
      <c r="DL116">
        <v>0</v>
      </c>
      <c r="DM116">
        <v>0</v>
      </c>
      <c r="DN116">
        <v>0</v>
      </c>
      <c r="DO116">
        <v>0</v>
      </c>
      <c r="DP116">
        <v>0</v>
      </c>
      <c r="DQ116">
        <v>0</v>
      </c>
      <c r="DR116">
        <v>0</v>
      </c>
      <c r="DS116">
        <v>0</v>
      </c>
      <c r="DT116">
        <v>0</v>
      </c>
      <c r="DU116">
        <v>0</v>
      </c>
      <c r="DV116">
        <v>0</v>
      </c>
      <c r="DW116">
        <v>0</v>
      </c>
      <c r="DX116">
        <v>0</v>
      </c>
      <c r="DY116">
        <v>0</v>
      </c>
      <c r="DZ116">
        <v>0</v>
      </c>
      <c r="EA116">
        <v>0</v>
      </c>
      <c r="EB116">
        <v>0</v>
      </c>
      <c r="EC116">
        <v>0</v>
      </c>
      <c r="ED116">
        <v>0</v>
      </c>
      <c r="EE116">
        <v>0</v>
      </c>
      <c r="EF116">
        <v>0</v>
      </c>
      <c r="EG116">
        <v>0</v>
      </c>
      <c r="EH116">
        <v>0</v>
      </c>
      <c r="EI116">
        <v>0</v>
      </c>
      <c r="EJ116">
        <v>0</v>
      </c>
      <c r="EK116">
        <v>0</v>
      </c>
      <c r="EL116">
        <v>0</v>
      </c>
      <c r="EM116">
        <v>0</v>
      </c>
      <c r="EN116">
        <v>0</v>
      </c>
      <c r="EO116">
        <v>0</v>
      </c>
      <c r="EP116">
        <v>0</v>
      </c>
      <c r="EQ116">
        <v>0</v>
      </c>
      <c r="ER116">
        <v>0</v>
      </c>
      <c r="ES116">
        <v>0</v>
      </c>
      <c r="ET116">
        <v>0</v>
      </c>
      <c r="EU116">
        <v>0</v>
      </c>
      <c r="EV116">
        <v>0</v>
      </c>
      <c r="EW116">
        <v>0</v>
      </c>
      <c r="EX116">
        <v>0</v>
      </c>
      <c r="EY116">
        <v>0</v>
      </c>
      <c r="EZ116">
        <v>0</v>
      </c>
      <c r="FA116">
        <v>0</v>
      </c>
      <c r="FB116">
        <v>0</v>
      </c>
      <c r="FC116">
        <v>0</v>
      </c>
      <c r="FD116">
        <v>0</v>
      </c>
      <c r="FE116">
        <v>0</v>
      </c>
      <c r="FF116">
        <v>0</v>
      </c>
      <c r="FG116">
        <v>0</v>
      </c>
      <c r="FH116">
        <v>0</v>
      </c>
      <c r="FI116">
        <v>0</v>
      </c>
      <c r="FJ116">
        <v>0</v>
      </c>
      <c r="FK116">
        <v>0</v>
      </c>
      <c r="FL116">
        <v>0</v>
      </c>
      <c r="FM116">
        <v>0</v>
      </c>
      <c r="FN116">
        <v>0</v>
      </c>
      <c r="FO116">
        <v>0</v>
      </c>
      <c r="FP116">
        <v>0</v>
      </c>
      <c r="FQ116">
        <v>0</v>
      </c>
      <c r="FR116">
        <v>0</v>
      </c>
      <c r="FS116">
        <v>0</v>
      </c>
      <c r="FT116">
        <v>0</v>
      </c>
      <c r="FU116">
        <v>0</v>
      </c>
      <c r="FV116">
        <v>0</v>
      </c>
      <c r="FW116">
        <v>0</v>
      </c>
      <c r="FX116">
        <v>5.0500001907348633</v>
      </c>
      <c r="FY116">
        <v>0</v>
      </c>
      <c r="FZ116" s="28"/>
      <c r="GA116" s="28"/>
    </row>
    <row r="117" spans="1:183" x14ac:dyDescent="0.2">
      <c r="A117" t="s">
        <v>186</v>
      </c>
      <c r="B117" t="s">
        <v>236</v>
      </c>
      <c r="C117" t="s">
        <v>2</v>
      </c>
      <c r="D117" t="s">
        <v>202</v>
      </c>
      <c r="E117" t="s">
        <v>242</v>
      </c>
      <c r="F117" t="s">
        <v>180</v>
      </c>
      <c r="G117" t="s">
        <v>1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  <c r="AI117">
        <v>0</v>
      </c>
      <c r="AJ117">
        <v>0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0</v>
      </c>
      <c r="AU117">
        <v>0</v>
      </c>
      <c r="AV117">
        <v>0</v>
      </c>
      <c r="AW117">
        <v>0</v>
      </c>
      <c r="AX117">
        <v>0</v>
      </c>
      <c r="AY117">
        <v>0</v>
      </c>
      <c r="AZ117">
        <v>0</v>
      </c>
      <c r="BA117">
        <v>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BX117">
        <v>0</v>
      </c>
      <c r="BY117">
        <v>0</v>
      </c>
      <c r="BZ117">
        <v>0</v>
      </c>
      <c r="CA117">
        <v>0</v>
      </c>
      <c r="CB117">
        <v>0</v>
      </c>
      <c r="CC117">
        <v>0</v>
      </c>
      <c r="CD117">
        <v>0</v>
      </c>
      <c r="CE117">
        <v>0</v>
      </c>
      <c r="CF117">
        <v>0</v>
      </c>
      <c r="CG117">
        <v>0</v>
      </c>
      <c r="CH117">
        <v>0</v>
      </c>
      <c r="CI117">
        <v>0</v>
      </c>
      <c r="CJ117">
        <v>0</v>
      </c>
      <c r="CK117">
        <v>0</v>
      </c>
      <c r="CL117">
        <v>0</v>
      </c>
      <c r="CM117">
        <v>0</v>
      </c>
      <c r="CN117">
        <v>0</v>
      </c>
      <c r="CO117">
        <v>0</v>
      </c>
      <c r="CP117">
        <v>0</v>
      </c>
      <c r="CQ117">
        <v>0</v>
      </c>
      <c r="CR117">
        <v>0</v>
      </c>
      <c r="CS117">
        <v>0</v>
      </c>
      <c r="CT117">
        <v>0</v>
      </c>
      <c r="CU117">
        <v>0</v>
      </c>
      <c r="CV117">
        <v>0</v>
      </c>
      <c r="CW117">
        <v>0</v>
      </c>
      <c r="CX117">
        <v>0</v>
      </c>
      <c r="CY117">
        <v>0</v>
      </c>
      <c r="CZ117">
        <v>0</v>
      </c>
      <c r="DA117">
        <v>0</v>
      </c>
      <c r="DB117">
        <v>0</v>
      </c>
      <c r="DC117">
        <v>0</v>
      </c>
      <c r="DD117">
        <v>0</v>
      </c>
      <c r="DE117">
        <v>0</v>
      </c>
      <c r="DF117">
        <v>0</v>
      </c>
      <c r="DG117">
        <v>0</v>
      </c>
      <c r="DH117">
        <v>0</v>
      </c>
      <c r="DI117">
        <v>0</v>
      </c>
      <c r="DJ117">
        <v>0</v>
      </c>
      <c r="DK117">
        <v>0</v>
      </c>
      <c r="DL117">
        <v>0</v>
      </c>
      <c r="DM117">
        <v>0</v>
      </c>
      <c r="DN117">
        <v>0</v>
      </c>
      <c r="DO117">
        <v>0</v>
      </c>
      <c r="DP117">
        <v>0</v>
      </c>
      <c r="DQ117">
        <v>0</v>
      </c>
      <c r="DR117">
        <v>0</v>
      </c>
      <c r="DS117">
        <v>0</v>
      </c>
      <c r="DT117">
        <v>0</v>
      </c>
      <c r="DU117">
        <v>0</v>
      </c>
      <c r="DV117">
        <v>0</v>
      </c>
      <c r="DW117">
        <v>0</v>
      </c>
      <c r="DX117">
        <v>0</v>
      </c>
      <c r="DY117">
        <v>0</v>
      </c>
      <c r="DZ117">
        <v>0</v>
      </c>
      <c r="EA117">
        <v>0</v>
      </c>
      <c r="EB117">
        <v>0</v>
      </c>
      <c r="EC117">
        <v>0</v>
      </c>
      <c r="ED117">
        <v>0</v>
      </c>
      <c r="EE117">
        <v>0</v>
      </c>
      <c r="EF117">
        <v>0</v>
      </c>
      <c r="EG117">
        <v>0</v>
      </c>
      <c r="EH117">
        <v>0</v>
      </c>
      <c r="EI117">
        <v>0</v>
      </c>
      <c r="EJ117">
        <v>0</v>
      </c>
      <c r="EK117">
        <v>0</v>
      </c>
      <c r="EL117">
        <v>0</v>
      </c>
      <c r="EM117">
        <v>0</v>
      </c>
      <c r="EN117">
        <v>0</v>
      </c>
      <c r="EO117">
        <v>0</v>
      </c>
      <c r="EP117">
        <v>0</v>
      </c>
      <c r="EQ117">
        <v>0</v>
      </c>
      <c r="ER117">
        <v>0</v>
      </c>
      <c r="ES117">
        <v>0</v>
      </c>
      <c r="ET117">
        <v>0</v>
      </c>
      <c r="EU117">
        <v>0</v>
      </c>
      <c r="EV117">
        <v>0</v>
      </c>
      <c r="EW117">
        <v>0</v>
      </c>
      <c r="EX117">
        <v>0</v>
      </c>
      <c r="EY117">
        <v>0</v>
      </c>
      <c r="EZ117">
        <v>0</v>
      </c>
      <c r="FA117">
        <v>0</v>
      </c>
      <c r="FB117">
        <v>0</v>
      </c>
      <c r="FC117">
        <v>0</v>
      </c>
      <c r="FD117">
        <v>0</v>
      </c>
      <c r="FE117">
        <v>0</v>
      </c>
      <c r="FF117">
        <v>0</v>
      </c>
      <c r="FG117">
        <v>0</v>
      </c>
      <c r="FH117">
        <v>0</v>
      </c>
      <c r="FI117">
        <v>0</v>
      </c>
      <c r="FJ117">
        <v>0</v>
      </c>
      <c r="FK117">
        <v>0</v>
      </c>
      <c r="FL117">
        <v>0</v>
      </c>
      <c r="FM117">
        <v>0</v>
      </c>
      <c r="FN117">
        <v>0</v>
      </c>
      <c r="FO117">
        <v>0</v>
      </c>
      <c r="FP117">
        <v>0</v>
      </c>
      <c r="FQ117">
        <v>0</v>
      </c>
      <c r="FR117">
        <v>0</v>
      </c>
      <c r="FS117">
        <v>0</v>
      </c>
      <c r="FT117">
        <v>0</v>
      </c>
      <c r="FU117">
        <v>0</v>
      </c>
      <c r="FV117">
        <v>0</v>
      </c>
      <c r="FW117">
        <v>0</v>
      </c>
      <c r="FX117">
        <v>4.9368419647216797</v>
      </c>
      <c r="FY117">
        <v>0</v>
      </c>
      <c r="FZ117" s="28"/>
      <c r="GA117" s="28"/>
    </row>
    <row r="118" spans="1:183" x14ac:dyDescent="0.2">
      <c r="A118" t="s">
        <v>186</v>
      </c>
      <c r="B118" t="s">
        <v>236</v>
      </c>
      <c r="C118" t="s">
        <v>2</v>
      </c>
      <c r="D118" t="s">
        <v>202</v>
      </c>
      <c r="E118" t="s">
        <v>242</v>
      </c>
      <c r="F118" t="s">
        <v>181</v>
      </c>
      <c r="G118" t="s">
        <v>1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  <c r="AI118">
        <v>0</v>
      </c>
      <c r="AJ118">
        <v>0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0</v>
      </c>
      <c r="AU118">
        <v>0</v>
      </c>
      <c r="AV118">
        <v>0</v>
      </c>
      <c r="AW118">
        <v>0</v>
      </c>
      <c r="AX118">
        <v>0</v>
      </c>
      <c r="AY118">
        <v>0</v>
      </c>
      <c r="AZ118">
        <v>0</v>
      </c>
      <c r="BA118">
        <v>0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BX118">
        <v>0</v>
      </c>
      <c r="BY118">
        <v>0</v>
      </c>
      <c r="BZ118">
        <v>0</v>
      </c>
      <c r="CA118">
        <v>0</v>
      </c>
      <c r="CB118">
        <v>0</v>
      </c>
      <c r="CC118">
        <v>0</v>
      </c>
      <c r="CD118">
        <v>0</v>
      </c>
      <c r="CE118">
        <v>0</v>
      </c>
      <c r="CF118">
        <v>0</v>
      </c>
      <c r="CG118">
        <v>0</v>
      </c>
      <c r="CH118">
        <v>0</v>
      </c>
      <c r="CI118">
        <v>0</v>
      </c>
      <c r="CJ118">
        <v>0</v>
      </c>
      <c r="CK118">
        <v>0</v>
      </c>
      <c r="CL118">
        <v>0</v>
      </c>
      <c r="CM118">
        <v>0</v>
      </c>
      <c r="CN118">
        <v>0</v>
      </c>
      <c r="CO118">
        <v>0</v>
      </c>
      <c r="CP118">
        <v>0</v>
      </c>
      <c r="CQ118">
        <v>0</v>
      </c>
      <c r="CR118">
        <v>0</v>
      </c>
      <c r="CS118">
        <v>0</v>
      </c>
      <c r="CT118">
        <v>0</v>
      </c>
      <c r="CU118">
        <v>0</v>
      </c>
      <c r="CV118">
        <v>0</v>
      </c>
      <c r="CW118">
        <v>0</v>
      </c>
      <c r="CX118">
        <v>0</v>
      </c>
      <c r="CY118">
        <v>0</v>
      </c>
      <c r="CZ118">
        <v>0</v>
      </c>
      <c r="DA118">
        <v>0</v>
      </c>
      <c r="DB118">
        <v>0</v>
      </c>
      <c r="DC118">
        <v>0</v>
      </c>
      <c r="DD118">
        <v>0</v>
      </c>
      <c r="DE118">
        <v>0</v>
      </c>
      <c r="DF118">
        <v>0</v>
      </c>
      <c r="DG118">
        <v>0</v>
      </c>
      <c r="DH118">
        <v>0</v>
      </c>
      <c r="DI118">
        <v>0</v>
      </c>
      <c r="DJ118">
        <v>0</v>
      </c>
      <c r="DK118">
        <v>0</v>
      </c>
      <c r="DL118">
        <v>0</v>
      </c>
      <c r="DM118">
        <v>0</v>
      </c>
      <c r="DN118">
        <v>0</v>
      </c>
      <c r="DO118">
        <v>0</v>
      </c>
      <c r="DP118">
        <v>0</v>
      </c>
      <c r="DQ118">
        <v>0</v>
      </c>
      <c r="DR118">
        <v>0</v>
      </c>
      <c r="DS118">
        <v>0</v>
      </c>
      <c r="DT118">
        <v>0</v>
      </c>
      <c r="DU118">
        <v>0</v>
      </c>
      <c r="DV118">
        <v>0</v>
      </c>
      <c r="DW118">
        <v>0</v>
      </c>
      <c r="DX118">
        <v>0</v>
      </c>
      <c r="DY118">
        <v>0</v>
      </c>
      <c r="DZ118">
        <v>0</v>
      </c>
      <c r="EA118">
        <v>0</v>
      </c>
      <c r="EB118">
        <v>0</v>
      </c>
      <c r="EC118">
        <v>0</v>
      </c>
      <c r="ED118">
        <v>0</v>
      </c>
      <c r="EE118">
        <v>0</v>
      </c>
      <c r="EF118">
        <v>0</v>
      </c>
      <c r="EG118">
        <v>0</v>
      </c>
      <c r="EH118">
        <v>0</v>
      </c>
      <c r="EI118">
        <v>0</v>
      </c>
      <c r="EJ118">
        <v>0</v>
      </c>
      <c r="EK118">
        <v>0</v>
      </c>
      <c r="EL118">
        <v>0</v>
      </c>
      <c r="EM118">
        <v>0</v>
      </c>
      <c r="EN118">
        <v>0</v>
      </c>
      <c r="EO118">
        <v>0</v>
      </c>
      <c r="EP118">
        <v>0</v>
      </c>
      <c r="EQ118">
        <v>0</v>
      </c>
      <c r="ER118">
        <v>0</v>
      </c>
      <c r="ES118">
        <v>0</v>
      </c>
      <c r="ET118">
        <v>0</v>
      </c>
      <c r="EU118">
        <v>0</v>
      </c>
      <c r="EV118">
        <v>0</v>
      </c>
      <c r="EW118">
        <v>0</v>
      </c>
      <c r="EX118">
        <v>0</v>
      </c>
      <c r="EY118">
        <v>0</v>
      </c>
      <c r="EZ118">
        <v>0</v>
      </c>
      <c r="FA118">
        <v>0</v>
      </c>
      <c r="FB118">
        <v>0</v>
      </c>
      <c r="FC118">
        <v>0</v>
      </c>
      <c r="FD118">
        <v>0</v>
      </c>
      <c r="FE118">
        <v>0</v>
      </c>
      <c r="FF118">
        <v>0</v>
      </c>
      <c r="FG118">
        <v>0</v>
      </c>
      <c r="FH118">
        <v>0</v>
      </c>
      <c r="FI118">
        <v>0</v>
      </c>
      <c r="FJ118">
        <v>0</v>
      </c>
      <c r="FK118">
        <v>0</v>
      </c>
      <c r="FL118">
        <v>0</v>
      </c>
      <c r="FM118">
        <v>0</v>
      </c>
      <c r="FN118">
        <v>0</v>
      </c>
      <c r="FO118">
        <v>0</v>
      </c>
      <c r="FP118">
        <v>0</v>
      </c>
      <c r="FQ118">
        <v>0</v>
      </c>
      <c r="FR118">
        <v>0</v>
      </c>
      <c r="FS118">
        <v>0</v>
      </c>
      <c r="FT118">
        <v>0</v>
      </c>
      <c r="FU118">
        <v>0</v>
      </c>
      <c r="FV118">
        <v>0</v>
      </c>
      <c r="FW118">
        <v>0</v>
      </c>
      <c r="FX118">
        <v>3.0999999046325684</v>
      </c>
      <c r="FY118">
        <v>0</v>
      </c>
      <c r="FZ118" s="28"/>
      <c r="GA118" s="28"/>
    </row>
    <row r="119" spans="1:183" x14ac:dyDescent="0.2">
      <c r="A119" t="s">
        <v>186</v>
      </c>
      <c r="B119" t="s">
        <v>236</v>
      </c>
      <c r="C119" t="s">
        <v>2</v>
      </c>
      <c r="D119" t="s">
        <v>202</v>
      </c>
      <c r="E119" t="s">
        <v>242</v>
      </c>
      <c r="F119" t="s">
        <v>182</v>
      </c>
      <c r="G119" t="s">
        <v>1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  <c r="AI119">
        <v>0</v>
      </c>
      <c r="AJ119">
        <v>0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0</v>
      </c>
      <c r="AU119">
        <v>0</v>
      </c>
      <c r="AV119">
        <v>0</v>
      </c>
      <c r="AW119">
        <v>0</v>
      </c>
      <c r="AX119">
        <v>0</v>
      </c>
      <c r="AY119">
        <v>0</v>
      </c>
      <c r="AZ119">
        <v>0</v>
      </c>
      <c r="BA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BX119">
        <v>0</v>
      </c>
      <c r="BY119">
        <v>0</v>
      </c>
      <c r="BZ119">
        <v>0</v>
      </c>
      <c r="CA119">
        <v>0</v>
      </c>
      <c r="CB119">
        <v>0</v>
      </c>
      <c r="CC119">
        <v>0</v>
      </c>
      <c r="CD119">
        <v>0</v>
      </c>
      <c r="CE119">
        <v>0</v>
      </c>
      <c r="CF119">
        <v>0</v>
      </c>
      <c r="CG119">
        <v>0</v>
      </c>
      <c r="CH119">
        <v>0</v>
      </c>
      <c r="CI119">
        <v>0</v>
      </c>
      <c r="CJ119">
        <v>0</v>
      </c>
      <c r="CK119">
        <v>0</v>
      </c>
      <c r="CL119">
        <v>0</v>
      </c>
      <c r="CM119">
        <v>0</v>
      </c>
      <c r="CN119">
        <v>0</v>
      </c>
      <c r="CO119">
        <v>0</v>
      </c>
      <c r="CP119">
        <v>0</v>
      </c>
      <c r="CQ119">
        <v>0</v>
      </c>
      <c r="CR119">
        <v>0</v>
      </c>
      <c r="CS119">
        <v>0</v>
      </c>
      <c r="CT119">
        <v>0</v>
      </c>
      <c r="CU119">
        <v>0</v>
      </c>
      <c r="CV119">
        <v>0</v>
      </c>
      <c r="CW119">
        <v>0</v>
      </c>
      <c r="CX119">
        <v>0</v>
      </c>
      <c r="CY119">
        <v>0</v>
      </c>
      <c r="CZ119">
        <v>0</v>
      </c>
      <c r="DA119">
        <v>0</v>
      </c>
      <c r="DB119">
        <v>0</v>
      </c>
      <c r="DC119">
        <v>0</v>
      </c>
      <c r="DD119">
        <v>0</v>
      </c>
      <c r="DE119">
        <v>0</v>
      </c>
      <c r="DF119">
        <v>0</v>
      </c>
      <c r="DG119">
        <v>0</v>
      </c>
      <c r="DH119">
        <v>0</v>
      </c>
      <c r="DI119">
        <v>0</v>
      </c>
      <c r="DJ119">
        <v>0</v>
      </c>
      <c r="DK119">
        <v>0</v>
      </c>
      <c r="DL119">
        <v>0</v>
      </c>
      <c r="DM119">
        <v>0</v>
      </c>
      <c r="DN119">
        <v>0</v>
      </c>
      <c r="DO119">
        <v>0</v>
      </c>
      <c r="DP119">
        <v>0</v>
      </c>
      <c r="DQ119">
        <v>0</v>
      </c>
      <c r="DR119">
        <v>0</v>
      </c>
      <c r="DS119">
        <v>0</v>
      </c>
      <c r="DT119">
        <v>0</v>
      </c>
      <c r="DU119">
        <v>0</v>
      </c>
      <c r="DV119">
        <v>0</v>
      </c>
      <c r="DW119">
        <v>0</v>
      </c>
      <c r="DX119">
        <v>0</v>
      </c>
      <c r="DY119">
        <v>0</v>
      </c>
      <c r="DZ119">
        <v>0</v>
      </c>
      <c r="EA119">
        <v>0</v>
      </c>
      <c r="EB119">
        <v>0</v>
      </c>
      <c r="EC119">
        <v>0</v>
      </c>
      <c r="ED119">
        <v>0</v>
      </c>
      <c r="EE119">
        <v>0</v>
      </c>
      <c r="EF119">
        <v>0</v>
      </c>
      <c r="EG119">
        <v>0</v>
      </c>
      <c r="EH119">
        <v>0</v>
      </c>
      <c r="EI119">
        <v>0</v>
      </c>
      <c r="EJ119">
        <v>0</v>
      </c>
      <c r="EK119">
        <v>0</v>
      </c>
      <c r="EL119">
        <v>0</v>
      </c>
      <c r="EM119">
        <v>0</v>
      </c>
      <c r="EN119">
        <v>0</v>
      </c>
      <c r="EO119">
        <v>0</v>
      </c>
      <c r="EP119">
        <v>0</v>
      </c>
      <c r="EQ119">
        <v>0</v>
      </c>
      <c r="ER119">
        <v>0</v>
      </c>
      <c r="ES119">
        <v>0</v>
      </c>
      <c r="ET119">
        <v>0</v>
      </c>
      <c r="EU119">
        <v>0</v>
      </c>
      <c r="EV119">
        <v>0</v>
      </c>
      <c r="EW119">
        <v>0</v>
      </c>
      <c r="EX119">
        <v>0</v>
      </c>
      <c r="EY119">
        <v>0</v>
      </c>
      <c r="EZ119">
        <v>0</v>
      </c>
      <c r="FA119">
        <v>0</v>
      </c>
      <c r="FB119">
        <v>0</v>
      </c>
      <c r="FC119">
        <v>0</v>
      </c>
      <c r="FD119">
        <v>0</v>
      </c>
      <c r="FE119">
        <v>0</v>
      </c>
      <c r="FF119">
        <v>0</v>
      </c>
      <c r="FG119">
        <v>0</v>
      </c>
      <c r="FH119">
        <v>0</v>
      </c>
      <c r="FI119">
        <v>0</v>
      </c>
      <c r="FJ119">
        <v>0</v>
      </c>
      <c r="FK119">
        <v>0</v>
      </c>
      <c r="FL119">
        <v>0</v>
      </c>
      <c r="FM119">
        <v>0</v>
      </c>
      <c r="FN119">
        <v>0</v>
      </c>
      <c r="FO119">
        <v>0</v>
      </c>
      <c r="FP119">
        <v>0</v>
      </c>
      <c r="FQ119">
        <v>0</v>
      </c>
      <c r="FR119">
        <v>0</v>
      </c>
      <c r="FS119">
        <v>0</v>
      </c>
      <c r="FT119">
        <v>0</v>
      </c>
      <c r="FU119">
        <v>0</v>
      </c>
      <c r="FV119">
        <v>0</v>
      </c>
      <c r="FW119">
        <v>0</v>
      </c>
      <c r="FX119">
        <v>19.850000381469727</v>
      </c>
      <c r="FY119">
        <v>0</v>
      </c>
      <c r="FZ119" s="28"/>
      <c r="GA119" s="28"/>
    </row>
    <row r="120" spans="1:183" x14ac:dyDescent="0.2">
      <c r="A120" t="s">
        <v>186</v>
      </c>
      <c r="B120" t="s">
        <v>236</v>
      </c>
      <c r="C120" t="s">
        <v>2</v>
      </c>
      <c r="D120" t="s">
        <v>202</v>
      </c>
      <c r="E120" t="s">
        <v>242</v>
      </c>
      <c r="F120" t="s">
        <v>183</v>
      </c>
      <c r="G120" t="s">
        <v>1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0</v>
      </c>
      <c r="AJ120">
        <v>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0</v>
      </c>
      <c r="AU120">
        <v>0</v>
      </c>
      <c r="AV120">
        <v>0</v>
      </c>
      <c r="AW120">
        <v>0</v>
      </c>
      <c r="AX120">
        <v>0</v>
      </c>
      <c r="AY120">
        <v>0</v>
      </c>
      <c r="AZ120">
        <v>0</v>
      </c>
      <c r="BA120">
        <v>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BX120">
        <v>0</v>
      </c>
      <c r="BY120">
        <v>0</v>
      </c>
      <c r="BZ120">
        <v>0</v>
      </c>
      <c r="CA120">
        <v>0</v>
      </c>
      <c r="CB120">
        <v>0</v>
      </c>
      <c r="CC120">
        <v>0</v>
      </c>
      <c r="CD120">
        <v>0</v>
      </c>
      <c r="CE120">
        <v>0</v>
      </c>
      <c r="CF120">
        <v>0</v>
      </c>
      <c r="CG120">
        <v>0</v>
      </c>
      <c r="CH120">
        <v>0</v>
      </c>
      <c r="CI120">
        <v>0</v>
      </c>
      <c r="CJ120">
        <v>0</v>
      </c>
      <c r="CK120">
        <v>0</v>
      </c>
      <c r="CL120">
        <v>0</v>
      </c>
      <c r="CM120">
        <v>0</v>
      </c>
      <c r="CN120">
        <v>0</v>
      </c>
      <c r="CO120">
        <v>0</v>
      </c>
      <c r="CP120">
        <v>0</v>
      </c>
      <c r="CQ120">
        <v>0</v>
      </c>
      <c r="CR120">
        <v>0</v>
      </c>
      <c r="CS120">
        <v>0</v>
      </c>
      <c r="CT120">
        <v>0</v>
      </c>
      <c r="CU120">
        <v>0</v>
      </c>
      <c r="CV120">
        <v>0</v>
      </c>
      <c r="CW120">
        <v>0</v>
      </c>
      <c r="CX120">
        <v>0</v>
      </c>
      <c r="CY120">
        <v>0</v>
      </c>
      <c r="CZ120">
        <v>0</v>
      </c>
      <c r="DA120">
        <v>0</v>
      </c>
      <c r="DB120">
        <v>0</v>
      </c>
      <c r="DC120">
        <v>0</v>
      </c>
      <c r="DD120">
        <v>0</v>
      </c>
      <c r="DE120">
        <v>0</v>
      </c>
      <c r="DF120">
        <v>0</v>
      </c>
      <c r="DG120">
        <v>0</v>
      </c>
      <c r="DH120">
        <v>0</v>
      </c>
      <c r="DI120">
        <v>0</v>
      </c>
      <c r="DJ120">
        <v>0</v>
      </c>
      <c r="DK120">
        <v>0</v>
      </c>
      <c r="DL120">
        <v>0</v>
      </c>
      <c r="DM120">
        <v>0</v>
      </c>
      <c r="DN120">
        <v>0</v>
      </c>
      <c r="DO120">
        <v>0</v>
      </c>
      <c r="DP120">
        <v>0</v>
      </c>
      <c r="DQ120">
        <v>0</v>
      </c>
      <c r="DR120">
        <v>0</v>
      </c>
      <c r="DS120">
        <v>0</v>
      </c>
      <c r="DT120">
        <v>0</v>
      </c>
      <c r="DU120">
        <v>0</v>
      </c>
      <c r="DV120">
        <v>0</v>
      </c>
      <c r="DW120">
        <v>0</v>
      </c>
      <c r="DX120">
        <v>0</v>
      </c>
      <c r="DY120">
        <v>0</v>
      </c>
      <c r="DZ120">
        <v>0</v>
      </c>
      <c r="EA120">
        <v>0</v>
      </c>
      <c r="EB120">
        <v>0</v>
      </c>
      <c r="EC120">
        <v>0</v>
      </c>
      <c r="ED120">
        <v>0</v>
      </c>
      <c r="EE120">
        <v>0</v>
      </c>
      <c r="EF120">
        <v>0</v>
      </c>
      <c r="EG120">
        <v>0</v>
      </c>
      <c r="EH120">
        <v>0</v>
      </c>
      <c r="EI120">
        <v>0</v>
      </c>
      <c r="EJ120">
        <v>0</v>
      </c>
      <c r="EK120">
        <v>0</v>
      </c>
      <c r="EL120">
        <v>0</v>
      </c>
      <c r="EM120">
        <v>0</v>
      </c>
      <c r="EN120">
        <v>0</v>
      </c>
      <c r="EO120">
        <v>0</v>
      </c>
      <c r="EP120">
        <v>0</v>
      </c>
      <c r="EQ120">
        <v>0</v>
      </c>
      <c r="ER120">
        <v>0</v>
      </c>
      <c r="ES120">
        <v>0</v>
      </c>
      <c r="ET120">
        <v>0</v>
      </c>
      <c r="EU120">
        <v>0</v>
      </c>
      <c r="EV120">
        <v>0</v>
      </c>
      <c r="EW120">
        <v>0</v>
      </c>
      <c r="EX120">
        <v>0</v>
      </c>
      <c r="EY120">
        <v>0</v>
      </c>
      <c r="EZ120">
        <v>0</v>
      </c>
      <c r="FA120">
        <v>0</v>
      </c>
      <c r="FB120">
        <v>0</v>
      </c>
      <c r="FC120">
        <v>0</v>
      </c>
      <c r="FD120">
        <v>0</v>
      </c>
      <c r="FE120">
        <v>0</v>
      </c>
      <c r="FF120">
        <v>0</v>
      </c>
      <c r="FG120">
        <v>0</v>
      </c>
      <c r="FH120">
        <v>0</v>
      </c>
      <c r="FI120">
        <v>0</v>
      </c>
      <c r="FJ120">
        <v>0</v>
      </c>
      <c r="FK120">
        <v>0</v>
      </c>
      <c r="FL120">
        <v>0</v>
      </c>
      <c r="FM120">
        <v>0</v>
      </c>
      <c r="FN120">
        <v>0</v>
      </c>
      <c r="FO120">
        <v>0</v>
      </c>
      <c r="FP120">
        <v>0</v>
      </c>
      <c r="FQ120">
        <v>0</v>
      </c>
      <c r="FR120">
        <v>0</v>
      </c>
      <c r="FS120">
        <v>0</v>
      </c>
      <c r="FT120">
        <v>0</v>
      </c>
      <c r="FU120">
        <v>0</v>
      </c>
      <c r="FV120">
        <v>0</v>
      </c>
      <c r="FW120">
        <v>0</v>
      </c>
      <c r="FX120">
        <v>17.600000381469727</v>
      </c>
      <c r="FY120">
        <v>0</v>
      </c>
      <c r="FZ120" s="28"/>
      <c r="GA120" s="28"/>
    </row>
    <row r="121" spans="1:183" x14ac:dyDescent="0.2">
      <c r="A121" t="s">
        <v>186</v>
      </c>
      <c r="B121" t="s">
        <v>236</v>
      </c>
      <c r="C121" t="s">
        <v>2</v>
      </c>
      <c r="D121" t="s">
        <v>202</v>
      </c>
      <c r="E121" t="s">
        <v>242</v>
      </c>
      <c r="F121" t="s">
        <v>184</v>
      </c>
      <c r="G121" t="s">
        <v>1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0</v>
      </c>
      <c r="AJ121">
        <v>0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  <c r="AS121">
        <v>0</v>
      </c>
      <c r="AT121">
        <v>0</v>
      </c>
      <c r="AU121">
        <v>0</v>
      </c>
      <c r="AV121">
        <v>0</v>
      </c>
      <c r="AW121">
        <v>0</v>
      </c>
      <c r="AX121">
        <v>0</v>
      </c>
      <c r="AY121">
        <v>0</v>
      </c>
      <c r="AZ121">
        <v>0</v>
      </c>
      <c r="BA121">
        <v>0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BX121">
        <v>0</v>
      </c>
      <c r="BY121">
        <v>0</v>
      </c>
      <c r="BZ121">
        <v>0</v>
      </c>
      <c r="CA121">
        <v>0</v>
      </c>
      <c r="CB121">
        <v>0</v>
      </c>
      <c r="CC121">
        <v>0</v>
      </c>
      <c r="CD121">
        <v>0</v>
      </c>
      <c r="CE121">
        <v>0</v>
      </c>
      <c r="CF121">
        <v>0</v>
      </c>
      <c r="CG121">
        <v>0</v>
      </c>
      <c r="CH121">
        <v>0</v>
      </c>
      <c r="CI121">
        <v>0</v>
      </c>
      <c r="CJ121">
        <v>0</v>
      </c>
      <c r="CK121">
        <v>0</v>
      </c>
      <c r="CL121">
        <v>0</v>
      </c>
      <c r="CM121">
        <v>0</v>
      </c>
      <c r="CN121">
        <v>0</v>
      </c>
      <c r="CO121">
        <v>0</v>
      </c>
      <c r="CP121">
        <v>0</v>
      </c>
      <c r="CQ121">
        <v>0</v>
      </c>
      <c r="CR121">
        <v>0</v>
      </c>
      <c r="CS121">
        <v>0</v>
      </c>
      <c r="CT121">
        <v>0</v>
      </c>
      <c r="CU121">
        <v>0</v>
      </c>
      <c r="CV121">
        <v>0</v>
      </c>
      <c r="CW121">
        <v>0</v>
      </c>
      <c r="CX121">
        <v>0</v>
      </c>
      <c r="CY121">
        <v>0</v>
      </c>
      <c r="CZ121">
        <v>0</v>
      </c>
      <c r="DA121">
        <v>0</v>
      </c>
      <c r="DB121">
        <v>0</v>
      </c>
      <c r="DC121">
        <v>0</v>
      </c>
      <c r="DD121">
        <v>0</v>
      </c>
      <c r="DE121">
        <v>0</v>
      </c>
      <c r="DF121">
        <v>0</v>
      </c>
      <c r="DG121">
        <v>0</v>
      </c>
      <c r="DH121">
        <v>0</v>
      </c>
      <c r="DI121">
        <v>0</v>
      </c>
      <c r="DJ121">
        <v>0</v>
      </c>
      <c r="DK121">
        <v>0</v>
      </c>
      <c r="DL121">
        <v>0</v>
      </c>
      <c r="DM121">
        <v>0</v>
      </c>
      <c r="DN121">
        <v>0</v>
      </c>
      <c r="DO121">
        <v>0</v>
      </c>
      <c r="DP121">
        <v>0</v>
      </c>
      <c r="DQ121">
        <v>0</v>
      </c>
      <c r="DR121">
        <v>0</v>
      </c>
      <c r="DS121">
        <v>0</v>
      </c>
      <c r="DT121">
        <v>0</v>
      </c>
      <c r="DU121">
        <v>0</v>
      </c>
      <c r="DV121">
        <v>0</v>
      </c>
      <c r="DW121">
        <v>0</v>
      </c>
      <c r="DX121">
        <v>0</v>
      </c>
      <c r="DY121">
        <v>0</v>
      </c>
      <c r="DZ121">
        <v>0</v>
      </c>
      <c r="EA121">
        <v>0</v>
      </c>
      <c r="EB121">
        <v>0</v>
      </c>
      <c r="EC121">
        <v>0</v>
      </c>
      <c r="ED121">
        <v>0</v>
      </c>
      <c r="EE121">
        <v>0</v>
      </c>
      <c r="EF121">
        <v>0</v>
      </c>
      <c r="EG121">
        <v>0</v>
      </c>
      <c r="EH121">
        <v>0</v>
      </c>
      <c r="EI121">
        <v>0</v>
      </c>
      <c r="EJ121">
        <v>0</v>
      </c>
      <c r="EK121">
        <v>0</v>
      </c>
      <c r="EL121">
        <v>0</v>
      </c>
      <c r="EM121">
        <v>0</v>
      </c>
      <c r="EN121">
        <v>0</v>
      </c>
      <c r="EO121">
        <v>0</v>
      </c>
      <c r="EP121">
        <v>0</v>
      </c>
      <c r="EQ121">
        <v>0</v>
      </c>
      <c r="ER121">
        <v>0</v>
      </c>
      <c r="ES121">
        <v>0</v>
      </c>
      <c r="ET121">
        <v>0</v>
      </c>
      <c r="EU121">
        <v>0</v>
      </c>
      <c r="EV121">
        <v>0</v>
      </c>
      <c r="EW121">
        <v>0</v>
      </c>
      <c r="EX121">
        <v>0</v>
      </c>
      <c r="EY121">
        <v>0</v>
      </c>
      <c r="EZ121">
        <v>0</v>
      </c>
      <c r="FA121">
        <v>0</v>
      </c>
      <c r="FB121">
        <v>0</v>
      </c>
      <c r="FC121">
        <v>0</v>
      </c>
      <c r="FD121">
        <v>0</v>
      </c>
      <c r="FE121">
        <v>0</v>
      </c>
      <c r="FF121">
        <v>0</v>
      </c>
      <c r="FG121">
        <v>0</v>
      </c>
      <c r="FH121">
        <v>0</v>
      </c>
      <c r="FI121">
        <v>0</v>
      </c>
      <c r="FJ121">
        <v>0</v>
      </c>
      <c r="FK121">
        <v>0</v>
      </c>
      <c r="FL121">
        <v>0</v>
      </c>
      <c r="FM121">
        <v>0</v>
      </c>
      <c r="FN121">
        <v>0</v>
      </c>
      <c r="FO121">
        <v>0</v>
      </c>
      <c r="FP121">
        <v>0</v>
      </c>
      <c r="FQ121">
        <v>0</v>
      </c>
      <c r="FR121">
        <v>0</v>
      </c>
      <c r="FS121">
        <v>0</v>
      </c>
      <c r="FT121">
        <v>0</v>
      </c>
      <c r="FU121">
        <v>0</v>
      </c>
      <c r="FV121">
        <v>0</v>
      </c>
      <c r="FW121">
        <v>0</v>
      </c>
      <c r="FX121">
        <v>10.449999809265137</v>
      </c>
      <c r="FY121">
        <v>0</v>
      </c>
      <c r="FZ121" s="28"/>
      <c r="GA121" s="28"/>
    </row>
    <row r="122" spans="1:183" x14ac:dyDescent="0.2">
      <c r="A122" t="s">
        <v>186</v>
      </c>
      <c r="B122" t="s">
        <v>236</v>
      </c>
      <c r="C122" t="s">
        <v>2</v>
      </c>
      <c r="D122" t="s">
        <v>202</v>
      </c>
      <c r="E122" t="s">
        <v>242</v>
      </c>
      <c r="F122" t="s">
        <v>185</v>
      </c>
      <c r="G122" t="s">
        <v>1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0</v>
      </c>
      <c r="AJ122">
        <v>0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0</v>
      </c>
      <c r="AU122">
        <v>0</v>
      </c>
      <c r="AV122">
        <v>0</v>
      </c>
      <c r="AW122">
        <v>0</v>
      </c>
      <c r="AX122">
        <v>0</v>
      </c>
      <c r="AY122">
        <v>0</v>
      </c>
      <c r="AZ122">
        <v>0</v>
      </c>
      <c r="BA122">
        <v>0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BX122">
        <v>0</v>
      </c>
      <c r="BY122">
        <v>0</v>
      </c>
      <c r="BZ122">
        <v>0</v>
      </c>
      <c r="CA122">
        <v>0</v>
      </c>
      <c r="CB122">
        <v>0</v>
      </c>
      <c r="CC122">
        <v>0</v>
      </c>
      <c r="CD122">
        <v>0</v>
      </c>
      <c r="CE122">
        <v>0</v>
      </c>
      <c r="CF122">
        <v>0</v>
      </c>
      <c r="CG122">
        <v>0</v>
      </c>
      <c r="CH122">
        <v>0</v>
      </c>
      <c r="CI122">
        <v>0</v>
      </c>
      <c r="CJ122">
        <v>0</v>
      </c>
      <c r="CK122">
        <v>0</v>
      </c>
      <c r="CL122">
        <v>0</v>
      </c>
      <c r="CM122">
        <v>0</v>
      </c>
      <c r="CN122">
        <v>0</v>
      </c>
      <c r="CO122">
        <v>0</v>
      </c>
      <c r="CP122">
        <v>0</v>
      </c>
      <c r="CQ122">
        <v>0</v>
      </c>
      <c r="CR122">
        <v>0</v>
      </c>
      <c r="CS122">
        <v>0</v>
      </c>
      <c r="CT122">
        <v>0</v>
      </c>
      <c r="CU122">
        <v>0</v>
      </c>
      <c r="CV122">
        <v>0</v>
      </c>
      <c r="CW122">
        <v>0</v>
      </c>
      <c r="CX122">
        <v>0</v>
      </c>
      <c r="CY122">
        <v>0</v>
      </c>
      <c r="CZ122">
        <v>0</v>
      </c>
      <c r="DA122">
        <v>0</v>
      </c>
      <c r="DB122">
        <v>0</v>
      </c>
      <c r="DC122">
        <v>0</v>
      </c>
      <c r="DD122">
        <v>0</v>
      </c>
      <c r="DE122">
        <v>0</v>
      </c>
      <c r="DF122">
        <v>0</v>
      </c>
      <c r="DG122">
        <v>0</v>
      </c>
      <c r="DH122">
        <v>0</v>
      </c>
      <c r="DI122">
        <v>0</v>
      </c>
      <c r="DJ122">
        <v>0</v>
      </c>
      <c r="DK122">
        <v>0</v>
      </c>
      <c r="DL122">
        <v>0</v>
      </c>
      <c r="DM122">
        <v>0</v>
      </c>
      <c r="DN122">
        <v>0</v>
      </c>
      <c r="DO122">
        <v>0</v>
      </c>
      <c r="DP122">
        <v>0</v>
      </c>
      <c r="DQ122">
        <v>0</v>
      </c>
      <c r="DR122">
        <v>0</v>
      </c>
      <c r="DS122">
        <v>0</v>
      </c>
      <c r="DT122">
        <v>0</v>
      </c>
      <c r="DU122">
        <v>0</v>
      </c>
      <c r="DV122">
        <v>0</v>
      </c>
      <c r="DW122">
        <v>0</v>
      </c>
      <c r="DX122">
        <v>0</v>
      </c>
      <c r="DY122">
        <v>0</v>
      </c>
      <c r="DZ122">
        <v>0</v>
      </c>
      <c r="EA122">
        <v>0</v>
      </c>
      <c r="EB122">
        <v>0</v>
      </c>
      <c r="EC122">
        <v>0</v>
      </c>
      <c r="ED122">
        <v>0</v>
      </c>
      <c r="EE122">
        <v>0</v>
      </c>
      <c r="EF122">
        <v>0</v>
      </c>
      <c r="EG122">
        <v>0</v>
      </c>
      <c r="EH122">
        <v>0</v>
      </c>
      <c r="EI122">
        <v>0</v>
      </c>
      <c r="EJ122">
        <v>0</v>
      </c>
      <c r="EK122">
        <v>0</v>
      </c>
      <c r="EL122">
        <v>0</v>
      </c>
      <c r="EM122">
        <v>0</v>
      </c>
      <c r="EN122">
        <v>0</v>
      </c>
      <c r="EO122">
        <v>0</v>
      </c>
      <c r="EP122">
        <v>0</v>
      </c>
      <c r="EQ122">
        <v>0</v>
      </c>
      <c r="ER122">
        <v>0</v>
      </c>
      <c r="ES122">
        <v>0</v>
      </c>
      <c r="ET122">
        <v>0</v>
      </c>
      <c r="EU122">
        <v>0</v>
      </c>
      <c r="EV122">
        <v>0</v>
      </c>
      <c r="EW122">
        <v>0</v>
      </c>
      <c r="EX122">
        <v>0</v>
      </c>
      <c r="EY122">
        <v>0</v>
      </c>
      <c r="EZ122">
        <v>0</v>
      </c>
      <c r="FA122">
        <v>0</v>
      </c>
      <c r="FB122">
        <v>0</v>
      </c>
      <c r="FC122">
        <v>0</v>
      </c>
      <c r="FD122">
        <v>0</v>
      </c>
      <c r="FE122">
        <v>0</v>
      </c>
      <c r="FF122">
        <v>0</v>
      </c>
      <c r="FG122">
        <v>0</v>
      </c>
      <c r="FH122">
        <v>0</v>
      </c>
      <c r="FI122">
        <v>0</v>
      </c>
      <c r="FJ122">
        <v>0</v>
      </c>
      <c r="FK122">
        <v>0</v>
      </c>
      <c r="FL122">
        <v>0</v>
      </c>
      <c r="FM122">
        <v>0</v>
      </c>
      <c r="FN122">
        <v>0</v>
      </c>
      <c r="FO122">
        <v>0</v>
      </c>
      <c r="FP122">
        <v>0</v>
      </c>
      <c r="FQ122">
        <v>0</v>
      </c>
      <c r="FR122">
        <v>0</v>
      </c>
      <c r="FS122">
        <v>0</v>
      </c>
      <c r="FT122">
        <v>0</v>
      </c>
      <c r="FU122">
        <v>0</v>
      </c>
      <c r="FV122">
        <v>0</v>
      </c>
      <c r="FW122">
        <v>0</v>
      </c>
      <c r="FX122">
        <v>3.3499999046325684</v>
      </c>
      <c r="FY122">
        <v>0</v>
      </c>
      <c r="FZ122" s="28"/>
      <c r="GA122" s="28"/>
    </row>
    <row r="123" spans="1:183" x14ac:dyDescent="0.2">
      <c r="A123" t="s">
        <v>186</v>
      </c>
      <c r="B123" t="s">
        <v>236</v>
      </c>
      <c r="C123" t="s">
        <v>2</v>
      </c>
      <c r="D123" t="s">
        <v>202</v>
      </c>
      <c r="E123" t="s">
        <v>243</v>
      </c>
      <c r="F123" t="s">
        <v>1</v>
      </c>
      <c r="G123" t="s">
        <v>198</v>
      </c>
      <c r="H123">
        <v>25875</v>
      </c>
      <c r="I123">
        <v>22.549860000610352</v>
      </c>
      <c r="J123">
        <v>21.490482330322266</v>
      </c>
      <c r="K123">
        <v>21.093479156494141</v>
      </c>
      <c r="L123">
        <v>19.221826553344727</v>
      </c>
      <c r="M123">
        <v>19.88453483581543</v>
      </c>
      <c r="N123">
        <v>21.224285125732422</v>
      </c>
      <c r="O123">
        <v>23.263370513916016</v>
      </c>
      <c r="P123">
        <v>25.841846466064453</v>
      </c>
      <c r="Q123">
        <v>26.167877197265625</v>
      </c>
      <c r="R123">
        <v>25.83338737487793</v>
      </c>
      <c r="S123">
        <v>24.549127578735352</v>
      </c>
      <c r="T123">
        <v>24.058647155761719</v>
      </c>
      <c r="U123">
        <v>22.710260391235352</v>
      </c>
      <c r="V123">
        <v>21.712423324584961</v>
      </c>
      <c r="W123">
        <v>21.412252426147461</v>
      </c>
      <c r="X123">
        <v>21.576814651489258</v>
      </c>
      <c r="Y123">
        <v>24.436080932617188</v>
      </c>
      <c r="Z123">
        <v>30.906183242797852</v>
      </c>
      <c r="AA123">
        <v>34.015148162841797</v>
      </c>
      <c r="AB123">
        <v>34.960178375244141</v>
      </c>
      <c r="AC123">
        <v>35.052597045898438</v>
      </c>
      <c r="AD123">
        <v>33.504554748535156</v>
      </c>
      <c r="AE123">
        <v>30.384784698486328</v>
      </c>
      <c r="AF123">
        <v>26.256641387939453</v>
      </c>
      <c r="AG123">
        <v>0.37721922993659973</v>
      </c>
      <c r="AH123">
        <v>1.3490982055664063</v>
      </c>
      <c r="AI123">
        <v>1.8959118127822876</v>
      </c>
      <c r="AJ123">
        <v>0.45679792761802673</v>
      </c>
      <c r="AK123">
        <v>1.4416391849517822</v>
      </c>
      <c r="AL123">
        <v>1.8176496028900146</v>
      </c>
      <c r="AM123">
        <v>0.45372459292411804</v>
      </c>
      <c r="AN123">
        <v>1.3801912069320679</v>
      </c>
      <c r="AO123">
        <v>1.569069504737854</v>
      </c>
      <c r="AP123">
        <v>2.3329482078552246</v>
      </c>
      <c r="AQ123">
        <v>1.6517961025238037</v>
      </c>
      <c r="AR123">
        <v>2.1607944965362549</v>
      </c>
      <c r="AS123">
        <v>1.5821657180786133</v>
      </c>
      <c r="AT123">
        <v>1.6365220546722412</v>
      </c>
      <c r="AU123">
        <v>2.1064207553863525</v>
      </c>
      <c r="AV123">
        <v>1.9814820289611816</v>
      </c>
      <c r="AW123">
        <v>1.8627229928970337</v>
      </c>
      <c r="AX123">
        <v>3.0180416107177734</v>
      </c>
      <c r="AY123">
        <v>3.9598870277404785</v>
      </c>
      <c r="AZ123">
        <v>3.3224050998687744</v>
      </c>
      <c r="BA123">
        <v>2.583622932434082</v>
      </c>
      <c r="BB123">
        <v>2.5727219581604004</v>
      </c>
      <c r="BC123">
        <v>2.0745255947113037</v>
      </c>
      <c r="BD123">
        <v>1.882165789604187</v>
      </c>
      <c r="BE123">
        <v>0.67163461446762085</v>
      </c>
      <c r="BF123">
        <v>1.5984691381454468</v>
      </c>
      <c r="BG123">
        <v>2.142819881439209</v>
      </c>
      <c r="BH123">
        <v>0.68883222341537476</v>
      </c>
      <c r="BI123">
        <v>1.6740479469299316</v>
      </c>
      <c r="BJ123">
        <v>2.0601015090942383</v>
      </c>
      <c r="BK123">
        <v>0.74456733465194702</v>
      </c>
      <c r="BL123">
        <v>1.696124792098999</v>
      </c>
      <c r="BM123">
        <v>1.923850417137146</v>
      </c>
      <c r="BN123">
        <v>2.7307443618774414</v>
      </c>
      <c r="BO123">
        <v>2.0656054019927979</v>
      </c>
      <c r="BP123">
        <v>2.5612380504608154</v>
      </c>
      <c r="BQ123">
        <v>1.9446344375610352</v>
      </c>
      <c r="BR123">
        <v>1.9921647310256958</v>
      </c>
      <c r="BS123">
        <v>2.450080394744873</v>
      </c>
      <c r="BT123">
        <v>2.3273921012878418</v>
      </c>
      <c r="BU123">
        <v>2.2206497192382813</v>
      </c>
      <c r="BV123">
        <v>3.3811943531036377</v>
      </c>
      <c r="BW123">
        <v>4.3586745262145996</v>
      </c>
      <c r="BX123">
        <v>3.7263438701629639</v>
      </c>
      <c r="BY123">
        <v>2.9763240814208984</v>
      </c>
      <c r="BZ123">
        <v>2.9559938907623291</v>
      </c>
      <c r="CA123">
        <v>2.4308764934539795</v>
      </c>
      <c r="CB123">
        <v>2.1991641521453857</v>
      </c>
      <c r="CC123">
        <v>0.87554579973220825</v>
      </c>
      <c r="CD123">
        <v>1.771182656288147</v>
      </c>
      <c r="CE123">
        <v>2.3138277530670166</v>
      </c>
      <c r="CF123">
        <v>0.84953850507736206</v>
      </c>
      <c r="CG123">
        <v>1.8350135087966919</v>
      </c>
      <c r="CH123">
        <v>2.2280230522155762</v>
      </c>
      <c r="CI123">
        <v>0.94600415229797363</v>
      </c>
      <c r="CJ123">
        <v>1.9149395227432251</v>
      </c>
      <c r="CK123">
        <v>2.1695706844329834</v>
      </c>
      <c r="CL123">
        <v>3.0062568187713623</v>
      </c>
      <c r="CM123">
        <v>2.3522083759307861</v>
      </c>
      <c r="CN123">
        <v>2.8385841846466064</v>
      </c>
      <c r="CO123">
        <v>2.1956791877746582</v>
      </c>
      <c r="CP123">
        <v>2.2384817600250244</v>
      </c>
      <c r="CQ123">
        <v>2.6880981922149658</v>
      </c>
      <c r="CR123">
        <v>2.5669684410095215</v>
      </c>
      <c r="CS123">
        <v>2.4685487747192383</v>
      </c>
      <c r="CT123">
        <v>3.6327128410339355</v>
      </c>
      <c r="CU123">
        <v>4.6348733901977539</v>
      </c>
      <c r="CV123">
        <v>4.006110668182373</v>
      </c>
      <c r="CW123">
        <v>3.2483079433441162</v>
      </c>
      <c r="CX123">
        <v>3.2214467525482178</v>
      </c>
      <c r="CY123">
        <v>2.6776840686798096</v>
      </c>
      <c r="CZ123">
        <v>2.4187161922454834</v>
      </c>
      <c r="DA123">
        <v>1.0794570446014404</v>
      </c>
      <c r="DB123">
        <v>1.9438961744308472</v>
      </c>
      <c r="DC123">
        <v>2.4848356246948242</v>
      </c>
      <c r="DD123">
        <v>1.0102447271347046</v>
      </c>
      <c r="DE123">
        <v>1.9959790706634521</v>
      </c>
      <c r="DF123">
        <v>2.3959445953369141</v>
      </c>
      <c r="DG123">
        <v>1.1474409103393555</v>
      </c>
      <c r="DH123">
        <v>2.1337542533874512</v>
      </c>
      <c r="DI123">
        <v>2.4152908325195313</v>
      </c>
      <c r="DJ123">
        <v>3.2817692756652832</v>
      </c>
      <c r="DK123">
        <v>2.6388113498687744</v>
      </c>
      <c r="DL123">
        <v>3.1159303188323975</v>
      </c>
      <c r="DM123">
        <v>2.4467239379882813</v>
      </c>
      <c r="DN123">
        <v>2.4847989082336426</v>
      </c>
      <c r="DO123">
        <v>2.9261159896850586</v>
      </c>
      <c r="DP123">
        <v>2.8065447807312012</v>
      </c>
      <c r="DQ123">
        <v>2.7164478302001953</v>
      </c>
      <c r="DR123">
        <v>3.8842313289642334</v>
      </c>
      <c r="DS123">
        <v>4.9110722541809082</v>
      </c>
      <c r="DT123">
        <v>4.2858772277832031</v>
      </c>
      <c r="DU123">
        <v>3.520291805267334</v>
      </c>
      <c r="DV123">
        <v>3.4868996143341064</v>
      </c>
      <c r="DW123">
        <v>2.9244916439056396</v>
      </c>
      <c r="DX123">
        <v>2.6382682323455811</v>
      </c>
      <c r="DY123">
        <v>1.3738723993301392</v>
      </c>
      <c r="DZ123">
        <v>2.1932671070098877</v>
      </c>
      <c r="EA123">
        <v>2.7317435741424561</v>
      </c>
      <c r="EB123">
        <v>1.242279052734375</v>
      </c>
      <c r="EC123">
        <v>2.2283878326416016</v>
      </c>
      <c r="ED123">
        <v>2.6383965015411377</v>
      </c>
      <c r="EE123">
        <v>1.4382836818695068</v>
      </c>
      <c r="EF123">
        <v>2.4496877193450928</v>
      </c>
      <c r="EG123">
        <v>2.7700719833374023</v>
      </c>
      <c r="EH123">
        <v>3.6795654296875</v>
      </c>
      <c r="EI123">
        <v>3.0526206493377686</v>
      </c>
      <c r="EJ123">
        <v>3.516373872756958</v>
      </c>
      <c r="EK123">
        <v>2.8091926574707031</v>
      </c>
      <c r="EL123">
        <v>2.8404414653778076</v>
      </c>
      <c r="EM123">
        <v>3.2697756290435791</v>
      </c>
      <c r="EN123">
        <v>3.1524548530578613</v>
      </c>
      <c r="EO123">
        <v>3.0743746757507324</v>
      </c>
      <c r="EP123">
        <v>4.2473840713500977</v>
      </c>
      <c r="EQ123">
        <v>5.3098597526550293</v>
      </c>
      <c r="ER123">
        <v>4.6898159980773926</v>
      </c>
      <c r="ES123">
        <v>3.9129929542541504</v>
      </c>
      <c r="ET123">
        <v>3.8701715469360352</v>
      </c>
      <c r="EU123">
        <v>3.2808425426483154</v>
      </c>
      <c r="EV123">
        <v>2.9552664756774902</v>
      </c>
      <c r="EW123">
        <v>43.918487548828125</v>
      </c>
      <c r="EX123">
        <v>43.49224853515625</v>
      </c>
      <c r="EY123">
        <v>42.982521057128906</v>
      </c>
      <c r="EZ123">
        <v>42.608184814453125</v>
      </c>
      <c r="FA123">
        <v>42.170364379882813</v>
      </c>
      <c r="FB123">
        <v>41.831325531005859</v>
      </c>
      <c r="FC123">
        <v>41.891899108886719</v>
      </c>
      <c r="FD123">
        <v>42.278606414794922</v>
      </c>
      <c r="FE123">
        <v>44.540512084960938</v>
      </c>
      <c r="FF123">
        <v>48.305885314941406</v>
      </c>
      <c r="FG123">
        <v>51.637554168701172</v>
      </c>
      <c r="FH123">
        <v>54.223136901855469</v>
      </c>
      <c r="FI123">
        <v>55.764110565185547</v>
      </c>
      <c r="FJ123">
        <v>56.734622955322266</v>
      </c>
      <c r="FK123">
        <v>57.163299560546875</v>
      </c>
      <c r="FL123">
        <v>56.552894592285156</v>
      </c>
      <c r="FM123">
        <v>54.388477325439453</v>
      </c>
      <c r="FN123">
        <v>51.866615295410156</v>
      </c>
      <c r="FO123">
        <v>50.123611450195313</v>
      </c>
      <c r="FP123">
        <v>48.632472991943359</v>
      </c>
      <c r="FQ123">
        <v>47.58056640625</v>
      </c>
      <c r="FR123">
        <v>46.715412139892578</v>
      </c>
      <c r="FS123">
        <v>46.181026458740234</v>
      </c>
      <c r="FT123">
        <v>45.509113311767578</v>
      </c>
      <c r="FU123">
        <v>0.10801117867231369</v>
      </c>
      <c r="FV123">
        <v>0.23769055306911469</v>
      </c>
      <c r="FW123">
        <v>0.11826866865158081</v>
      </c>
      <c r="FX123">
        <v>271.80950927734375</v>
      </c>
      <c r="FY123">
        <v>1</v>
      </c>
      <c r="FZ123" s="28"/>
      <c r="GA123" s="28"/>
    </row>
    <row r="124" spans="1:183" x14ac:dyDescent="0.2">
      <c r="A124" t="s">
        <v>186</v>
      </c>
      <c r="B124" t="s">
        <v>236</v>
      </c>
      <c r="C124" t="s">
        <v>2</v>
      </c>
      <c r="D124" t="s">
        <v>202</v>
      </c>
      <c r="E124" t="s">
        <v>243</v>
      </c>
      <c r="F124" t="s">
        <v>1</v>
      </c>
      <c r="G124" t="s">
        <v>200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  <c r="AI124">
        <v>0</v>
      </c>
      <c r="AJ124">
        <v>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  <c r="AS124">
        <v>0</v>
      </c>
      <c r="AT124">
        <v>0</v>
      </c>
      <c r="AU124">
        <v>0</v>
      </c>
      <c r="AV124">
        <v>0</v>
      </c>
      <c r="AW124">
        <v>0</v>
      </c>
      <c r="AX124">
        <v>0</v>
      </c>
      <c r="AY124">
        <v>0</v>
      </c>
      <c r="AZ124">
        <v>0</v>
      </c>
      <c r="BA124">
        <v>0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BX124">
        <v>0</v>
      </c>
      <c r="BY124">
        <v>0</v>
      </c>
      <c r="BZ124">
        <v>0</v>
      </c>
      <c r="CA124">
        <v>0</v>
      </c>
      <c r="CB124">
        <v>0</v>
      </c>
      <c r="CC124">
        <v>0</v>
      </c>
      <c r="CD124">
        <v>0</v>
      </c>
      <c r="CE124">
        <v>0</v>
      </c>
      <c r="CF124">
        <v>0</v>
      </c>
      <c r="CG124">
        <v>0</v>
      </c>
      <c r="CH124">
        <v>0</v>
      </c>
      <c r="CI124">
        <v>0</v>
      </c>
      <c r="CJ124">
        <v>0</v>
      </c>
      <c r="CK124">
        <v>0</v>
      </c>
      <c r="CL124">
        <v>0</v>
      </c>
      <c r="CM124">
        <v>0</v>
      </c>
      <c r="CN124">
        <v>0</v>
      </c>
      <c r="CO124">
        <v>0</v>
      </c>
      <c r="CP124">
        <v>0</v>
      </c>
      <c r="CQ124">
        <v>0</v>
      </c>
      <c r="CR124">
        <v>0</v>
      </c>
      <c r="CS124">
        <v>0</v>
      </c>
      <c r="CT124">
        <v>0</v>
      </c>
      <c r="CU124">
        <v>0</v>
      </c>
      <c r="CV124">
        <v>0</v>
      </c>
      <c r="CW124">
        <v>0</v>
      </c>
      <c r="CX124">
        <v>0</v>
      </c>
      <c r="CY124">
        <v>0</v>
      </c>
      <c r="CZ124">
        <v>0</v>
      </c>
      <c r="DA124">
        <v>0</v>
      </c>
      <c r="DB124">
        <v>0</v>
      </c>
      <c r="DC124">
        <v>0</v>
      </c>
      <c r="DD124">
        <v>0</v>
      </c>
      <c r="DE124">
        <v>0</v>
      </c>
      <c r="DF124">
        <v>0</v>
      </c>
      <c r="DG124">
        <v>0</v>
      </c>
      <c r="DH124">
        <v>0</v>
      </c>
      <c r="DI124">
        <v>0</v>
      </c>
      <c r="DJ124">
        <v>0</v>
      </c>
      <c r="DK124">
        <v>0</v>
      </c>
      <c r="DL124">
        <v>0</v>
      </c>
      <c r="DM124">
        <v>0</v>
      </c>
      <c r="DN124">
        <v>0</v>
      </c>
      <c r="DO124">
        <v>0</v>
      </c>
      <c r="DP124">
        <v>0</v>
      </c>
      <c r="DQ124">
        <v>0</v>
      </c>
      <c r="DR124">
        <v>0</v>
      </c>
      <c r="DS124">
        <v>0</v>
      </c>
      <c r="DT124">
        <v>0</v>
      </c>
      <c r="DU124">
        <v>0</v>
      </c>
      <c r="DV124">
        <v>0</v>
      </c>
      <c r="DW124">
        <v>0</v>
      </c>
      <c r="DX124">
        <v>0</v>
      </c>
      <c r="DY124">
        <v>0</v>
      </c>
      <c r="DZ124">
        <v>0</v>
      </c>
      <c r="EA124">
        <v>0</v>
      </c>
      <c r="EB124">
        <v>0</v>
      </c>
      <c r="EC124">
        <v>0</v>
      </c>
      <c r="ED124">
        <v>0</v>
      </c>
      <c r="EE124">
        <v>0</v>
      </c>
      <c r="EF124">
        <v>0</v>
      </c>
      <c r="EG124">
        <v>0</v>
      </c>
      <c r="EH124">
        <v>0</v>
      </c>
      <c r="EI124">
        <v>0</v>
      </c>
      <c r="EJ124">
        <v>0</v>
      </c>
      <c r="EK124">
        <v>0</v>
      </c>
      <c r="EL124">
        <v>0</v>
      </c>
      <c r="EM124">
        <v>0</v>
      </c>
      <c r="EN124">
        <v>0</v>
      </c>
      <c r="EO124">
        <v>0</v>
      </c>
      <c r="EP124">
        <v>0</v>
      </c>
      <c r="EQ124">
        <v>0</v>
      </c>
      <c r="ER124">
        <v>0</v>
      </c>
      <c r="ES124">
        <v>0</v>
      </c>
      <c r="ET124">
        <v>0</v>
      </c>
      <c r="EU124">
        <v>0</v>
      </c>
      <c r="EV124">
        <v>0</v>
      </c>
      <c r="EW124">
        <v>0</v>
      </c>
      <c r="EX124">
        <v>0</v>
      </c>
      <c r="EY124">
        <v>0</v>
      </c>
      <c r="EZ124">
        <v>0</v>
      </c>
      <c r="FA124">
        <v>0</v>
      </c>
      <c r="FB124">
        <v>0</v>
      </c>
      <c r="FC124">
        <v>0</v>
      </c>
      <c r="FD124">
        <v>0</v>
      </c>
      <c r="FE124">
        <v>0</v>
      </c>
      <c r="FF124">
        <v>0</v>
      </c>
      <c r="FG124">
        <v>0</v>
      </c>
      <c r="FH124">
        <v>0</v>
      </c>
      <c r="FI124">
        <v>0</v>
      </c>
      <c r="FJ124">
        <v>0</v>
      </c>
      <c r="FK124">
        <v>0</v>
      </c>
      <c r="FL124">
        <v>0</v>
      </c>
      <c r="FM124">
        <v>0</v>
      </c>
      <c r="FN124">
        <v>0</v>
      </c>
      <c r="FO124">
        <v>0</v>
      </c>
      <c r="FP124">
        <v>0</v>
      </c>
      <c r="FQ124">
        <v>0</v>
      </c>
      <c r="FR124">
        <v>0</v>
      </c>
      <c r="FS124">
        <v>0</v>
      </c>
      <c r="FT124">
        <v>0</v>
      </c>
      <c r="FU124">
        <v>0</v>
      </c>
      <c r="FV124">
        <v>0</v>
      </c>
      <c r="FW124">
        <v>0</v>
      </c>
      <c r="FX124">
        <v>86.76190185546875</v>
      </c>
      <c r="FY124">
        <v>0</v>
      </c>
      <c r="FZ124" s="28"/>
      <c r="GA124" s="28"/>
    </row>
    <row r="125" spans="1:183" x14ac:dyDescent="0.2">
      <c r="A125" t="s">
        <v>186</v>
      </c>
      <c r="B125" t="s">
        <v>236</v>
      </c>
      <c r="C125" t="s">
        <v>2</v>
      </c>
      <c r="D125" t="s">
        <v>202</v>
      </c>
      <c r="E125" t="s">
        <v>243</v>
      </c>
      <c r="F125" t="s">
        <v>1</v>
      </c>
      <c r="G125" t="s">
        <v>1</v>
      </c>
      <c r="H125">
        <v>29148</v>
      </c>
      <c r="I125">
        <v>25.671689987182617</v>
      </c>
      <c r="J125">
        <v>24.237573623657227</v>
      </c>
      <c r="K125">
        <v>23.731010437011719</v>
      </c>
      <c r="L125">
        <v>21.826320648193359</v>
      </c>
      <c r="M125">
        <v>22.511238098144531</v>
      </c>
      <c r="N125">
        <v>23.917335510253906</v>
      </c>
      <c r="O125">
        <v>26.387771606445313</v>
      </c>
      <c r="P125">
        <v>29.231334686279297</v>
      </c>
      <c r="Q125">
        <v>29.372053146362305</v>
      </c>
      <c r="R125">
        <v>29.024066925048828</v>
      </c>
      <c r="S125">
        <v>27.705562591552734</v>
      </c>
      <c r="T125">
        <v>27.129640579223633</v>
      </c>
      <c r="U125">
        <v>25.770133972167969</v>
      </c>
      <c r="V125">
        <v>24.699039459228516</v>
      </c>
      <c r="W125">
        <v>24.393890380859375</v>
      </c>
      <c r="X125">
        <v>24.663179397583008</v>
      </c>
      <c r="Y125">
        <v>27.824285507202148</v>
      </c>
      <c r="Z125">
        <v>34.928325653076172</v>
      </c>
      <c r="AA125">
        <v>38.333530426025391</v>
      </c>
      <c r="AB125">
        <v>39.340618133544922</v>
      </c>
      <c r="AC125">
        <v>39.417495727539063</v>
      </c>
      <c r="AD125">
        <v>37.755641937255859</v>
      </c>
      <c r="AE125">
        <v>34.165702819824219</v>
      </c>
      <c r="AF125">
        <v>29.614835739135742</v>
      </c>
      <c r="AG125">
        <v>0.24485206604003906</v>
      </c>
      <c r="AH125">
        <v>1.1192508935928345</v>
      </c>
      <c r="AI125">
        <v>1.6402850151062012</v>
      </c>
      <c r="AJ125">
        <v>0.2882959246635437</v>
      </c>
      <c r="AK125">
        <v>1.3409242630004883</v>
      </c>
      <c r="AL125">
        <v>1.728096604347229</v>
      </c>
      <c r="AM125">
        <v>0.37805256247520447</v>
      </c>
      <c r="AN125">
        <v>1.3175381422042847</v>
      </c>
      <c r="AO125">
        <v>1.3988277912139893</v>
      </c>
      <c r="AP125">
        <v>2.2675857543945313</v>
      </c>
      <c r="AQ125">
        <v>1.7028442621231079</v>
      </c>
      <c r="AR125">
        <v>2.2966253757476807</v>
      </c>
      <c r="AS125">
        <v>1.8419058322906494</v>
      </c>
      <c r="AT125">
        <v>1.8681888580322266</v>
      </c>
      <c r="AU125">
        <v>2.3740503787994385</v>
      </c>
      <c r="AV125">
        <v>2.1914839744567871</v>
      </c>
      <c r="AW125">
        <v>2.0686702728271484</v>
      </c>
      <c r="AX125">
        <v>3.1358697414398193</v>
      </c>
      <c r="AY125">
        <v>4.0598888397216797</v>
      </c>
      <c r="AZ125">
        <v>3.489497184753418</v>
      </c>
      <c r="BA125">
        <v>2.6188623905181885</v>
      </c>
      <c r="BB125">
        <v>2.4821722507476807</v>
      </c>
      <c r="BC125">
        <v>1.8408366441726685</v>
      </c>
      <c r="BD125">
        <v>1.7452765703201294</v>
      </c>
      <c r="BE125">
        <v>0.54570287466049194</v>
      </c>
      <c r="BF125">
        <v>1.374763011932373</v>
      </c>
      <c r="BG125">
        <v>1.8927323818206787</v>
      </c>
      <c r="BH125">
        <v>0.52593052387237549</v>
      </c>
      <c r="BI125">
        <v>1.5780963897705078</v>
      </c>
      <c r="BJ125">
        <v>1.9762752056121826</v>
      </c>
      <c r="BK125">
        <v>0.67471200227737427</v>
      </c>
      <c r="BL125">
        <v>1.6406807899475098</v>
      </c>
      <c r="BM125">
        <v>1.7595776319503784</v>
      </c>
      <c r="BN125">
        <v>2.6724209785461426</v>
      </c>
      <c r="BO125">
        <v>2.122549295425415</v>
      </c>
      <c r="BP125">
        <v>2.7032530307769775</v>
      </c>
      <c r="BQ125">
        <v>2.2106130123138428</v>
      </c>
      <c r="BR125">
        <v>2.2303817272186279</v>
      </c>
      <c r="BS125">
        <v>2.7239809036254883</v>
      </c>
      <c r="BT125">
        <v>2.5441379547119141</v>
      </c>
      <c r="BU125">
        <v>2.4332780838012695</v>
      </c>
      <c r="BV125">
        <v>3.5066766738891602</v>
      </c>
      <c r="BW125">
        <v>4.4658660888671875</v>
      </c>
      <c r="BX125">
        <v>3.900144100189209</v>
      </c>
      <c r="BY125">
        <v>3.0189065933227539</v>
      </c>
      <c r="BZ125">
        <v>2.8730325698852539</v>
      </c>
      <c r="CA125">
        <v>2.2043218612670898</v>
      </c>
      <c r="CB125">
        <v>2.0691683292388916</v>
      </c>
      <c r="CC125">
        <v>0.75407117605209351</v>
      </c>
      <c r="CD125">
        <v>1.5517297983169556</v>
      </c>
      <c r="CE125">
        <v>2.0675766468048096</v>
      </c>
      <c r="CF125">
        <v>0.69051551818847656</v>
      </c>
      <c r="CG125">
        <v>1.7423610687255859</v>
      </c>
      <c r="CH125">
        <v>2.148162841796875</v>
      </c>
      <c r="CI125">
        <v>0.88017743825912476</v>
      </c>
      <c r="CJ125">
        <v>1.8644883632659912</v>
      </c>
      <c r="CK125">
        <v>2.0094318389892578</v>
      </c>
      <c r="CL125">
        <v>2.9528086185455322</v>
      </c>
      <c r="CM125">
        <v>2.4132359027862549</v>
      </c>
      <c r="CN125">
        <v>2.984882116317749</v>
      </c>
      <c r="CO125">
        <v>2.4659786224365234</v>
      </c>
      <c r="CP125">
        <v>2.4812352657318115</v>
      </c>
      <c r="CQ125">
        <v>2.9663417339324951</v>
      </c>
      <c r="CR125">
        <v>2.7883851528167725</v>
      </c>
      <c r="CS125">
        <v>2.6858043670654297</v>
      </c>
      <c r="CT125">
        <v>3.7634963989257813</v>
      </c>
      <c r="CU125">
        <v>4.7470450401306152</v>
      </c>
      <c r="CV125">
        <v>4.1845569610595703</v>
      </c>
      <c r="CW125">
        <v>3.295975923538208</v>
      </c>
      <c r="CX125">
        <v>3.1437411308288574</v>
      </c>
      <c r="CY125">
        <v>2.4560706615447998</v>
      </c>
      <c r="CZ125">
        <v>2.2934949398040771</v>
      </c>
      <c r="DA125">
        <v>0.96243947744369507</v>
      </c>
      <c r="DB125">
        <v>1.7286965847015381</v>
      </c>
      <c r="DC125">
        <v>2.2424209117889404</v>
      </c>
      <c r="DD125">
        <v>0.85510051250457764</v>
      </c>
      <c r="DE125">
        <v>1.9066257476806641</v>
      </c>
      <c r="DF125">
        <v>2.3200504779815674</v>
      </c>
      <c r="DG125">
        <v>1.0856428146362305</v>
      </c>
      <c r="DH125">
        <v>2.0882959365844727</v>
      </c>
      <c r="DI125">
        <v>2.2592859268188477</v>
      </c>
      <c r="DJ125">
        <v>3.2331962585449219</v>
      </c>
      <c r="DK125">
        <v>2.7039225101470947</v>
      </c>
      <c r="DL125">
        <v>3.2665112018585205</v>
      </c>
      <c r="DM125">
        <v>2.7213442325592041</v>
      </c>
      <c r="DN125">
        <v>2.7320888042449951</v>
      </c>
      <c r="DO125">
        <v>3.208702564239502</v>
      </c>
      <c r="DP125">
        <v>3.0326323509216309</v>
      </c>
      <c r="DQ125">
        <v>2.9383306503295898</v>
      </c>
      <c r="DR125">
        <v>4.0203161239624023</v>
      </c>
      <c r="DS125">
        <v>5.028223991394043</v>
      </c>
      <c r="DT125">
        <v>4.4689698219299316</v>
      </c>
      <c r="DU125">
        <v>3.5730452537536621</v>
      </c>
      <c r="DV125">
        <v>3.4144496917724609</v>
      </c>
      <c r="DW125">
        <v>2.7078194618225098</v>
      </c>
      <c r="DX125">
        <v>2.5178215503692627</v>
      </c>
      <c r="DY125">
        <v>1.2632902860641479</v>
      </c>
      <c r="DZ125">
        <v>1.9842087030410767</v>
      </c>
      <c r="EA125">
        <v>2.494868278503418</v>
      </c>
      <c r="EB125">
        <v>1.0927351713180542</v>
      </c>
      <c r="EC125">
        <v>2.1437978744506836</v>
      </c>
      <c r="ED125">
        <v>2.5682289600372314</v>
      </c>
      <c r="EE125">
        <v>1.3823022842407227</v>
      </c>
      <c r="EF125">
        <v>2.4114387035369873</v>
      </c>
      <c r="EG125">
        <v>2.6200358867645264</v>
      </c>
      <c r="EH125">
        <v>3.6380314826965332</v>
      </c>
      <c r="EI125">
        <v>3.1236276626586914</v>
      </c>
      <c r="EJ125">
        <v>3.6731388568878174</v>
      </c>
      <c r="EK125">
        <v>3.0900514125823975</v>
      </c>
      <c r="EL125">
        <v>3.0942816734313965</v>
      </c>
      <c r="EM125">
        <v>3.5586330890655518</v>
      </c>
      <c r="EN125">
        <v>3.3852863311767578</v>
      </c>
      <c r="EO125">
        <v>3.3029384613037109</v>
      </c>
      <c r="EP125">
        <v>4.3911228179931641</v>
      </c>
      <c r="EQ125">
        <v>5.4342012405395508</v>
      </c>
      <c r="ER125">
        <v>4.8796167373657227</v>
      </c>
      <c r="ES125">
        <v>3.9730894565582275</v>
      </c>
      <c r="ET125">
        <v>3.8053100109100342</v>
      </c>
      <c r="EU125">
        <v>3.0713047981262207</v>
      </c>
      <c r="EV125">
        <v>2.8417134284973145</v>
      </c>
      <c r="EW125">
        <v>43.940792083740234</v>
      </c>
      <c r="EX125">
        <v>43.504726409912109</v>
      </c>
      <c r="EY125">
        <v>42.986862182617188</v>
      </c>
      <c r="EZ125">
        <v>42.615566253662109</v>
      </c>
      <c r="FA125">
        <v>42.207649230957031</v>
      </c>
      <c r="FB125">
        <v>41.862060546875</v>
      </c>
      <c r="FC125">
        <v>41.910434722900391</v>
      </c>
      <c r="FD125">
        <v>42.312416076660156</v>
      </c>
      <c r="FE125">
        <v>44.511367797851563</v>
      </c>
      <c r="FF125">
        <v>48.161666870117188</v>
      </c>
      <c r="FG125">
        <v>51.517101287841797</v>
      </c>
      <c r="FH125">
        <v>54.109333038330078</v>
      </c>
      <c r="FI125">
        <v>55.686119079589844</v>
      </c>
      <c r="FJ125">
        <v>56.657169342041016</v>
      </c>
      <c r="FK125">
        <v>57.109203338623047</v>
      </c>
      <c r="FL125">
        <v>56.481700897216797</v>
      </c>
      <c r="FM125">
        <v>54.361213684082031</v>
      </c>
      <c r="FN125">
        <v>51.838935852050781</v>
      </c>
      <c r="FO125">
        <v>50.105323791503906</v>
      </c>
      <c r="FP125">
        <v>48.636749267578125</v>
      </c>
      <c r="FQ125">
        <v>47.608318328857422</v>
      </c>
      <c r="FR125">
        <v>46.734104156494141</v>
      </c>
      <c r="FS125">
        <v>46.176200866699219</v>
      </c>
      <c r="FT125">
        <v>45.500934600830078</v>
      </c>
      <c r="FU125">
        <v>0.10982341319322586</v>
      </c>
      <c r="FV125">
        <v>0.24189005792140961</v>
      </c>
      <c r="FW125">
        <v>0.12025228887796402</v>
      </c>
      <c r="FX125">
        <v>358.57144165039063</v>
      </c>
      <c r="FY125">
        <v>1</v>
      </c>
      <c r="FZ125" s="28"/>
      <c r="GA125" s="28"/>
    </row>
    <row r="126" spans="1:183" x14ac:dyDescent="0.2">
      <c r="A126" t="s">
        <v>186</v>
      </c>
      <c r="B126" t="s">
        <v>236</v>
      </c>
      <c r="C126" t="s">
        <v>2</v>
      </c>
      <c r="D126" t="s">
        <v>202</v>
      </c>
      <c r="E126" t="s">
        <v>243</v>
      </c>
      <c r="F126" t="s">
        <v>178</v>
      </c>
      <c r="G126" t="s">
        <v>1</v>
      </c>
      <c r="H126">
        <v>12972</v>
      </c>
      <c r="I126">
        <v>9.0449762344360352</v>
      </c>
      <c r="J126">
        <v>8.0066680908203125</v>
      </c>
      <c r="K126">
        <v>7.5174436569213867</v>
      </c>
      <c r="L126">
        <v>7.3479700088500977</v>
      </c>
      <c r="M126">
        <v>7.4650917053222656</v>
      </c>
      <c r="N126">
        <v>7.8396053314208984</v>
      </c>
      <c r="O126">
        <v>8.9550914764404297</v>
      </c>
      <c r="P126">
        <v>10.316813468933105</v>
      </c>
      <c r="Q126">
        <v>10.34835147857666</v>
      </c>
      <c r="R126">
        <v>10.096915245056152</v>
      </c>
      <c r="S126">
        <v>9.6318092346191406</v>
      </c>
      <c r="T126">
        <v>9.3788766860961914</v>
      </c>
      <c r="U126">
        <v>9.0072774887084961</v>
      </c>
      <c r="V126">
        <v>8.6462001800537109</v>
      </c>
      <c r="W126">
        <v>8.2848939895629883</v>
      </c>
      <c r="X126">
        <v>8.5032825469970703</v>
      </c>
      <c r="Y126">
        <v>9.658024787902832</v>
      </c>
      <c r="Z126">
        <v>12.42386531829834</v>
      </c>
      <c r="AA126">
        <v>13.859176635742188</v>
      </c>
      <c r="AB126">
        <v>14.228633880615234</v>
      </c>
      <c r="AC126">
        <v>14.497557640075684</v>
      </c>
      <c r="AD126">
        <v>14.110085487365723</v>
      </c>
      <c r="AE126">
        <v>13.031032562255859</v>
      </c>
      <c r="AF126">
        <v>10.899284362792969</v>
      </c>
      <c r="AG126">
        <v>0.69304239749908447</v>
      </c>
      <c r="AH126">
        <v>0.62889790534973145</v>
      </c>
      <c r="AI126">
        <v>0.42511525750160217</v>
      </c>
      <c r="AJ126">
        <v>0.45166632533073425</v>
      </c>
      <c r="AK126">
        <v>0.52347224950790405</v>
      </c>
      <c r="AL126">
        <v>0.60827094316482544</v>
      </c>
      <c r="AM126">
        <v>0.51911944150924683</v>
      </c>
      <c r="AN126">
        <v>0.59050869941711426</v>
      </c>
      <c r="AO126">
        <v>0.86472833156585693</v>
      </c>
      <c r="AP126">
        <v>1.0613012313842773</v>
      </c>
      <c r="AQ126">
        <v>0.93391287326812744</v>
      </c>
      <c r="AR126">
        <v>1.0028543472290039</v>
      </c>
      <c r="AS126">
        <v>0.93705421686172485</v>
      </c>
      <c r="AT126">
        <v>0.90655320882797241</v>
      </c>
      <c r="AU126">
        <v>0.64621090888977051</v>
      </c>
      <c r="AV126">
        <v>0.94671595096588135</v>
      </c>
      <c r="AW126">
        <v>0.81522220373153687</v>
      </c>
      <c r="AX126">
        <v>1.2080106735229492</v>
      </c>
      <c r="AY126">
        <v>1.4615375995635986</v>
      </c>
      <c r="AZ126">
        <v>1.2196059226989746</v>
      </c>
      <c r="BA126">
        <v>0.93865007162094116</v>
      </c>
      <c r="BB126">
        <v>0.56090468168258667</v>
      </c>
      <c r="BC126">
        <v>0.42677795886993408</v>
      </c>
      <c r="BD126">
        <v>0.45104649662971497</v>
      </c>
      <c r="BE126">
        <v>0.80613136291503906</v>
      </c>
      <c r="BF126">
        <v>0.72272831201553345</v>
      </c>
      <c r="BG126">
        <v>0.50625324249267578</v>
      </c>
      <c r="BH126">
        <v>0.52689391374588013</v>
      </c>
      <c r="BI126">
        <v>0.59927612543106079</v>
      </c>
      <c r="BJ126">
        <v>0.68433558940887451</v>
      </c>
      <c r="BK126">
        <v>0.61035913228988647</v>
      </c>
      <c r="BL126">
        <v>0.69289988279342651</v>
      </c>
      <c r="BM126">
        <v>0.97739344835281372</v>
      </c>
      <c r="BN126">
        <v>1.179755687713623</v>
      </c>
      <c r="BO126">
        <v>1.0591195821762085</v>
      </c>
      <c r="BP126">
        <v>1.1270751953125</v>
      </c>
      <c r="BQ126">
        <v>1.0545018911361694</v>
      </c>
      <c r="BR126">
        <v>1.0225975513458252</v>
      </c>
      <c r="BS126">
        <v>0.76007688045501709</v>
      </c>
      <c r="BT126">
        <v>1.0676616430282593</v>
      </c>
      <c r="BU126">
        <v>0.94133174419403076</v>
      </c>
      <c r="BV126">
        <v>1.3536043167114258</v>
      </c>
      <c r="BW126">
        <v>1.6154536008834839</v>
      </c>
      <c r="BX126">
        <v>1.3647843599319458</v>
      </c>
      <c r="BY126">
        <v>1.0900310277938843</v>
      </c>
      <c r="BZ126">
        <v>0.70668673515319824</v>
      </c>
      <c r="CA126">
        <v>0.56635451316833496</v>
      </c>
      <c r="CB126">
        <v>0.58883208036422729</v>
      </c>
      <c r="CC126">
        <v>0.88445645570755005</v>
      </c>
      <c r="CD126">
        <v>0.78771495819091797</v>
      </c>
      <c r="CE126">
        <v>0.56244915723800659</v>
      </c>
      <c r="CF126">
        <v>0.57899630069732666</v>
      </c>
      <c r="CG126">
        <v>0.65177762508392334</v>
      </c>
      <c r="CH126">
        <v>0.73701775074005127</v>
      </c>
      <c r="CI126">
        <v>0.67355149984359741</v>
      </c>
      <c r="CJ126">
        <v>0.76381570100784302</v>
      </c>
      <c r="CK126">
        <v>1.0554249286651611</v>
      </c>
      <c r="CL126">
        <v>1.2617969512939453</v>
      </c>
      <c r="CM126">
        <v>1.1458373069763184</v>
      </c>
      <c r="CN126">
        <v>1.2131102085113525</v>
      </c>
      <c r="CO126">
        <v>1.1358457803726196</v>
      </c>
      <c r="CP126">
        <v>1.1029695272445679</v>
      </c>
      <c r="CQ126">
        <v>0.83894014358520508</v>
      </c>
      <c r="CR126">
        <v>1.15142822265625</v>
      </c>
      <c r="CS126">
        <v>1.028674840927124</v>
      </c>
      <c r="CT126">
        <v>1.4544419050216675</v>
      </c>
      <c r="CU126">
        <v>1.7220553159713745</v>
      </c>
      <c r="CV126">
        <v>1.4653345346450806</v>
      </c>
      <c r="CW126">
        <v>1.194877028465271</v>
      </c>
      <c r="CX126">
        <v>0.80765491724014282</v>
      </c>
      <c r="CY126">
        <v>0.66302484273910522</v>
      </c>
      <c r="CZ126">
        <v>0.68426191806793213</v>
      </c>
      <c r="DA126">
        <v>0.96278154850006104</v>
      </c>
      <c r="DB126">
        <v>0.85270160436630249</v>
      </c>
      <c r="DC126">
        <v>0.6186450719833374</v>
      </c>
      <c r="DD126">
        <v>0.63109868764877319</v>
      </c>
      <c r="DE126">
        <v>0.70427912473678589</v>
      </c>
      <c r="DF126">
        <v>0.78969991207122803</v>
      </c>
      <c r="DG126">
        <v>0.73674386739730835</v>
      </c>
      <c r="DH126">
        <v>0.83473151922225952</v>
      </c>
      <c r="DI126">
        <v>1.1334564685821533</v>
      </c>
      <c r="DJ126">
        <v>1.3438382148742676</v>
      </c>
      <c r="DK126">
        <v>1.2325550317764282</v>
      </c>
      <c r="DL126">
        <v>1.2991452217102051</v>
      </c>
      <c r="DM126">
        <v>1.2171896696090698</v>
      </c>
      <c r="DN126">
        <v>1.1833415031433105</v>
      </c>
      <c r="DO126">
        <v>0.91780340671539307</v>
      </c>
      <c r="DP126">
        <v>1.2351948022842407</v>
      </c>
      <c r="DQ126">
        <v>1.1160179376602173</v>
      </c>
      <c r="DR126">
        <v>1.5552794933319092</v>
      </c>
      <c r="DS126">
        <v>1.8286570310592651</v>
      </c>
      <c r="DT126">
        <v>1.5658847093582153</v>
      </c>
      <c r="DU126">
        <v>1.2997230291366577</v>
      </c>
      <c r="DV126">
        <v>0.9086230993270874</v>
      </c>
      <c r="DW126">
        <v>0.75969517230987549</v>
      </c>
      <c r="DX126">
        <v>0.77969175577163696</v>
      </c>
      <c r="DY126">
        <v>1.0758705139160156</v>
      </c>
      <c r="DZ126">
        <v>0.94653201103210449</v>
      </c>
      <c r="EA126">
        <v>0.6997830867767334</v>
      </c>
      <c r="EB126">
        <v>0.70632630586624146</v>
      </c>
      <c r="EC126">
        <v>0.78008300065994263</v>
      </c>
      <c r="ED126">
        <v>0.8657645583152771</v>
      </c>
      <c r="EE126">
        <v>0.827983558177948</v>
      </c>
      <c r="EF126">
        <v>0.93712270259857178</v>
      </c>
      <c r="EG126">
        <v>1.2461215257644653</v>
      </c>
      <c r="EH126">
        <v>1.4622926712036133</v>
      </c>
      <c r="EI126">
        <v>1.3577617406845093</v>
      </c>
      <c r="EJ126">
        <v>1.4233660697937012</v>
      </c>
      <c r="EK126">
        <v>1.3346372842788696</v>
      </c>
      <c r="EL126">
        <v>1.2993859052658081</v>
      </c>
      <c r="EM126">
        <v>1.0316693782806396</v>
      </c>
      <c r="EN126">
        <v>1.3561404943466187</v>
      </c>
      <c r="EO126">
        <v>1.242127537727356</v>
      </c>
      <c r="EP126">
        <v>1.7008731365203857</v>
      </c>
      <c r="EQ126">
        <v>1.9825730323791504</v>
      </c>
      <c r="ER126">
        <v>1.7110631465911865</v>
      </c>
      <c r="ES126">
        <v>1.4511040449142456</v>
      </c>
      <c r="ET126">
        <v>1.0544050931930542</v>
      </c>
      <c r="EU126">
        <v>0.89927172660827637</v>
      </c>
      <c r="EV126">
        <v>0.9174773097038269</v>
      </c>
      <c r="EW126">
        <v>46.458412170410156</v>
      </c>
      <c r="EX126">
        <v>46.045619964599609</v>
      </c>
      <c r="EY126">
        <v>45.742061614990234</v>
      </c>
      <c r="EZ126">
        <v>45.307209014892578</v>
      </c>
      <c r="FA126">
        <v>45.021522521972656</v>
      </c>
      <c r="FB126">
        <v>44.848876953125</v>
      </c>
      <c r="FC126">
        <v>44.824146270751953</v>
      </c>
      <c r="FD126">
        <v>45.382175445556641</v>
      </c>
      <c r="FE126">
        <v>47.737590789794922</v>
      </c>
      <c r="FF126">
        <v>50.624275207519531</v>
      </c>
      <c r="FG126">
        <v>53.121345520019531</v>
      </c>
      <c r="FH126">
        <v>55.186603546142578</v>
      </c>
      <c r="FI126">
        <v>56.667400360107422</v>
      </c>
      <c r="FJ126">
        <v>57.755607604980469</v>
      </c>
      <c r="FK126">
        <v>58.369831085205078</v>
      </c>
      <c r="FL126">
        <v>57.829990386962891</v>
      </c>
      <c r="FM126">
        <v>56.199111938476563</v>
      </c>
      <c r="FN126">
        <v>53.944755554199219</v>
      </c>
      <c r="FO126">
        <v>52.487373352050781</v>
      </c>
      <c r="FP126">
        <v>51.328334808349609</v>
      </c>
      <c r="FQ126">
        <v>50.259658813476563</v>
      </c>
      <c r="FR126">
        <v>49.427978515625</v>
      </c>
      <c r="FS126">
        <v>48.691516876220703</v>
      </c>
      <c r="FT126">
        <v>48.046546936035156</v>
      </c>
      <c r="FU126">
        <v>3.7191566079854965E-2</v>
      </c>
      <c r="FV126">
        <v>8.7644673883914948E-2</v>
      </c>
      <c r="FW126">
        <v>3.9875734597444534E-2</v>
      </c>
      <c r="FX126">
        <v>243.09524536132813</v>
      </c>
      <c r="FY126">
        <v>1</v>
      </c>
      <c r="FZ126" s="28"/>
      <c r="GA126" s="28"/>
    </row>
    <row r="127" spans="1:183" x14ac:dyDescent="0.2">
      <c r="A127" t="s">
        <v>186</v>
      </c>
      <c r="B127" t="s">
        <v>236</v>
      </c>
      <c r="C127" t="s">
        <v>2</v>
      </c>
      <c r="D127" t="s">
        <v>202</v>
      </c>
      <c r="E127" t="s">
        <v>243</v>
      </c>
      <c r="F127" t="s">
        <v>179</v>
      </c>
      <c r="G127" t="s">
        <v>1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0</v>
      </c>
      <c r="AJ127">
        <v>0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0</v>
      </c>
      <c r="AU127">
        <v>0</v>
      </c>
      <c r="AV127">
        <v>0</v>
      </c>
      <c r="AW127">
        <v>0</v>
      </c>
      <c r="AX127">
        <v>0</v>
      </c>
      <c r="AY127">
        <v>0</v>
      </c>
      <c r="AZ127">
        <v>0</v>
      </c>
      <c r="BA127">
        <v>0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BX127">
        <v>0</v>
      </c>
      <c r="BY127">
        <v>0</v>
      </c>
      <c r="BZ127">
        <v>0</v>
      </c>
      <c r="CA127">
        <v>0</v>
      </c>
      <c r="CB127">
        <v>0</v>
      </c>
      <c r="CC127">
        <v>0</v>
      </c>
      <c r="CD127">
        <v>0</v>
      </c>
      <c r="CE127">
        <v>0</v>
      </c>
      <c r="CF127">
        <v>0</v>
      </c>
      <c r="CG127">
        <v>0</v>
      </c>
      <c r="CH127">
        <v>0</v>
      </c>
      <c r="CI127">
        <v>0</v>
      </c>
      <c r="CJ127">
        <v>0</v>
      </c>
      <c r="CK127">
        <v>0</v>
      </c>
      <c r="CL127">
        <v>0</v>
      </c>
      <c r="CM127">
        <v>0</v>
      </c>
      <c r="CN127">
        <v>0</v>
      </c>
      <c r="CO127">
        <v>0</v>
      </c>
      <c r="CP127">
        <v>0</v>
      </c>
      <c r="CQ127">
        <v>0</v>
      </c>
      <c r="CR127">
        <v>0</v>
      </c>
      <c r="CS127">
        <v>0</v>
      </c>
      <c r="CT127">
        <v>0</v>
      </c>
      <c r="CU127">
        <v>0</v>
      </c>
      <c r="CV127">
        <v>0</v>
      </c>
      <c r="CW127">
        <v>0</v>
      </c>
      <c r="CX127">
        <v>0</v>
      </c>
      <c r="CY127">
        <v>0</v>
      </c>
      <c r="CZ127">
        <v>0</v>
      </c>
      <c r="DA127">
        <v>0</v>
      </c>
      <c r="DB127">
        <v>0</v>
      </c>
      <c r="DC127">
        <v>0</v>
      </c>
      <c r="DD127">
        <v>0</v>
      </c>
      <c r="DE127">
        <v>0</v>
      </c>
      <c r="DF127">
        <v>0</v>
      </c>
      <c r="DG127">
        <v>0</v>
      </c>
      <c r="DH127">
        <v>0</v>
      </c>
      <c r="DI127">
        <v>0</v>
      </c>
      <c r="DJ127">
        <v>0</v>
      </c>
      <c r="DK127">
        <v>0</v>
      </c>
      <c r="DL127">
        <v>0</v>
      </c>
      <c r="DM127">
        <v>0</v>
      </c>
      <c r="DN127">
        <v>0</v>
      </c>
      <c r="DO127">
        <v>0</v>
      </c>
      <c r="DP127">
        <v>0</v>
      </c>
      <c r="DQ127">
        <v>0</v>
      </c>
      <c r="DR127">
        <v>0</v>
      </c>
      <c r="DS127">
        <v>0</v>
      </c>
      <c r="DT127">
        <v>0</v>
      </c>
      <c r="DU127">
        <v>0</v>
      </c>
      <c r="DV127">
        <v>0</v>
      </c>
      <c r="DW127">
        <v>0</v>
      </c>
      <c r="DX127">
        <v>0</v>
      </c>
      <c r="DY127">
        <v>0</v>
      </c>
      <c r="DZ127">
        <v>0</v>
      </c>
      <c r="EA127">
        <v>0</v>
      </c>
      <c r="EB127">
        <v>0</v>
      </c>
      <c r="EC127">
        <v>0</v>
      </c>
      <c r="ED127">
        <v>0</v>
      </c>
      <c r="EE127">
        <v>0</v>
      </c>
      <c r="EF127">
        <v>0</v>
      </c>
      <c r="EG127">
        <v>0</v>
      </c>
      <c r="EH127">
        <v>0</v>
      </c>
      <c r="EI127">
        <v>0</v>
      </c>
      <c r="EJ127">
        <v>0</v>
      </c>
      <c r="EK127">
        <v>0</v>
      </c>
      <c r="EL127">
        <v>0</v>
      </c>
      <c r="EM127">
        <v>0</v>
      </c>
      <c r="EN127">
        <v>0</v>
      </c>
      <c r="EO127">
        <v>0</v>
      </c>
      <c r="EP127">
        <v>0</v>
      </c>
      <c r="EQ127">
        <v>0</v>
      </c>
      <c r="ER127">
        <v>0</v>
      </c>
      <c r="ES127">
        <v>0</v>
      </c>
      <c r="ET127">
        <v>0</v>
      </c>
      <c r="EU127">
        <v>0</v>
      </c>
      <c r="EV127">
        <v>0</v>
      </c>
      <c r="EW127">
        <v>0</v>
      </c>
      <c r="EX127">
        <v>0</v>
      </c>
      <c r="EY127">
        <v>0</v>
      </c>
      <c r="EZ127">
        <v>0</v>
      </c>
      <c r="FA127">
        <v>0</v>
      </c>
      <c r="FB127">
        <v>0</v>
      </c>
      <c r="FC127">
        <v>0</v>
      </c>
      <c r="FD127">
        <v>0</v>
      </c>
      <c r="FE127">
        <v>0</v>
      </c>
      <c r="FF127">
        <v>0</v>
      </c>
      <c r="FG127">
        <v>0</v>
      </c>
      <c r="FH127">
        <v>0</v>
      </c>
      <c r="FI127">
        <v>0</v>
      </c>
      <c r="FJ127">
        <v>0</v>
      </c>
      <c r="FK127">
        <v>0</v>
      </c>
      <c r="FL127">
        <v>0</v>
      </c>
      <c r="FM127">
        <v>0</v>
      </c>
      <c r="FN127">
        <v>0</v>
      </c>
      <c r="FO127">
        <v>0</v>
      </c>
      <c r="FP127">
        <v>0</v>
      </c>
      <c r="FQ127">
        <v>0</v>
      </c>
      <c r="FR127">
        <v>0</v>
      </c>
      <c r="FS127">
        <v>0</v>
      </c>
      <c r="FT127">
        <v>0</v>
      </c>
      <c r="FU127">
        <v>0</v>
      </c>
      <c r="FV127">
        <v>0</v>
      </c>
      <c r="FW127">
        <v>0</v>
      </c>
      <c r="FX127">
        <v>10.619047164916992</v>
      </c>
      <c r="FY127">
        <v>0</v>
      </c>
      <c r="FZ127" s="28"/>
      <c r="GA127" s="28"/>
    </row>
    <row r="128" spans="1:183" x14ac:dyDescent="0.2">
      <c r="A128" t="s">
        <v>186</v>
      </c>
      <c r="B128" t="s">
        <v>236</v>
      </c>
      <c r="C128" t="s">
        <v>2</v>
      </c>
      <c r="D128" t="s">
        <v>202</v>
      </c>
      <c r="E128" t="s">
        <v>243</v>
      </c>
      <c r="F128" t="s">
        <v>180</v>
      </c>
      <c r="G128" t="s">
        <v>1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0</v>
      </c>
      <c r="AJ128">
        <v>0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0</v>
      </c>
      <c r="AU128">
        <v>0</v>
      </c>
      <c r="AV128">
        <v>0</v>
      </c>
      <c r="AW128">
        <v>0</v>
      </c>
      <c r="AX128">
        <v>0</v>
      </c>
      <c r="AY128">
        <v>0</v>
      </c>
      <c r="AZ128">
        <v>0</v>
      </c>
      <c r="BA128">
        <v>0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BX128">
        <v>0</v>
      </c>
      <c r="BY128">
        <v>0</v>
      </c>
      <c r="BZ128">
        <v>0</v>
      </c>
      <c r="CA128">
        <v>0</v>
      </c>
      <c r="CB128">
        <v>0</v>
      </c>
      <c r="CC128">
        <v>0</v>
      </c>
      <c r="CD128">
        <v>0</v>
      </c>
      <c r="CE128">
        <v>0</v>
      </c>
      <c r="CF128">
        <v>0</v>
      </c>
      <c r="CG128">
        <v>0</v>
      </c>
      <c r="CH128">
        <v>0</v>
      </c>
      <c r="CI128">
        <v>0</v>
      </c>
      <c r="CJ128">
        <v>0</v>
      </c>
      <c r="CK128">
        <v>0</v>
      </c>
      <c r="CL128">
        <v>0</v>
      </c>
      <c r="CM128">
        <v>0</v>
      </c>
      <c r="CN128">
        <v>0</v>
      </c>
      <c r="CO128">
        <v>0</v>
      </c>
      <c r="CP128">
        <v>0</v>
      </c>
      <c r="CQ128">
        <v>0</v>
      </c>
      <c r="CR128">
        <v>0</v>
      </c>
      <c r="CS128">
        <v>0</v>
      </c>
      <c r="CT128">
        <v>0</v>
      </c>
      <c r="CU128">
        <v>0</v>
      </c>
      <c r="CV128">
        <v>0</v>
      </c>
      <c r="CW128">
        <v>0</v>
      </c>
      <c r="CX128">
        <v>0</v>
      </c>
      <c r="CY128">
        <v>0</v>
      </c>
      <c r="CZ128">
        <v>0</v>
      </c>
      <c r="DA128">
        <v>0</v>
      </c>
      <c r="DB128">
        <v>0</v>
      </c>
      <c r="DC128">
        <v>0</v>
      </c>
      <c r="DD128">
        <v>0</v>
      </c>
      <c r="DE128">
        <v>0</v>
      </c>
      <c r="DF128">
        <v>0</v>
      </c>
      <c r="DG128">
        <v>0</v>
      </c>
      <c r="DH128">
        <v>0</v>
      </c>
      <c r="DI128">
        <v>0</v>
      </c>
      <c r="DJ128">
        <v>0</v>
      </c>
      <c r="DK128">
        <v>0</v>
      </c>
      <c r="DL128">
        <v>0</v>
      </c>
      <c r="DM128">
        <v>0</v>
      </c>
      <c r="DN128">
        <v>0</v>
      </c>
      <c r="DO128">
        <v>0</v>
      </c>
      <c r="DP128">
        <v>0</v>
      </c>
      <c r="DQ128">
        <v>0</v>
      </c>
      <c r="DR128">
        <v>0</v>
      </c>
      <c r="DS128">
        <v>0</v>
      </c>
      <c r="DT128">
        <v>0</v>
      </c>
      <c r="DU128">
        <v>0</v>
      </c>
      <c r="DV128">
        <v>0</v>
      </c>
      <c r="DW128">
        <v>0</v>
      </c>
      <c r="DX128">
        <v>0</v>
      </c>
      <c r="DY128">
        <v>0</v>
      </c>
      <c r="DZ128">
        <v>0</v>
      </c>
      <c r="EA128">
        <v>0</v>
      </c>
      <c r="EB128">
        <v>0</v>
      </c>
      <c r="EC128">
        <v>0</v>
      </c>
      <c r="ED128">
        <v>0</v>
      </c>
      <c r="EE128">
        <v>0</v>
      </c>
      <c r="EF128">
        <v>0</v>
      </c>
      <c r="EG128">
        <v>0</v>
      </c>
      <c r="EH128">
        <v>0</v>
      </c>
      <c r="EI128">
        <v>0</v>
      </c>
      <c r="EJ128">
        <v>0</v>
      </c>
      <c r="EK128">
        <v>0</v>
      </c>
      <c r="EL128">
        <v>0</v>
      </c>
      <c r="EM128">
        <v>0</v>
      </c>
      <c r="EN128">
        <v>0</v>
      </c>
      <c r="EO128">
        <v>0</v>
      </c>
      <c r="EP128">
        <v>0</v>
      </c>
      <c r="EQ128">
        <v>0</v>
      </c>
      <c r="ER128">
        <v>0</v>
      </c>
      <c r="ES128">
        <v>0</v>
      </c>
      <c r="ET128">
        <v>0</v>
      </c>
      <c r="EU128">
        <v>0</v>
      </c>
      <c r="EV128">
        <v>0</v>
      </c>
      <c r="EW128">
        <v>0</v>
      </c>
      <c r="EX128">
        <v>0</v>
      </c>
      <c r="EY128">
        <v>0</v>
      </c>
      <c r="EZ128">
        <v>0</v>
      </c>
      <c r="FA128">
        <v>0</v>
      </c>
      <c r="FB128">
        <v>0</v>
      </c>
      <c r="FC128">
        <v>0</v>
      </c>
      <c r="FD128">
        <v>0</v>
      </c>
      <c r="FE128">
        <v>0</v>
      </c>
      <c r="FF128">
        <v>0</v>
      </c>
      <c r="FG128">
        <v>0</v>
      </c>
      <c r="FH128">
        <v>0</v>
      </c>
      <c r="FI128">
        <v>0</v>
      </c>
      <c r="FJ128">
        <v>0</v>
      </c>
      <c r="FK128">
        <v>0</v>
      </c>
      <c r="FL128">
        <v>0</v>
      </c>
      <c r="FM128">
        <v>0</v>
      </c>
      <c r="FN128">
        <v>0</v>
      </c>
      <c r="FO128">
        <v>0</v>
      </c>
      <c r="FP128">
        <v>0</v>
      </c>
      <c r="FQ128">
        <v>0</v>
      </c>
      <c r="FR128">
        <v>0</v>
      </c>
      <c r="FS128">
        <v>0</v>
      </c>
      <c r="FT128">
        <v>0</v>
      </c>
      <c r="FU128">
        <v>0</v>
      </c>
      <c r="FV128">
        <v>0</v>
      </c>
      <c r="FW128">
        <v>0</v>
      </c>
      <c r="FX128">
        <v>8.5714282989501953</v>
      </c>
      <c r="FY128">
        <v>0</v>
      </c>
      <c r="FZ128" s="28"/>
      <c r="GA128" s="28"/>
    </row>
    <row r="129" spans="1:183" x14ac:dyDescent="0.2">
      <c r="A129" t="s">
        <v>186</v>
      </c>
      <c r="B129" t="s">
        <v>236</v>
      </c>
      <c r="C129" t="s">
        <v>2</v>
      </c>
      <c r="D129" t="s">
        <v>202</v>
      </c>
      <c r="E129" t="s">
        <v>243</v>
      </c>
      <c r="F129" t="s">
        <v>181</v>
      </c>
      <c r="G129" t="s">
        <v>1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  <c r="AI129">
        <v>0</v>
      </c>
      <c r="AJ129">
        <v>0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  <c r="AS129">
        <v>0</v>
      </c>
      <c r="AT129">
        <v>0</v>
      </c>
      <c r="AU129">
        <v>0</v>
      </c>
      <c r="AV129">
        <v>0</v>
      </c>
      <c r="AW129">
        <v>0</v>
      </c>
      <c r="AX129">
        <v>0</v>
      </c>
      <c r="AY129">
        <v>0</v>
      </c>
      <c r="AZ129">
        <v>0</v>
      </c>
      <c r="BA129">
        <v>0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BX129">
        <v>0</v>
      </c>
      <c r="BY129">
        <v>0</v>
      </c>
      <c r="BZ129">
        <v>0</v>
      </c>
      <c r="CA129">
        <v>0</v>
      </c>
      <c r="CB129">
        <v>0</v>
      </c>
      <c r="CC129">
        <v>0</v>
      </c>
      <c r="CD129">
        <v>0</v>
      </c>
      <c r="CE129">
        <v>0</v>
      </c>
      <c r="CF129">
        <v>0</v>
      </c>
      <c r="CG129">
        <v>0</v>
      </c>
      <c r="CH129">
        <v>0</v>
      </c>
      <c r="CI129">
        <v>0</v>
      </c>
      <c r="CJ129">
        <v>0</v>
      </c>
      <c r="CK129">
        <v>0</v>
      </c>
      <c r="CL129">
        <v>0</v>
      </c>
      <c r="CM129">
        <v>0</v>
      </c>
      <c r="CN129">
        <v>0</v>
      </c>
      <c r="CO129">
        <v>0</v>
      </c>
      <c r="CP129">
        <v>0</v>
      </c>
      <c r="CQ129">
        <v>0</v>
      </c>
      <c r="CR129">
        <v>0</v>
      </c>
      <c r="CS129">
        <v>0</v>
      </c>
      <c r="CT129">
        <v>0</v>
      </c>
      <c r="CU129">
        <v>0</v>
      </c>
      <c r="CV129">
        <v>0</v>
      </c>
      <c r="CW129">
        <v>0</v>
      </c>
      <c r="CX129">
        <v>0</v>
      </c>
      <c r="CY129">
        <v>0</v>
      </c>
      <c r="CZ129">
        <v>0</v>
      </c>
      <c r="DA129">
        <v>0</v>
      </c>
      <c r="DB129">
        <v>0</v>
      </c>
      <c r="DC129">
        <v>0</v>
      </c>
      <c r="DD129">
        <v>0</v>
      </c>
      <c r="DE129">
        <v>0</v>
      </c>
      <c r="DF129">
        <v>0</v>
      </c>
      <c r="DG129">
        <v>0</v>
      </c>
      <c r="DH129">
        <v>0</v>
      </c>
      <c r="DI129">
        <v>0</v>
      </c>
      <c r="DJ129">
        <v>0</v>
      </c>
      <c r="DK129">
        <v>0</v>
      </c>
      <c r="DL129">
        <v>0</v>
      </c>
      <c r="DM129">
        <v>0</v>
      </c>
      <c r="DN129">
        <v>0</v>
      </c>
      <c r="DO129">
        <v>0</v>
      </c>
      <c r="DP129">
        <v>0</v>
      </c>
      <c r="DQ129">
        <v>0</v>
      </c>
      <c r="DR129">
        <v>0</v>
      </c>
      <c r="DS129">
        <v>0</v>
      </c>
      <c r="DT129">
        <v>0</v>
      </c>
      <c r="DU129">
        <v>0</v>
      </c>
      <c r="DV129">
        <v>0</v>
      </c>
      <c r="DW129">
        <v>0</v>
      </c>
      <c r="DX129">
        <v>0</v>
      </c>
      <c r="DY129">
        <v>0</v>
      </c>
      <c r="DZ129">
        <v>0</v>
      </c>
      <c r="EA129">
        <v>0</v>
      </c>
      <c r="EB129">
        <v>0</v>
      </c>
      <c r="EC129">
        <v>0</v>
      </c>
      <c r="ED129">
        <v>0</v>
      </c>
      <c r="EE129">
        <v>0</v>
      </c>
      <c r="EF129">
        <v>0</v>
      </c>
      <c r="EG129">
        <v>0</v>
      </c>
      <c r="EH129">
        <v>0</v>
      </c>
      <c r="EI129">
        <v>0</v>
      </c>
      <c r="EJ129">
        <v>0</v>
      </c>
      <c r="EK129">
        <v>0</v>
      </c>
      <c r="EL129">
        <v>0</v>
      </c>
      <c r="EM129">
        <v>0</v>
      </c>
      <c r="EN129">
        <v>0</v>
      </c>
      <c r="EO129">
        <v>0</v>
      </c>
      <c r="EP129">
        <v>0</v>
      </c>
      <c r="EQ129">
        <v>0</v>
      </c>
      <c r="ER129">
        <v>0</v>
      </c>
      <c r="ES129">
        <v>0</v>
      </c>
      <c r="ET129">
        <v>0</v>
      </c>
      <c r="EU129">
        <v>0</v>
      </c>
      <c r="EV129">
        <v>0</v>
      </c>
      <c r="EW129">
        <v>0</v>
      </c>
      <c r="EX129">
        <v>0</v>
      </c>
      <c r="EY129">
        <v>0</v>
      </c>
      <c r="EZ129">
        <v>0</v>
      </c>
      <c r="FA129">
        <v>0</v>
      </c>
      <c r="FB129">
        <v>0</v>
      </c>
      <c r="FC129">
        <v>0</v>
      </c>
      <c r="FD129">
        <v>0</v>
      </c>
      <c r="FE129">
        <v>0</v>
      </c>
      <c r="FF129">
        <v>0</v>
      </c>
      <c r="FG129">
        <v>0</v>
      </c>
      <c r="FH129">
        <v>0</v>
      </c>
      <c r="FI129">
        <v>0</v>
      </c>
      <c r="FJ129">
        <v>0</v>
      </c>
      <c r="FK129">
        <v>0</v>
      </c>
      <c r="FL129">
        <v>0</v>
      </c>
      <c r="FM129">
        <v>0</v>
      </c>
      <c r="FN129">
        <v>0</v>
      </c>
      <c r="FO129">
        <v>0</v>
      </c>
      <c r="FP129">
        <v>0</v>
      </c>
      <c r="FQ129">
        <v>0</v>
      </c>
      <c r="FR129">
        <v>0</v>
      </c>
      <c r="FS129">
        <v>0</v>
      </c>
      <c r="FT129">
        <v>0</v>
      </c>
      <c r="FU129">
        <v>0</v>
      </c>
      <c r="FV129">
        <v>0</v>
      </c>
      <c r="FW129">
        <v>0</v>
      </c>
      <c r="FX129">
        <v>4.1428570747375488</v>
      </c>
      <c r="FY129">
        <v>0</v>
      </c>
      <c r="FZ129" s="28"/>
      <c r="GA129" s="28"/>
    </row>
    <row r="130" spans="1:183" x14ac:dyDescent="0.2">
      <c r="A130" t="s">
        <v>186</v>
      </c>
      <c r="B130" t="s">
        <v>236</v>
      </c>
      <c r="C130" t="s">
        <v>2</v>
      </c>
      <c r="D130" t="s">
        <v>202</v>
      </c>
      <c r="E130" t="s">
        <v>243</v>
      </c>
      <c r="F130" t="s">
        <v>182</v>
      </c>
      <c r="G130" t="s">
        <v>1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  <c r="AI130">
        <v>0</v>
      </c>
      <c r="AJ130">
        <v>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0</v>
      </c>
      <c r="AU130">
        <v>0</v>
      </c>
      <c r="AV130">
        <v>0</v>
      </c>
      <c r="AW130">
        <v>0</v>
      </c>
      <c r="AX130">
        <v>0</v>
      </c>
      <c r="AY130">
        <v>0</v>
      </c>
      <c r="AZ130">
        <v>0</v>
      </c>
      <c r="BA130">
        <v>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BX130">
        <v>0</v>
      </c>
      <c r="BY130">
        <v>0</v>
      </c>
      <c r="BZ130">
        <v>0</v>
      </c>
      <c r="CA130">
        <v>0</v>
      </c>
      <c r="CB130">
        <v>0</v>
      </c>
      <c r="CC130">
        <v>0</v>
      </c>
      <c r="CD130">
        <v>0</v>
      </c>
      <c r="CE130">
        <v>0</v>
      </c>
      <c r="CF130">
        <v>0</v>
      </c>
      <c r="CG130">
        <v>0</v>
      </c>
      <c r="CH130">
        <v>0</v>
      </c>
      <c r="CI130">
        <v>0</v>
      </c>
      <c r="CJ130">
        <v>0</v>
      </c>
      <c r="CK130">
        <v>0</v>
      </c>
      <c r="CL130">
        <v>0</v>
      </c>
      <c r="CM130">
        <v>0</v>
      </c>
      <c r="CN130">
        <v>0</v>
      </c>
      <c r="CO130">
        <v>0</v>
      </c>
      <c r="CP130">
        <v>0</v>
      </c>
      <c r="CQ130">
        <v>0</v>
      </c>
      <c r="CR130">
        <v>0</v>
      </c>
      <c r="CS130">
        <v>0</v>
      </c>
      <c r="CT130">
        <v>0</v>
      </c>
      <c r="CU130">
        <v>0</v>
      </c>
      <c r="CV130">
        <v>0</v>
      </c>
      <c r="CW130">
        <v>0</v>
      </c>
      <c r="CX130">
        <v>0</v>
      </c>
      <c r="CY130">
        <v>0</v>
      </c>
      <c r="CZ130">
        <v>0</v>
      </c>
      <c r="DA130">
        <v>0</v>
      </c>
      <c r="DB130">
        <v>0</v>
      </c>
      <c r="DC130">
        <v>0</v>
      </c>
      <c r="DD130">
        <v>0</v>
      </c>
      <c r="DE130">
        <v>0</v>
      </c>
      <c r="DF130">
        <v>0</v>
      </c>
      <c r="DG130">
        <v>0</v>
      </c>
      <c r="DH130">
        <v>0</v>
      </c>
      <c r="DI130">
        <v>0</v>
      </c>
      <c r="DJ130">
        <v>0</v>
      </c>
      <c r="DK130">
        <v>0</v>
      </c>
      <c r="DL130">
        <v>0</v>
      </c>
      <c r="DM130">
        <v>0</v>
      </c>
      <c r="DN130">
        <v>0</v>
      </c>
      <c r="DO130">
        <v>0</v>
      </c>
      <c r="DP130">
        <v>0</v>
      </c>
      <c r="DQ130">
        <v>0</v>
      </c>
      <c r="DR130">
        <v>0</v>
      </c>
      <c r="DS130">
        <v>0</v>
      </c>
      <c r="DT130">
        <v>0</v>
      </c>
      <c r="DU130">
        <v>0</v>
      </c>
      <c r="DV130">
        <v>0</v>
      </c>
      <c r="DW130">
        <v>0</v>
      </c>
      <c r="DX130">
        <v>0</v>
      </c>
      <c r="DY130">
        <v>0</v>
      </c>
      <c r="DZ130">
        <v>0</v>
      </c>
      <c r="EA130">
        <v>0</v>
      </c>
      <c r="EB130">
        <v>0</v>
      </c>
      <c r="EC130">
        <v>0</v>
      </c>
      <c r="ED130">
        <v>0</v>
      </c>
      <c r="EE130">
        <v>0</v>
      </c>
      <c r="EF130">
        <v>0</v>
      </c>
      <c r="EG130">
        <v>0</v>
      </c>
      <c r="EH130">
        <v>0</v>
      </c>
      <c r="EI130">
        <v>0</v>
      </c>
      <c r="EJ130">
        <v>0</v>
      </c>
      <c r="EK130">
        <v>0</v>
      </c>
      <c r="EL130">
        <v>0</v>
      </c>
      <c r="EM130">
        <v>0</v>
      </c>
      <c r="EN130">
        <v>0</v>
      </c>
      <c r="EO130">
        <v>0</v>
      </c>
      <c r="EP130">
        <v>0</v>
      </c>
      <c r="EQ130">
        <v>0</v>
      </c>
      <c r="ER130">
        <v>0</v>
      </c>
      <c r="ES130">
        <v>0</v>
      </c>
      <c r="ET130">
        <v>0</v>
      </c>
      <c r="EU130">
        <v>0</v>
      </c>
      <c r="EV130">
        <v>0</v>
      </c>
      <c r="EW130">
        <v>0</v>
      </c>
      <c r="EX130">
        <v>0</v>
      </c>
      <c r="EY130">
        <v>0</v>
      </c>
      <c r="EZ130">
        <v>0</v>
      </c>
      <c r="FA130">
        <v>0</v>
      </c>
      <c r="FB130">
        <v>0</v>
      </c>
      <c r="FC130">
        <v>0</v>
      </c>
      <c r="FD130">
        <v>0</v>
      </c>
      <c r="FE130">
        <v>0</v>
      </c>
      <c r="FF130">
        <v>0</v>
      </c>
      <c r="FG130">
        <v>0</v>
      </c>
      <c r="FH130">
        <v>0</v>
      </c>
      <c r="FI130">
        <v>0</v>
      </c>
      <c r="FJ130">
        <v>0</v>
      </c>
      <c r="FK130">
        <v>0</v>
      </c>
      <c r="FL130">
        <v>0</v>
      </c>
      <c r="FM130">
        <v>0</v>
      </c>
      <c r="FN130">
        <v>0</v>
      </c>
      <c r="FO130">
        <v>0</v>
      </c>
      <c r="FP130">
        <v>0</v>
      </c>
      <c r="FQ130">
        <v>0</v>
      </c>
      <c r="FR130">
        <v>0</v>
      </c>
      <c r="FS130">
        <v>0</v>
      </c>
      <c r="FT130">
        <v>0</v>
      </c>
      <c r="FU130">
        <v>0</v>
      </c>
      <c r="FV130">
        <v>0</v>
      </c>
      <c r="FW130">
        <v>0</v>
      </c>
      <c r="FX130">
        <v>36.619049072265625</v>
      </c>
      <c r="FY130">
        <v>0</v>
      </c>
      <c r="FZ130" s="28"/>
      <c r="GA130" s="28"/>
    </row>
    <row r="131" spans="1:183" x14ac:dyDescent="0.2">
      <c r="A131" t="s">
        <v>186</v>
      </c>
      <c r="B131" t="s">
        <v>236</v>
      </c>
      <c r="C131" t="s">
        <v>2</v>
      </c>
      <c r="D131" t="s">
        <v>202</v>
      </c>
      <c r="E131" t="s">
        <v>243</v>
      </c>
      <c r="F131" t="s">
        <v>183</v>
      </c>
      <c r="G131" t="s">
        <v>1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  <c r="AI131">
        <v>0</v>
      </c>
      <c r="AJ131">
        <v>0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  <c r="AS131">
        <v>0</v>
      </c>
      <c r="AT131">
        <v>0</v>
      </c>
      <c r="AU131">
        <v>0</v>
      </c>
      <c r="AV131">
        <v>0</v>
      </c>
      <c r="AW131">
        <v>0</v>
      </c>
      <c r="AX131">
        <v>0</v>
      </c>
      <c r="AY131">
        <v>0</v>
      </c>
      <c r="AZ131">
        <v>0</v>
      </c>
      <c r="BA131">
        <v>0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BX131">
        <v>0</v>
      </c>
      <c r="BY131">
        <v>0</v>
      </c>
      <c r="BZ131">
        <v>0</v>
      </c>
      <c r="CA131">
        <v>0</v>
      </c>
      <c r="CB131">
        <v>0</v>
      </c>
      <c r="CC131">
        <v>0</v>
      </c>
      <c r="CD131">
        <v>0</v>
      </c>
      <c r="CE131">
        <v>0</v>
      </c>
      <c r="CF131">
        <v>0</v>
      </c>
      <c r="CG131">
        <v>0</v>
      </c>
      <c r="CH131">
        <v>0</v>
      </c>
      <c r="CI131">
        <v>0</v>
      </c>
      <c r="CJ131">
        <v>0</v>
      </c>
      <c r="CK131">
        <v>0</v>
      </c>
      <c r="CL131">
        <v>0</v>
      </c>
      <c r="CM131">
        <v>0</v>
      </c>
      <c r="CN131">
        <v>0</v>
      </c>
      <c r="CO131">
        <v>0</v>
      </c>
      <c r="CP131">
        <v>0</v>
      </c>
      <c r="CQ131">
        <v>0</v>
      </c>
      <c r="CR131">
        <v>0</v>
      </c>
      <c r="CS131">
        <v>0</v>
      </c>
      <c r="CT131">
        <v>0</v>
      </c>
      <c r="CU131">
        <v>0</v>
      </c>
      <c r="CV131">
        <v>0</v>
      </c>
      <c r="CW131">
        <v>0</v>
      </c>
      <c r="CX131">
        <v>0</v>
      </c>
      <c r="CY131">
        <v>0</v>
      </c>
      <c r="CZ131">
        <v>0</v>
      </c>
      <c r="DA131">
        <v>0</v>
      </c>
      <c r="DB131">
        <v>0</v>
      </c>
      <c r="DC131">
        <v>0</v>
      </c>
      <c r="DD131">
        <v>0</v>
      </c>
      <c r="DE131">
        <v>0</v>
      </c>
      <c r="DF131">
        <v>0</v>
      </c>
      <c r="DG131">
        <v>0</v>
      </c>
      <c r="DH131">
        <v>0</v>
      </c>
      <c r="DI131">
        <v>0</v>
      </c>
      <c r="DJ131">
        <v>0</v>
      </c>
      <c r="DK131">
        <v>0</v>
      </c>
      <c r="DL131">
        <v>0</v>
      </c>
      <c r="DM131">
        <v>0</v>
      </c>
      <c r="DN131">
        <v>0</v>
      </c>
      <c r="DO131">
        <v>0</v>
      </c>
      <c r="DP131">
        <v>0</v>
      </c>
      <c r="DQ131">
        <v>0</v>
      </c>
      <c r="DR131">
        <v>0</v>
      </c>
      <c r="DS131">
        <v>0</v>
      </c>
      <c r="DT131">
        <v>0</v>
      </c>
      <c r="DU131">
        <v>0</v>
      </c>
      <c r="DV131">
        <v>0</v>
      </c>
      <c r="DW131">
        <v>0</v>
      </c>
      <c r="DX131">
        <v>0</v>
      </c>
      <c r="DY131">
        <v>0</v>
      </c>
      <c r="DZ131">
        <v>0</v>
      </c>
      <c r="EA131">
        <v>0</v>
      </c>
      <c r="EB131">
        <v>0</v>
      </c>
      <c r="EC131">
        <v>0</v>
      </c>
      <c r="ED131">
        <v>0</v>
      </c>
      <c r="EE131">
        <v>0</v>
      </c>
      <c r="EF131">
        <v>0</v>
      </c>
      <c r="EG131">
        <v>0</v>
      </c>
      <c r="EH131">
        <v>0</v>
      </c>
      <c r="EI131">
        <v>0</v>
      </c>
      <c r="EJ131">
        <v>0</v>
      </c>
      <c r="EK131">
        <v>0</v>
      </c>
      <c r="EL131">
        <v>0</v>
      </c>
      <c r="EM131">
        <v>0</v>
      </c>
      <c r="EN131">
        <v>0</v>
      </c>
      <c r="EO131">
        <v>0</v>
      </c>
      <c r="EP131">
        <v>0</v>
      </c>
      <c r="EQ131">
        <v>0</v>
      </c>
      <c r="ER131">
        <v>0</v>
      </c>
      <c r="ES131">
        <v>0</v>
      </c>
      <c r="ET131">
        <v>0</v>
      </c>
      <c r="EU131">
        <v>0</v>
      </c>
      <c r="EV131">
        <v>0</v>
      </c>
      <c r="EW131">
        <v>0</v>
      </c>
      <c r="EX131">
        <v>0</v>
      </c>
      <c r="EY131">
        <v>0</v>
      </c>
      <c r="EZ131">
        <v>0</v>
      </c>
      <c r="FA131">
        <v>0</v>
      </c>
      <c r="FB131">
        <v>0</v>
      </c>
      <c r="FC131">
        <v>0</v>
      </c>
      <c r="FD131">
        <v>0</v>
      </c>
      <c r="FE131">
        <v>0</v>
      </c>
      <c r="FF131">
        <v>0</v>
      </c>
      <c r="FG131">
        <v>0</v>
      </c>
      <c r="FH131">
        <v>0</v>
      </c>
      <c r="FI131">
        <v>0</v>
      </c>
      <c r="FJ131">
        <v>0</v>
      </c>
      <c r="FK131">
        <v>0</v>
      </c>
      <c r="FL131">
        <v>0</v>
      </c>
      <c r="FM131">
        <v>0</v>
      </c>
      <c r="FN131">
        <v>0</v>
      </c>
      <c r="FO131">
        <v>0</v>
      </c>
      <c r="FP131">
        <v>0</v>
      </c>
      <c r="FQ131">
        <v>0</v>
      </c>
      <c r="FR131">
        <v>0</v>
      </c>
      <c r="FS131">
        <v>0</v>
      </c>
      <c r="FT131">
        <v>0</v>
      </c>
      <c r="FU131">
        <v>0</v>
      </c>
      <c r="FV131">
        <v>0</v>
      </c>
      <c r="FW131">
        <v>0</v>
      </c>
      <c r="FX131">
        <v>30.666666030883789</v>
      </c>
      <c r="FY131">
        <v>0</v>
      </c>
      <c r="FZ131" s="28"/>
      <c r="GA131" s="28"/>
    </row>
    <row r="132" spans="1:183" x14ac:dyDescent="0.2">
      <c r="A132" t="s">
        <v>186</v>
      </c>
      <c r="B132" t="s">
        <v>236</v>
      </c>
      <c r="C132" t="s">
        <v>2</v>
      </c>
      <c r="D132" t="s">
        <v>202</v>
      </c>
      <c r="E132" t="s">
        <v>243</v>
      </c>
      <c r="F132" t="s">
        <v>184</v>
      </c>
      <c r="G132" t="s">
        <v>1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  <c r="AI132">
        <v>0</v>
      </c>
      <c r="AJ132">
        <v>0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0</v>
      </c>
      <c r="AU132">
        <v>0</v>
      </c>
      <c r="AV132">
        <v>0</v>
      </c>
      <c r="AW132">
        <v>0</v>
      </c>
      <c r="AX132">
        <v>0</v>
      </c>
      <c r="AY132">
        <v>0</v>
      </c>
      <c r="AZ132">
        <v>0</v>
      </c>
      <c r="BA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BX132">
        <v>0</v>
      </c>
      <c r="BY132">
        <v>0</v>
      </c>
      <c r="BZ132">
        <v>0</v>
      </c>
      <c r="CA132">
        <v>0</v>
      </c>
      <c r="CB132">
        <v>0</v>
      </c>
      <c r="CC132">
        <v>0</v>
      </c>
      <c r="CD132">
        <v>0</v>
      </c>
      <c r="CE132">
        <v>0</v>
      </c>
      <c r="CF132">
        <v>0</v>
      </c>
      <c r="CG132">
        <v>0</v>
      </c>
      <c r="CH132">
        <v>0</v>
      </c>
      <c r="CI132">
        <v>0</v>
      </c>
      <c r="CJ132">
        <v>0</v>
      </c>
      <c r="CK132">
        <v>0</v>
      </c>
      <c r="CL132">
        <v>0</v>
      </c>
      <c r="CM132">
        <v>0</v>
      </c>
      <c r="CN132">
        <v>0</v>
      </c>
      <c r="CO132">
        <v>0</v>
      </c>
      <c r="CP132">
        <v>0</v>
      </c>
      <c r="CQ132">
        <v>0</v>
      </c>
      <c r="CR132">
        <v>0</v>
      </c>
      <c r="CS132">
        <v>0</v>
      </c>
      <c r="CT132">
        <v>0</v>
      </c>
      <c r="CU132">
        <v>0</v>
      </c>
      <c r="CV132">
        <v>0</v>
      </c>
      <c r="CW132">
        <v>0</v>
      </c>
      <c r="CX132">
        <v>0</v>
      </c>
      <c r="CY132">
        <v>0</v>
      </c>
      <c r="CZ132">
        <v>0</v>
      </c>
      <c r="DA132">
        <v>0</v>
      </c>
      <c r="DB132">
        <v>0</v>
      </c>
      <c r="DC132">
        <v>0</v>
      </c>
      <c r="DD132">
        <v>0</v>
      </c>
      <c r="DE132">
        <v>0</v>
      </c>
      <c r="DF132">
        <v>0</v>
      </c>
      <c r="DG132">
        <v>0</v>
      </c>
      <c r="DH132">
        <v>0</v>
      </c>
      <c r="DI132">
        <v>0</v>
      </c>
      <c r="DJ132">
        <v>0</v>
      </c>
      <c r="DK132">
        <v>0</v>
      </c>
      <c r="DL132">
        <v>0</v>
      </c>
      <c r="DM132">
        <v>0</v>
      </c>
      <c r="DN132">
        <v>0</v>
      </c>
      <c r="DO132">
        <v>0</v>
      </c>
      <c r="DP132">
        <v>0</v>
      </c>
      <c r="DQ132">
        <v>0</v>
      </c>
      <c r="DR132">
        <v>0</v>
      </c>
      <c r="DS132">
        <v>0</v>
      </c>
      <c r="DT132">
        <v>0</v>
      </c>
      <c r="DU132">
        <v>0</v>
      </c>
      <c r="DV132">
        <v>0</v>
      </c>
      <c r="DW132">
        <v>0</v>
      </c>
      <c r="DX132">
        <v>0</v>
      </c>
      <c r="DY132">
        <v>0</v>
      </c>
      <c r="DZ132">
        <v>0</v>
      </c>
      <c r="EA132">
        <v>0</v>
      </c>
      <c r="EB132">
        <v>0</v>
      </c>
      <c r="EC132">
        <v>0</v>
      </c>
      <c r="ED132">
        <v>0</v>
      </c>
      <c r="EE132">
        <v>0</v>
      </c>
      <c r="EF132">
        <v>0</v>
      </c>
      <c r="EG132">
        <v>0</v>
      </c>
      <c r="EH132">
        <v>0</v>
      </c>
      <c r="EI132">
        <v>0</v>
      </c>
      <c r="EJ132">
        <v>0</v>
      </c>
      <c r="EK132">
        <v>0</v>
      </c>
      <c r="EL132">
        <v>0</v>
      </c>
      <c r="EM132">
        <v>0</v>
      </c>
      <c r="EN132">
        <v>0</v>
      </c>
      <c r="EO132">
        <v>0</v>
      </c>
      <c r="EP132">
        <v>0</v>
      </c>
      <c r="EQ132">
        <v>0</v>
      </c>
      <c r="ER132">
        <v>0</v>
      </c>
      <c r="ES132">
        <v>0</v>
      </c>
      <c r="ET132">
        <v>0</v>
      </c>
      <c r="EU132">
        <v>0</v>
      </c>
      <c r="EV132">
        <v>0</v>
      </c>
      <c r="EW132">
        <v>0</v>
      </c>
      <c r="EX132">
        <v>0</v>
      </c>
      <c r="EY132">
        <v>0</v>
      </c>
      <c r="EZ132">
        <v>0</v>
      </c>
      <c r="FA132">
        <v>0</v>
      </c>
      <c r="FB132">
        <v>0</v>
      </c>
      <c r="FC132">
        <v>0</v>
      </c>
      <c r="FD132">
        <v>0</v>
      </c>
      <c r="FE132">
        <v>0</v>
      </c>
      <c r="FF132">
        <v>0</v>
      </c>
      <c r="FG132">
        <v>0</v>
      </c>
      <c r="FH132">
        <v>0</v>
      </c>
      <c r="FI132">
        <v>0</v>
      </c>
      <c r="FJ132">
        <v>0</v>
      </c>
      <c r="FK132">
        <v>0</v>
      </c>
      <c r="FL132">
        <v>0</v>
      </c>
      <c r="FM132">
        <v>0</v>
      </c>
      <c r="FN132">
        <v>0</v>
      </c>
      <c r="FO132">
        <v>0</v>
      </c>
      <c r="FP132">
        <v>0</v>
      </c>
      <c r="FQ132">
        <v>0</v>
      </c>
      <c r="FR132">
        <v>0</v>
      </c>
      <c r="FS132">
        <v>0</v>
      </c>
      <c r="FT132">
        <v>0</v>
      </c>
      <c r="FU132">
        <v>0</v>
      </c>
      <c r="FV132">
        <v>0</v>
      </c>
      <c r="FW132">
        <v>0</v>
      </c>
      <c r="FX132">
        <v>17.666666030883789</v>
      </c>
      <c r="FY132">
        <v>0</v>
      </c>
      <c r="FZ132" s="28"/>
      <c r="GA132" s="28"/>
    </row>
    <row r="133" spans="1:183" x14ac:dyDescent="0.2">
      <c r="A133" t="s">
        <v>186</v>
      </c>
      <c r="B133" t="s">
        <v>236</v>
      </c>
      <c r="C133" t="s">
        <v>2</v>
      </c>
      <c r="D133" t="s">
        <v>202</v>
      </c>
      <c r="E133" t="s">
        <v>243</v>
      </c>
      <c r="F133" t="s">
        <v>185</v>
      </c>
      <c r="G133" t="s">
        <v>1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0</v>
      </c>
      <c r="AJ133">
        <v>0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0</v>
      </c>
      <c r="AU133">
        <v>0</v>
      </c>
      <c r="AV133">
        <v>0</v>
      </c>
      <c r="AW133">
        <v>0</v>
      </c>
      <c r="AX133">
        <v>0</v>
      </c>
      <c r="AY133">
        <v>0</v>
      </c>
      <c r="AZ133">
        <v>0</v>
      </c>
      <c r="BA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BX133">
        <v>0</v>
      </c>
      <c r="BY133">
        <v>0</v>
      </c>
      <c r="BZ133">
        <v>0</v>
      </c>
      <c r="CA133">
        <v>0</v>
      </c>
      <c r="CB133">
        <v>0</v>
      </c>
      <c r="CC133">
        <v>0</v>
      </c>
      <c r="CD133">
        <v>0</v>
      </c>
      <c r="CE133">
        <v>0</v>
      </c>
      <c r="CF133">
        <v>0</v>
      </c>
      <c r="CG133">
        <v>0</v>
      </c>
      <c r="CH133">
        <v>0</v>
      </c>
      <c r="CI133">
        <v>0</v>
      </c>
      <c r="CJ133">
        <v>0</v>
      </c>
      <c r="CK133">
        <v>0</v>
      </c>
      <c r="CL133">
        <v>0</v>
      </c>
      <c r="CM133">
        <v>0</v>
      </c>
      <c r="CN133">
        <v>0</v>
      </c>
      <c r="CO133">
        <v>0</v>
      </c>
      <c r="CP133">
        <v>0</v>
      </c>
      <c r="CQ133">
        <v>0</v>
      </c>
      <c r="CR133">
        <v>0</v>
      </c>
      <c r="CS133">
        <v>0</v>
      </c>
      <c r="CT133">
        <v>0</v>
      </c>
      <c r="CU133">
        <v>0</v>
      </c>
      <c r="CV133">
        <v>0</v>
      </c>
      <c r="CW133">
        <v>0</v>
      </c>
      <c r="CX133">
        <v>0</v>
      </c>
      <c r="CY133">
        <v>0</v>
      </c>
      <c r="CZ133">
        <v>0</v>
      </c>
      <c r="DA133">
        <v>0</v>
      </c>
      <c r="DB133">
        <v>0</v>
      </c>
      <c r="DC133">
        <v>0</v>
      </c>
      <c r="DD133">
        <v>0</v>
      </c>
      <c r="DE133">
        <v>0</v>
      </c>
      <c r="DF133">
        <v>0</v>
      </c>
      <c r="DG133">
        <v>0</v>
      </c>
      <c r="DH133">
        <v>0</v>
      </c>
      <c r="DI133">
        <v>0</v>
      </c>
      <c r="DJ133">
        <v>0</v>
      </c>
      <c r="DK133">
        <v>0</v>
      </c>
      <c r="DL133">
        <v>0</v>
      </c>
      <c r="DM133">
        <v>0</v>
      </c>
      <c r="DN133">
        <v>0</v>
      </c>
      <c r="DO133">
        <v>0</v>
      </c>
      <c r="DP133">
        <v>0</v>
      </c>
      <c r="DQ133">
        <v>0</v>
      </c>
      <c r="DR133">
        <v>0</v>
      </c>
      <c r="DS133">
        <v>0</v>
      </c>
      <c r="DT133">
        <v>0</v>
      </c>
      <c r="DU133">
        <v>0</v>
      </c>
      <c r="DV133">
        <v>0</v>
      </c>
      <c r="DW133">
        <v>0</v>
      </c>
      <c r="DX133">
        <v>0</v>
      </c>
      <c r="DY133">
        <v>0</v>
      </c>
      <c r="DZ133">
        <v>0</v>
      </c>
      <c r="EA133">
        <v>0</v>
      </c>
      <c r="EB133">
        <v>0</v>
      </c>
      <c r="EC133">
        <v>0</v>
      </c>
      <c r="ED133">
        <v>0</v>
      </c>
      <c r="EE133">
        <v>0</v>
      </c>
      <c r="EF133">
        <v>0</v>
      </c>
      <c r="EG133">
        <v>0</v>
      </c>
      <c r="EH133">
        <v>0</v>
      </c>
      <c r="EI133">
        <v>0</v>
      </c>
      <c r="EJ133">
        <v>0</v>
      </c>
      <c r="EK133">
        <v>0</v>
      </c>
      <c r="EL133">
        <v>0</v>
      </c>
      <c r="EM133">
        <v>0</v>
      </c>
      <c r="EN133">
        <v>0</v>
      </c>
      <c r="EO133">
        <v>0</v>
      </c>
      <c r="EP133">
        <v>0</v>
      </c>
      <c r="EQ133">
        <v>0</v>
      </c>
      <c r="ER133">
        <v>0</v>
      </c>
      <c r="ES133">
        <v>0</v>
      </c>
      <c r="ET133">
        <v>0</v>
      </c>
      <c r="EU133">
        <v>0</v>
      </c>
      <c r="EV133">
        <v>0</v>
      </c>
      <c r="EW133">
        <v>0</v>
      </c>
      <c r="EX133">
        <v>0</v>
      </c>
      <c r="EY133">
        <v>0</v>
      </c>
      <c r="EZ133">
        <v>0</v>
      </c>
      <c r="FA133">
        <v>0</v>
      </c>
      <c r="FB133">
        <v>0</v>
      </c>
      <c r="FC133">
        <v>0</v>
      </c>
      <c r="FD133">
        <v>0</v>
      </c>
      <c r="FE133">
        <v>0</v>
      </c>
      <c r="FF133">
        <v>0</v>
      </c>
      <c r="FG133">
        <v>0</v>
      </c>
      <c r="FH133">
        <v>0</v>
      </c>
      <c r="FI133">
        <v>0</v>
      </c>
      <c r="FJ133">
        <v>0</v>
      </c>
      <c r="FK133">
        <v>0</v>
      </c>
      <c r="FL133">
        <v>0</v>
      </c>
      <c r="FM133">
        <v>0</v>
      </c>
      <c r="FN133">
        <v>0</v>
      </c>
      <c r="FO133">
        <v>0</v>
      </c>
      <c r="FP133">
        <v>0</v>
      </c>
      <c r="FQ133">
        <v>0</v>
      </c>
      <c r="FR133">
        <v>0</v>
      </c>
      <c r="FS133">
        <v>0</v>
      </c>
      <c r="FT133">
        <v>0</v>
      </c>
      <c r="FU133">
        <v>0</v>
      </c>
      <c r="FV133">
        <v>0</v>
      </c>
      <c r="FW133">
        <v>0</v>
      </c>
      <c r="FX133">
        <v>7.1904764175415039</v>
      </c>
      <c r="FY133">
        <v>0</v>
      </c>
      <c r="FZ133" s="28"/>
      <c r="GA133" s="28"/>
    </row>
    <row r="134" spans="1:183" x14ac:dyDescent="0.2">
      <c r="A134" t="s">
        <v>186</v>
      </c>
      <c r="B134" t="s">
        <v>236</v>
      </c>
      <c r="C134" t="s">
        <v>2</v>
      </c>
      <c r="D134" t="s">
        <v>203</v>
      </c>
      <c r="E134" t="s">
        <v>239</v>
      </c>
      <c r="F134" t="s">
        <v>1</v>
      </c>
      <c r="G134" t="s">
        <v>198</v>
      </c>
      <c r="H134">
        <v>27830</v>
      </c>
      <c r="I134">
        <v>23.183229446411133</v>
      </c>
      <c r="J134">
        <v>21.868505477905273</v>
      </c>
      <c r="K134">
        <v>21.258581161499023</v>
      </c>
      <c r="L134">
        <v>19.769084930419922</v>
      </c>
      <c r="M134">
        <v>20.250572204589844</v>
      </c>
      <c r="N134">
        <v>20.80607795715332</v>
      </c>
      <c r="O134">
        <v>22.534965515136719</v>
      </c>
      <c r="P134">
        <v>27.079641342163086</v>
      </c>
      <c r="Q134">
        <v>27.088336944580078</v>
      </c>
      <c r="R134">
        <v>27.967069625854492</v>
      </c>
      <c r="S134">
        <v>26.963848114013672</v>
      </c>
      <c r="T134">
        <v>28.176525115966797</v>
      </c>
      <c r="U134">
        <v>28.068557739257813</v>
      </c>
      <c r="V134">
        <v>27.842350006103516</v>
      </c>
      <c r="W134">
        <v>27.105932235717773</v>
      </c>
      <c r="X134">
        <v>27.927783966064453</v>
      </c>
      <c r="Y134">
        <v>30.960708618164063</v>
      </c>
      <c r="Z134">
        <v>34.627021789550781</v>
      </c>
      <c r="AA134">
        <v>39.662090301513672</v>
      </c>
      <c r="AB134">
        <v>41.225837707519531</v>
      </c>
      <c r="AC134">
        <v>39.6915283203125</v>
      </c>
      <c r="AD134">
        <v>33.242809295654297</v>
      </c>
      <c r="AE134">
        <v>28.998071670532227</v>
      </c>
      <c r="AF134">
        <v>24.139669418334961</v>
      </c>
      <c r="AG134">
        <v>-3.1905016899108887</v>
      </c>
      <c r="AH134">
        <v>-2.3977687358856201</v>
      </c>
      <c r="AI134">
        <v>-2.1639919281005859</v>
      </c>
      <c r="AJ134">
        <v>-2.6537470817565918</v>
      </c>
      <c r="AK134">
        <v>-2.1271524429321289</v>
      </c>
      <c r="AL134">
        <v>-3.5206117630004883</v>
      </c>
      <c r="AM134">
        <v>-5.7583513259887695</v>
      </c>
      <c r="AN134">
        <v>-1.2492496967315674</v>
      </c>
      <c r="AO134">
        <v>0.3181883692741394</v>
      </c>
      <c r="AP134">
        <v>0.68368202447891235</v>
      </c>
      <c r="AQ134">
        <v>0.79729610681533813</v>
      </c>
      <c r="AR134">
        <v>2.0504364967346191</v>
      </c>
      <c r="AS134">
        <v>0.20714202523231506</v>
      </c>
      <c r="AT134">
        <v>-1.8626399338245392E-2</v>
      </c>
      <c r="AU134">
        <v>0.58520007133483887</v>
      </c>
      <c r="AV134">
        <v>-2.6956746578216553</v>
      </c>
      <c r="AW134">
        <v>0.96642333269119263</v>
      </c>
      <c r="AX134">
        <v>-1.9488070011138916</v>
      </c>
      <c r="AY134">
        <v>1.5827836990356445</v>
      </c>
      <c r="AZ134">
        <v>2.5539898872375488</v>
      </c>
      <c r="BA134">
        <v>2.3166780471801758</v>
      </c>
      <c r="BB134">
        <v>-3.3187553882598877</v>
      </c>
      <c r="BC134">
        <v>-3.8903424739837646</v>
      </c>
      <c r="BD134">
        <v>-3.335547924041748</v>
      </c>
      <c r="BE134">
        <v>-1.8103137016296387</v>
      </c>
      <c r="BF134">
        <v>-0.99181532859802246</v>
      </c>
      <c r="BG134">
        <v>-0.92105323076248169</v>
      </c>
      <c r="BH134">
        <v>-1.4456408023834229</v>
      </c>
      <c r="BI134">
        <v>-0.93813157081604004</v>
      </c>
      <c r="BJ134">
        <v>-2.248889684677124</v>
      </c>
      <c r="BK134">
        <v>-4.3135313987731934</v>
      </c>
      <c r="BL134">
        <v>0.28131139278411865</v>
      </c>
      <c r="BM134">
        <v>1.7793811559677124</v>
      </c>
      <c r="BN134">
        <v>2.6742620468139648</v>
      </c>
      <c r="BO134">
        <v>2.3677952289581299</v>
      </c>
      <c r="BP134">
        <v>3.4783093929290771</v>
      </c>
      <c r="BQ134">
        <v>1.7808188199996948</v>
      </c>
      <c r="BR134">
        <v>1.6040295362472534</v>
      </c>
      <c r="BS134">
        <v>2.0911328792572021</v>
      </c>
      <c r="BT134">
        <v>-0.69928956031799316</v>
      </c>
      <c r="BU134">
        <v>2.373002290725708</v>
      </c>
      <c r="BV134">
        <v>-0.34181022644042969</v>
      </c>
      <c r="BW134">
        <v>3.6914775371551514</v>
      </c>
      <c r="BX134">
        <v>4.5616602897644043</v>
      </c>
      <c r="BY134">
        <v>4.0860052108764648</v>
      </c>
      <c r="BZ134">
        <v>-1.7234840393066406</v>
      </c>
      <c r="CA134">
        <v>-2.4453244209289551</v>
      </c>
      <c r="CB134">
        <v>-2.0683145523071289</v>
      </c>
      <c r="CC134">
        <v>-0.85439985990524292</v>
      </c>
      <c r="CD134">
        <v>-1.8056251108646393E-2</v>
      </c>
      <c r="CE134">
        <v>-6.0197662562131882E-2</v>
      </c>
      <c r="CF134">
        <v>-0.60891008377075195</v>
      </c>
      <c r="CG134">
        <v>-0.11461929976940155</v>
      </c>
      <c r="CH134">
        <v>-1.3680988550186157</v>
      </c>
      <c r="CI134">
        <v>-3.3128533363342285</v>
      </c>
      <c r="CJ134">
        <v>1.3413733243942261</v>
      </c>
      <c r="CK134">
        <v>2.7913987636566162</v>
      </c>
      <c r="CL134">
        <v>4.0529317855834961</v>
      </c>
      <c r="CM134">
        <v>3.4555180072784424</v>
      </c>
      <c r="CN134">
        <v>4.467249870300293</v>
      </c>
      <c r="CO134">
        <v>2.8707425594329834</v>
      </c>
      <c r="CP134">
        <v>2.7278761863708496</v>
      </c>
      <c r="CQ134">
        <v>3.1341373920440674</v>
      </c>
      <c r="CR134">
        <v>0.68340063095092773</v>
      </c>
      <c r="CS134">
        <v>3.3471944332122803</v>
      </c>
      <c r="CT134">
        <v>0.77119088172912598</v>
      </c>
      <c r="CU134">
        <v>5.1519522666931152</v>
      </c>
      <c r="CV134">
        <v>5.9521665573120117</v>
      </c>
      <c r="CW134">
        <v>5.3114356994628906</v>
      </c>
      <c r="CX134">
        <v>-0.61860406398773193</v>
      </c>
      <c r="CY134">
        <v>-1.4445091485977173</v>
      </c>
      <c r="CZ134">
        <v>-1.1906323432922363</v>
      </c>
      <c r="DA134">
        <v>0.10151403397321701</v>
      </c>
      <c r="DB134">
        <v>0.95570278167724609</v>
      </c>
      <c r="DC134">
        <v>0.80065786838531494</v>
      </c>
      <c r="DD134">
        <v>0.22782066464424133</v>
      </c>
      <c r="DE134">
        <v>0.70889294147491455</v>
      </c>
      <c r="DF134">
        <v>-0.48730796575546265</v>
      </c>
      <c r="DG134">
        <v>-2.3121752738952637</v>
      </c>
      <c r="DH134">
        <v>2.4014351367950439</v>
      </c>
      <c r="DI134">
        <v>3.8034164905548096</v>
      </c>
      <c r="DJ134">
        <v>5.4316015243530273</v>
      </c>
      <c r="DK134">
        <v>4.543241024017334</v>
      </c>
      <c r="DL134">
        <v>5.4561901092529297</v>
      </c>
      <c r="DM134">
        <v>3.9606664180755615</v>
      </c>
      <c r="DN134">
        <v>3.8517227172851563</v>
      </c>
      <c r="DO134">
        <v>4.1771416664123535</v>
      </c>
      <c r="DP134">
        <v>2.0660908222198486</v>
      </c>
      <c r="DQ134">
        <v>4.3213868141174316</v>
      </c>
      <c r="DR134">
        <v>1.8841919898986816</v>
      </c>
      <c r="DS134">
        <v>6.6124272346496582</v>
      </c>
      <c r="DT134">
        <v>7.3426728248596191</v>
      </c>
      <c r="DU134">
        <v>6.5368661880493164</v>
      </c>
      <c r="DV134">
        <v>0.48627594113349915</v>
      </c>
      <c r="DW134">
        <v>-0.44369393587112427</v>
      </c>
      <c r="DX134">
        <v>-0.3129502534866333</v>
      </c>
      <c r="DY134">
        <v>1.4817018508911133</v>
      </c>
      <c r="DZ134">
        <v>2.3616561889648438</v>
      </c>
      <c r="EA134">
        <v>2.0435965061187744</v>
      </c>
      <c r="EB134">
        <v>1.4359269142150879</v>
      </c>
      <c r="EC134">
        <v>1.897913932800293</v>
      </c>
      <c r="ED134">
        <v>0.78441417217254639</v>
      </c>
      <c r="EE134">
        <v>-0.86735522747039795</v>
      </c>
      <c r="EF134">
        <v>3.9319963455200195</v>
      </c>
      <c r="EG134">
        <v>5.2646093368530273</v>
      </c>
      <c r="EH134">
        <v>7.4221816062927246</v>
      </c>
      <c r="EI134">
        <v>6.1137399673461914</v>
      </c>
      <c r="EJ134">
        <v>6.8840632438659668</v>
      </c>
      <c r="EK134">
        <v>5.5343432426452637</v>
      </c>
      <c r="EL134">
        <v>5.4743785858154297</v>
      </c>
      <c r="EM134">
        <v>5.6830744743347168</v>
      </c>
      <c r="EN134">
        <v>4.0624756813049316</v>
      </c>
      <c r="EO134">
        <v>5.7279653549194336</v>
      </c>
      <c r="EP134">
        <v>3.4911887645721436</v>
      </c>
      <c r="EQ134">
        <v>8.7211208343505859</v>
      </c>
      <c r="ER134">
        <v>9.3503437042236328</v>
      </c>
      <c r="ES134">
        <v>8.3061933517456055</v>
      </c>
      <c r="ET134">
        <v>2.0815472602844238</v>
      </c>
      <c r="EU134">
        <v>1.0013242959976196</v>
      </c>
      <c r="EV134">
        <v>0.95428329706192017</v>
      </c>
      <c r="EW134">
        <v>44.474014282226563</v>
      </c>
      <c r="EX134">
        <v>44.140056610107422</v>
      </c>
      <c r="EY134">
        <v>44.095252990722656</v>
      </c>
      <c r="EZ134">
        <v>44.210155487060547</v>
      </c>
      <c r="FA134">
        <v>44.22283935546875</v>
      </c>
      <c r="FB134">
        <v>44.44122314453125</v>
      </c>
      <c r="FC134">
        <v>44.763195037841797</v>
      </c>
      <c r="FD134">
        <v>45.27496337890625</v>
      </c>
      <c r="FE134">
        <v>46.008277893066406</v>
      </c>
      <c r="FF134">
        <v>47.431888580322266</v>
      </c>
      <c r="FG134">
        <v>49.175994873046875</v>
      </c>
      <c r="FH134">
        <v>50.570892333984375</v>
      </c>
      <c r="FI134">
        <v>50.305633544921875</v>
      </c>
      <c r="FJ134">
        <v>51.380393981933594</v>
      </c>
      <c r="FK134">
        <v>51.152626037597656</v>
      </c>
      <c r="FL134">
        <v>50.847091674804688</v>
      </c>
      <c r="FM134">
        <v>50.941482543945313</v>
      </c>
      <c r="FN134">
        <v>51.557540893554688</v>
      </c>
      <c r="FO134">
        <v>51.828739166259766</v>
      </c>
      <c r="FP134">
        <v>51.521862030029297</v>
      </c>
      <c r="FQ134">
        <v>51.752494812011719</v>
      </c>
      <c r="FR134">
        <v>52.211818695068359</v>
      </c>
      <c r="FS134">
        <v>52.560962677001953</v>
      </c>
      <c r="FT134">
        <v>49.909774780273438</v>
      </c>
      <c r="FU134">
        <v>0.46228647232055664</v>
      </c>
      <c r="FV134">
        <v>0.99749022722244263</v>
      </c>
      <c r="FW134">
        <v>0.49625131487846375</v>
      </c>
      <c r="FX134">
        <v>357</v>
      </c>
      <c r="FY134">
        <v>1</v>
      </c>
      <c r="FZ134" s="28"/>
      <c r="GA134" s="28"/>
    </row>
    <row r="135" spans="1:183" x14ac:dyDescent="0.2">
      <c r="A135" t="s">
        <v>186</v>
      </c>
      <c r="B135" t="s">
        <v>236</v>
      </c>
      <c r="C135" t="s">
        <v>2</v>
      </c>
      <c r="D135" t="s">
        <v>203</v>
      </c>
      <c r="E135" t="s">
        <v>239</v>
      </c>
      <c r="F135" t="s">
        <v>1</v>
      </c>
      <c r="G135" t="s">
        <v>200</v>
      </c>
      <c r="H135">
        <v>3555</v>
      </c>
      <c r="I135">
        <v>3.5838489532470703</v>
      </c>
      <c r="J135">
        <v>3.1634595394134521</v>
      </c>
      <c r="K135">
        <v>3.1105363368988037</v>
      </c>
      <c r="L135">
        <v>2.9003913402557373</v>
      </c>
      <c r="M135">
        <v>2.8988590240478516</v>
      </c>
      <c r="N135">
        <v>2.8052852153778076</v>
      </c>
      <c r="O135">
        <v>3.1556854248046875</v>
      </c>
      <c r="P135">
        <v>3.2343959808349609</v>
      </c>
      <c r="Q135">
        <v>3.4412164688110352</v>
      </c>
      <c r="R135">
        <v>3.4405510425567627</v>
      </c>
      <c r="S135">
        <v>3.7060472965240479</v>
      </c>
      <c r="T135">
        <v>3.7089898586273193</v>
      </c>
      <c r="U135">
        <v>3.5880758762359619</v>
      </c>
      <c r="V135">
        <v>4.2042474746704102</v>
      </c>
      <c r="W135">
        <v>4.2732582092285156</v>
      </c>
      <c r="X135">
        <v>4.2069745063781738</v>
      </c>
      <c r="Y135">
        <v>4.4916472434997559</v>
      </c>
      <c r="Z135">
        <v>4.7908716201782227</v>
      </c>
      <c r="AA135">
        <v>4.7771515846252441</v>
      </c>
      <c r="AB135">
        <v>5.2636117935180664</v>
      </c>
      <c r="AC135">
        <v>4.7112345695495605</v>
      </c>
      <c r="AD135">
        <v>4.5980114936828613</v>
      </c>
      <c r="AE135">
        <v>3.6702122688293457</v>
      </c>
      <c r="AF135">
        <v>3.5570499897003174</v>
      </c>
      <c r="AG135">
        <v>-0.32852837443351746</v>
      </c>
      <c r="AH135">
        <v>-0.24732758104801178</v>
      </c>
      <c r="AI135">
        <v>3.2600443810224533E-2</v>
      </c>
      <c r="AJ135">
        <v>-0.40383672714233398</v>
      </c>
      <c r="AK135">
        <v>-0.41957864165306091</v>
      </c>
      <c r="AL135">
        <v>-0.45326259732246399</v>
      </c>
      <c r="AM135">
        <v>-0.57249677181243896</v>
      </c>
      <c r="AN135">
        <v>-0.25565212965011597</v>
      </c>
      <c r="AO135">
        <v>-0.39943626523017883</v>
      </c>
      <c r="AP135">
        <v>-5.5161949247121811E-2</v>
      </c>
      <c r="AQ135">
        <v>-5.2520953118801117E-2</v>
      </c>
      <c r="AR135">
        <v>8.2743525505065918E-2</v>
      </c>
      <c r="AS135">
        <v>0.14122018218040466</v>
      </c>
      <c r="AT135">
        <v>0.32349997758865356</v>
      </c>
      <c r="AU135">
        <v>0.136701300740242</v>
      </c>
      <c r="AV135">
        <v>0.14196677505970001</v>
      </c>
      <c r="AW135">
        <v>0.26174885034561157</v>
      </c>
      <c r="AX135">
        <v>0.27366092801094055</v>
      </c>
      <c r="AY135">
        <v>-0.70428353548049927</v>
      </c>
      <c r="AZ135">
        <v>0.11787582188844681</v>
      </c>
      <c r="BA135">
        <v>-0.50220775604248047</v>
      </c>
      <c r="BB135">
        <v>-0.56736677885055542</v>
      </c>
      <c r="BC135">
        <v>-1.343781590461731</v>
      </c>
      <c r="BD135">
        <v>-0.82925742864608765</v>
      </c>
      <c r="BE135">
        <v>-4.0670059621334076E-2</v>
      </c>
      <c r="BF135">
        <v>-1.6581621021032333E-2</v>
      </c>
      <c r="BG135">
        <v>0.25713786482810974</v>
      </c>
      <c r="BH135">
        <v>-0.12574073672294617</v>
      </c>
      <c r="BI135">
        <v>-0.15524110198020935</v>
      </c>
      <c r="BJ135">
        <v>-0.18093070387840271</v>
      </c>
      <c r="BK135">
        <v>-0.2498164176940918</v>
      </c>
      <c r="BL135">
        <v>3.6647770553827286E-2</v>
      </c>
      <c r="BM135">
        <v>-0.12345198541879654</v>
      </c>
      <c r="BN135">
        <v>0.23502600193023682</v>
      </c>
      <c r="BO135">
        <v>0.31251358985900879</v>
      </c>
      <c r="BP135">
        <v>0.45929083228111267</v>
      </c>
      <c r="BQ135">
        <v>0.4691450297832489</v>
      </c>
      <c r="BR135">
        <v>0.73234778642654419</v>
      </c>
      <c r="BS135">
        <v>0.56981068849563599</v>
      </c>
      <c r="BT135">
        <v>0.47296440601348877</v>
      </c>
      <c r="BU135">
        <v>0.57009690999984741</v>
      </c>
      <c r="BV135">
        <v>0.56229162216186523</v>
      </c>
      <c r="BW135">
        <v>-0.30299842357635498</v>
      </c>
      <c r="BX135">
        <v>0.50595414638519287</v>
      </c>
      <c r="BY135">
        <v>-0.17658612132072449</v>
      </c>
      <c r="BZ135">
        <v>-0.15153656899929047</v>
      </c>
      <c r="CA135">
        <v>-0.96927833557128906</v>
      </c>
      <c r="CB135">
        <v>-0.47175931930541992</v>
      </c>
      <c r="CC135">
        <v>0.15869972109794617</v>
      </c>
      <c r="CD135">
        <v>0.14323233067989349</v>
      </c>
      <c r="CE135">
        <v>0.41265177726745605</v>
      </c>
      <c r="CF135">
        <v>6.6867716610431671E-2</v>
      </c>
      <c r="CG135">
        <v>2.7838284149765968E-2</v>
      </c>
      <c r="CH135">
        <v>7.685552816838026E-3</v>
      </c>
      <c r="CI135">
        <v>-2.632899209856987E-2</v>
      </c>
      <c r="CJ135">
        <v>0.23909378051757813</v>
      </c>
      <c r="CK135">
        <v>6.7693889141082764E-2</v>
      </c>
      <c r="CL135">
        <v>0.43600928783416748</v>
      </c>
      <c r="CM135">
        <v>0.56533539295196533</v>
      </c>
      <c r="CN135">
        <v>0.72008633613586426</v>
      </c>
      <c r="CO135">
        <v>0.69626480340957642</v>
      </c>
      <c r="CP135">
        <v>1.0155144929885864</v>
      </c>
      <c r="CQ135">
        <v>0.86978089809417725</v>
      </c>
      <c r="CR135">
        <v>0.70221233367919922</v>
      </c>
      <c r="CS135">
        <v>0.78365784883499146</v>
      </c>
      <c r="CT135">
        <v>0.76219636201858521</v>
      </c>
      <c r="CU135">
        <v>-2.5069547817111015E-2</v>
      </c>
      <c r="CV135">
        <v>0.77473604679107666</v>
      </c>
      <c r="CW135">
        <v>4.8938419669866562E-2</v>
      </c>
      <c r="CX135">
        <v>0.13646619021892548</v>
      </c>
      <c r="CY135">
        <v>-0.70989853143692017</v>
      </c>
      <c r="CZ135">
        <v>-0.22415719926357269</v>
      </c>
      <c r="DA135">
        <v>0.35806950926780701</v>
      </c>
      <c r="DB135">
        <v>0.30304628610610962</v>
      </c>
      <c r="DC135">
        <v>0.56816571950912476</v>
      </c>
      <c r="DD135">
        <v>0.25947615504264832</v>
      </c>
      <c r="DE135">
        <v>0.21091766655445099</v>
      </c>
      <c r="DF135">
        <v>0.19630180299282074</v>
      </c>
      <c r="DG135">
        <v>0.19715844094753265</v>
      </c>
      <c r="DH135">
        <v>0.44153979420661926</v>
      </c>
      <c r="DI135">
        <v>0.25883975625038147</v>
      </c>
      <c r="DJ135">
        <v>0.63699257373809814</v>
      </c>
      <c r="DK135">
        <v>0.81815719604492188</v>
      </c>
      <c r="DL135">
        <v>0.98088186979293823</v>
      </c>
      <c r="DM135">
        <v>0.92338454723358154</v>
      </c>
      <c r="DN135">
        <v>1.2986812591552734</v>
      </c>
      <c r="DO135">
        <v>1.1697511672973633</v>
      </c>
      <c r="DP135">
        <v>0.93146026134490967</v>
      </c>
      <c r="DQ135">
        <v>0.9972187876701355</v>
      </c>
      <c r="DR135">
        <v>0.96210110187530518</v>
      </c>
      <c r="DS135">
        <v>0.25285932421684265</v>
      </c>
      <c r="DT135">
        <v>1.0435179471969604</v>
      </c>
      <c r="DU135">
        <v>0.27446296811103821</v>
      </c>
      <c r="DV135">
        <v>0.42446893453598022</v>
      </c>
      <c r="DW135">
        <v>-0.45051872730255127</v>
      </c>
      <c r="DX135">
        <v>2.3444915190339088E-2</v>
      </c>
      <c r="DY135">
        <v>0.6459277868270874</v>
      </c>
      <c r="DZ135">
        <v>0.53379225730895996</v>
      </c>
      <c r="EA135">
        <v>0.79270309209823608</v>
      </c>
      <c r="EB135">
        <v>0.53757214546203613</v>
      </c>
      <c r="EC135">
        <v>0.47525522112846375</v>
      </c>
      <c r="ED135">
        <v>0.46863371133804321</v>
      </c>
      <c r="EE135">
        <v>0.51983880996704102</v>
      </c>
      <c r="EF135">
        <v>0.73383969068527222</v>
      </c>
      <c r="EG135">
        <v>0.53482407331466675</v>
      </c>
      <c r="EH135">
        <v>0.92718052864074707</v>
      </c>
      <c r="EI135">
        <v>1.1831917762756348</v>
      </c>
      <c r="EJ135">
        <v>1.3574291467666626</v>
      </c>
      <c r="EK135">
        <v>1.2513093948364258</v>
      </c>
      <c r="EL135">
        <v>1.7075289487838745</v>
      </c>
      <c r="EM135">
        <v>1.6028604507446289</v>
      </c>
      <c r="EN135">
        <v>1.2624578475952148</v>
      </c>
      <c r="EO135">
        <v>1.3055667877197266</v>
      </c>
      <c r="EP135">
        <v>1.2507318258285522</v>
      </c>
      <c r="EQ135">
        <v>0.65414446592330933</v>
      </c>
      <c r="ER135">
        <v>1.4315962791442871</v>
      </c>
      <c r="ES135">
        <v>0.60008454322814941</v>
      </c>
      <c r="ET135">
        <v>0.84029918909072876</v>
      </c>
      <c r="EU135">
        <v>-7.6015472412109375E-2</v>
      </c>
      <c r="EV135">
        <v>0.38094303011894226</v>
      </c>
      <c r="EW135">
        <v>44.40972900390625</v>
      </c>
      <c r="EX135">
        <v>44.642280578613281</v>
      </c>
      <c r="EY135">
        <v>44.656639099121094</v>
      </c>
      <c r="EZ135">
        <v>44.922176361083984</v>
      </c>
      <c r="FA135">
        <v>45.042644500732422</v>
      </c>
      <c r="FB135">
        <v>45.219951629638672</v>
      </c>
      <c r="FC135">
        <v>45.200519561767578</v>
      </c>
      <c r="FD135">
        <v>45.707740783691406</v>
      </c>
      <c r="FE135">
        <v>45.767185211181641</v>
      </c>
      <c r="FF135">
        <v>47.205848693847656</v>
      </c>
      <c r="FG135">
        <v>49.211696624755859</v>
      </c>
      <c r="FH135">
        <v>50.817344665527344</v>
      </c>
      <c r="FI135">
        <v>51.815570831298828</v>
      </c>
      <c r="FJ135">
        <v>51.944782257080078</v>
      </c>
      <c r="FK135">
        <v>51.212242126464844</v>
      </c>
      <c r="FL135">
        <v>50.431320190429688</v>
      </c>
      <c r="FM135">
        <v>50.640865325927734</v>
      </c>
      <c r="FN135">
        <v>50.628009796142578</v>
      </c>
      <c r="FO135">
        <v>50.659088134765625</v>
      </c>
      <c r="FP135">
        <v>50.582813262939453</v>
      </c>
      <c r="FQ135">
        <v>51.105255126953125</v>
      </c>
      <c r="FR135">
        <v>51.285350799560547</v>
      </c>
      <c r="FS135">
        <v>51.446235656738281</v>
      </c>
      <c r="FT135">
        <v>49.269199371337891</v>
      </c>
      <c r="FU135">
        <v>9.1877728700637817E-2</v>
      </c>
      <c r="FV135">
        <v>0.1932467520236969</v>
      </c>
      <c r="FW135">
        <v>0.10156601667404175</v>
      </c>
      <c r="FX135">
        <v>107</v>
      </c>
      <c r="FY135">
        <v>1</v>
      </c>
      <c r="FZ135" s="28"/>
      <c r="GA135" s="28"/>
    </row>
    <row r="136" spans="1:183" x14ac:dyDescent="0.2">
      <c r="A136" t="s">
        <v>186</v>
      </c>
      <c r="B136" t="s">
        <v>236</v>
      </c>
      <c r="C136" t="s">
        <v>2</v>
      </c>
      <c r="D136" t="s">
        <v>203</v>
      </c>
      <c r="E136" t="s">
        <v>239</v>
      </c>
      <c r="F136" t="s">
        <v>1</v>
      </c>
      <c r="G136" t="s">
        <v>1</v>
      </c>
      <c r="H136">
        <v>31385</v>
      </c>
      <c r="I136">
        <v>26.767078399658203</v>
      </c>
      <c r="J136">
        <v>25.031965255737305</v>
      </c>
      <c r="K136">
        <v>24.369117736816406</v>
      </c>
      <c r="L136">
        <v>22.669475555419922</v>
      </c>
      <c r="M136">
        <v>23.149431228637695</v>
      </c>
      <c r="N136">
        <v>23.611364364624023</v>
      </c>
      <c r="O136">
        <v>25.690650939941406</v>
      </c>
      <c r="P136">
        <v>30.314037322998047</v>
      </c>
      <c r="Q136">
        <v>30.529552459716797</v>
      </c>
      <c r="R136">
        <v>31.407621383666992</v>
      </c>
      <c r="S136">
        <v>30.669895172119141</v>
      </c>
      <c r="T136">
        <v>31.885517120361328</v>
      </c>
      <c r="U136">
        <v>31.656633377075195</v>
      </c>
      <c r="V136">
        <v>32.046596527099609</v>
      </c>
      <c r="W136">
        <v>31.379190444946289</v>
      </c>
      <c r="X136">
        <v>32.134757995605469</v>
      </c>
      <c r="Y136">
        <v>35.452358245849609</v>
      </c>
      <c r="Z136">
        <v>39.417892456054688</v>
      </c>
      <c r="AA136">
        <v>44.439239501953125</v>
      </c>
      <c r="AB136">
        <v>46.489448547363281</v>
      </c>
      <c r="AC136">
        <v>44.402763366699219</v>
      </c>
      <c r="AD136">
        <v>37.8408203125</v>
      </c>
      <c r="AE136">
        <v>32.668281555175781</v>
      </c>
      <c r="AF136">
        <v>27.696720123291016</v>
      </c>
      <c r="AG136">
        <v>-3.0820703506469727</v>
      </c>
      <c r="AH136">
        <v>-2.2863729000091553</v>
      </c>
      <c r="AI136">
        <v>-1.7853927612304688</v>
      </c>
      <c r="AJ136">
        <v>-2.6403563022613525</v>
      </c>
      <c r="AK136">
        <v>-2.1484482288360596</v>
      </c>
      <c r="AL136">
        <v>-3.56172776222229</v>
      </c>
      <c r="AM136">
        <v>-5.8449277877807617</v>
      </c>
      <c r="AN136">
        <v>-1.0569750070571899</v>
      </c>
      <c r="AO136">
        <v>0.34215405583381653</v>
      </c>
      <c r="AP136">
        <v>1.0840775966644287</v>
      </c>
      <c r="AQ136">
        <v>1.2917712926864624</v>
      </c>
      <c r="AR136">
        <v>2.6878981590270996</v>
      </c>
      <c r="AS136">
        <v>0.84619081020355225</v>
      </c>
      <c r="AT136">
        <v>0.91104865074157715</v>
      </c>
      <c r="AU136">
        <v>1.3516573905944824</v>
      </c>
      <c r="AV136">
        <v>-2.0395913124084473</v>
      </c>
      <c r="AW136">
        <v>1.6935462951660156</v>
      </c>
      <c r="AX136">
        <v>-1.2301350831985474</v>
      </c>
      <c r="AY136">
        <v>1.4936614036560059</v>
      </c>
      <c r="AZ136">
        <v>3.2658231258392334</v>
      </c>
      <c r="BA136">
        <v>2.3153228759765625</v>
      </c>
      <c r="BB136">
        <v>-3.2725136280059814</v>
      </c>
      <c r="BC136">
        <v>-4.6810474395751953</v>
      </c>
      <c r="BD136">
        <v>-3.6434235572814941</v>
      </c>
      <c r="BE136">
        <v>-1.6721833944320679</v>
      </c>
      <c r="BF136">
        <v>-0.86161023378372192</v>
      </c>
      <c r="BG136">
        <v>-0.52233552932739258</v>
      </c>
      <c r="BH136">
        <v>-1.4006553888320923</v>
      </c>
      <c r="BI136">
        <v>-0.93039852380752563</v>
      </c>
      <c r="BJ136">
        <v>-2.2611732482910156</v>
      </c>
      <c r="BK136">
        <v>-4.3645129203796387</v>
      </c>
      <c r="BL136">
        <v>0.50124716758728027</v>
      </c>
      <c r="BM136">
        <v>1.8291817903518677</v>
      </c>
      <c r="BN136">
        <v>3.095698356628418</v>
      </c>
      <c r="BO136">
        <v>2.9041352272033691</v>
      </c>
      <c r="BP136">
        <v>4.1645865440368652</v>
      </c>
      <c r="BQ136">
        <v>2.4536712169647217</v>
      </c>
      <c r="BR136">
        <v>2.5844192504882813</v>
      </c>
      <c r="BS136">
        <v>2.9186346530914307</v>
      </c>
      <c r="BT136">
        <v>-1.5952890738844872E-2</v>
      </c>
      <c r="BU136">
        <v>3.1335263252258301</v>
      </c>
      <c r="BV136">
        <v>0.4025762677192688</v>
      </c>
      <c r="BW136">
        <v>3.6401979923248291</v>
      </c>
      <c r="BX136">
        <v>5.3106570243835449</v>
      </c>
      <c r="BY136">
        <v>4.1143636703491211</v>
      </c>
      <c r="BZ136">
        <v>-1.6239370107650757</v>
      </c>
      <c r="CA136">
        <v>-3.1882882118225098</v>
      </c>
      <c r="CB136">
        <v>-2.3267285823822021</v>
      </c>
      <c r="CC136">
        <v>-0.69570010900497437</v>
      </c>
      <c r="CD136">
        <v>0.1251760721206665</v>
      </c>
      <c r="CE136">
        <v>0.35245409607887268</v>
      </c>
      <c r="CF136">
        <v>-0.54204237461090088</v>
      </c>
      <c r="CG136">
        <v>-8.6781017482280731E-2</v>
      </c>
      <c r="CH136">
        <v>-1.3604131937026978</v>
      </c>
      <c r="CI136">
        <v>-3.3391821384429932</v>
      </c>
      <c r="CJ136">
        <v>1.5804671049118042</v>
      </c>
      <c r="CK136">
        <v>2.8590927124023438</v>
      </c>
      <c r="CL136">
        <v>4.4889407157897949</v>
      </c>
      <c r="CM136">
        <v>4.0208535194396973</v>
      </c>
      <c r="CN136">
        <v>5.1873364448547363</v>
      </c>
      <c r="CO136">
        <v>3.567007303237915</v>
      </c>
      <c r="CP136">
        <v>3.7433905601501465</v>
      </c>
      <c r="CQ136">
        <v>4.0039181709289551</v>
      </c>
      <c r="CR136">
        <v>1.385612964630127</v>
      </c>
      <c r="CS136">
        <v>4.130852222442627</v>
      </c>
      <c r="CT136">
        <v>1.5333871841430664</v>
      </c>
      <c r="CU136">
        <v>5.1268825531005859</v>
      </c>
      <c r="CV136">
        <v>6.7269024848937988</v>
      </c>
      <c r="CW136">
        <v>5.3603739738464355</v>
      </c>
      <c r="CX136">
        <v>-0.48213785886764526</v>
      </c>
      <c r="CY136">
        <v>-2.1544077396392822</v>
      </c>
      <c r="CZ136">
        <v>-1.4147895574569702</v>
      </c>
      <c r="DA136">
        <v>0.28078320622444153</v>
      </c>
      <c r="DB136">
        <v>1.1119623184204102</v>
      </c>
      <c r="DC136">
        <v>1.2272436618804932</v>
      </c>
      <c r="DD136">
        <v>0.31657066941261292</v>
      </c>
      <c r="DE136">
        <v>0.75683647394180298</v>
      </c>
      <c r="DF136">
        <v>-0.45965313911437988</v>
      </c>
      <c r="DG136">
        <v>-2.3138513565063477</v>
      </c>
      <c r="DH136">
        <v>2.6596870422363281</v>
      </c>
      <c r="DI136">
        <v>3.8890035152435303</v>
      </c>
      <c r="DJ136">
        <v>5.8821830749511719</v>
      </c>
      <c r="DK136">
        <v>5.1375718116760254</v>
      </c>
      <c r="DL136">
        <v>6.2100863456726074</v>
      </c>
      <c r="DM136">
        <v>4.6803431510925293</v>
      </c>
      <c r="DN136">
        <v>4.9023618698120117</v>
      </c>
      <c r="DO136">
        <v>5.0892019271850586</v>
      </c>
      <c r="DP136">
        <v>2.7871787548065186</v>
      </c>
      <c r="DQ136">
        <v>5.1281781196594238</v>
      </c>
      <c r="DR136">
        <v>2.6641981601715088</v>
      </c>
      <c r="DS136">
        <v>6.6135673522949219</v>
      </c>
      <c r="DT136">
        <v>8.1431484222412109</v>
      </c>
      <c r="DU136">
        <v>6.60638427734375</v>
      </c>
      <c r="DV136">
        <v>0.65966135263442993</v>
      </c>
      <c r="DW136">
        <v>-1.1205271482467651</v>
      </c>
      <c r="DX136">
        <v>-0.50285059213638306</v>
      </c>
      <c r="DY136">
        <v>1.6906700134277344</v>
      </c>
      <c r="DZ136">
        <v>2.5367250442504883</v>
      </c>
      <c r="EA136">
        <v>2.4903008937835693</v>
      </c>
      <c r="EB136">
        <v>1.5562715530395508</v>
      </c>
      <c r="EC136">
        <v>1.9748861789703369</v>
      </c>
      <c r="ED136">
        <v>0.84090131521224976</v>
      </c>
      <c r="EE136">
        <v>-0.83343666791915894</v>
      </c>
      <c r="EF136">
        <v>4.2179093360900879</v>
      </c>
      <c r="EG136">
        <v>5.3760313987731934</v>
      </c>
      <c r="EH136">
        <v>7.8938040733337402</v>
      </c>
      <c r="EI136">
        <v>6.7499356269836426</v>
      </c>
      <c r="EJ136">
        <v>7.686774730682373</v>
      </c>
      <c r="EK136">
        <v>6.2878236770629883</v>
      </c>
      <c r="EL136">
        <v>6.5757322311401367</v>
      </c>
      <c r="EM136">
        <v>6.6561789512634277</v>
      </c>
      <c r="EN136">
        <v>4.8108172416687012</v>
      </c>
      <c r="EO136">
        <v>6.5681581497192383</v>
      </c>
      <c r="EP136">
        <v>4.2969093322753906</v>
      </c>
      <c r="EQ136">
        <v>8.7601032257080078</v>
      </c>
      <c r="ER136">
        <v>10.187981605529785</v>
      </c>
      <c r="ES136">
        <v>8.4054250717163086</v>
      </c>
      <c r="ET136">
        <v>2.3082380294799805</v>
      </c>
      <c r="EU136">
        <v>0.3722321093082428</v>
      </c>
      <c r="EV136">
        <v>0.81384444236755371</v>
      </c>
      <c r="EW136">
        <v>44.465995788574219</v>
      </c>
      <c r="EX136">
        <v>44.200958251953125</v>
      </c>
      <c r="EY136">
        <v>44.158317565917969</v>
      </c>
      <c r="EZ136">
        <v>44.297077178955078</v>
      </c>
      <c r="FA136">
        <v>44.324131011962891</v>
      </c>
      <c r="FB136">
        <v>44.528465270996094</v>
      </c>
      <c r="FC136">
        <v>44.811130523681641</v>
      </c>
      <c r="FD136">
        <v>45.320079803466797</v>
      </c>
      <c r="FE136">
        <v>45.978885650634766</v>
      </c>
      <c r="FF136">
        <v>47.406658172607422</v>
      </c>
      <c r="FG136">
        <v>49.180202484130859</v>
      </c>
      <c r="FH136">
        <v>50.598484039306641</v>
      </c>
      <c r="FI136">
        <v>50.461078643798828</v>
      </c>
      <c r="FJ136">
        <v>51.443981170654297</v>
      </c>
      <c r="FK136">
        <v>51.160037994384766</v>
      </c>
      <c r="FL136">
        <v>50.799701690673828</v>
      </c>
      <c r="FM136">
        <v>50.905895233154297</v>
      </c>
      <c r="FN136">
        <v>51.458690643310547</v>
      </c>
      <c r="FO136">
        <v>51.685859680175781</v>
      </c>
      <c r="FP136">
        <v>51.415851593017578</v>
      </c>
      <c r="FQ136">
        <v>51.675205230712891</v>
      </c>
      <c r="FR136">
        <v>52.103958129882813</v>
      </c>
      <c r="FS136">
        <v>52.420749664306641</v>
      </c>
      <c r="FT136">
        <v>49.826572418212891</v>
      </c>
      <c r="FU136">
        <v>0.47132822871208191</v>
      </c>
      <c r="FV136">
        <v>1.0160369873046875</v>
      </c>
      <c r="FW136">
        <v>0.5065382719039917</v>
      </c>
      <c r="FX136">
        <v>464</v>
      </c>
      <c r="FY136">
        <v>1</v>
      </c>
      <c r="FZ136" s="28"/>
      <c r="GA136" s="28"/>
    </row>
    <row r="137" spans="1:183" x14ac:dyDescent="0.2">
      <c r="A137" t="s">
        <v>186</v>
      </c>
      <c r="B137" t="s">
        <v>236</v>
      </c>
      <c r="C137" t="s">
        <v>2</v>
      </c>
      <c r="D137" t="s">
        <v>203</v>
      </c>
      <c r="E137" t="s">
        <v>239</v>
      </c>
      <c r="F137" t="s">
        <v>178</v>
      </c>
      <c r="G137" t="s">
        <v>1</v>
      </c>
      <c r="H137">
        <v>14101</v>
      </c>
      <c r="I137">
        <v>10.044021606445313</v>
      </c>
      <c r="J137">
        <v>8.2040538787841797</v>
      </c>
      <c r="K137">
        <v>7.6815547943115234</v>
      </c>
      <c r="L137">
        <v>7.5276679992675781</v>
      </c>
      <c r="M137">
        <v>8.3062248229980469</v>
      </c>
      <c r="N137">
        <v>8.1378011703491211</v>
      </c>
      <c r="O137">
        <v>9.7886629104614258</v>
      </c>
      <c r="P137">
        <v>11.60630989074707</v>
      </c>
      <c r="Q137">
        <v>12.821876525878906</v>
      </c>
      <c r="R137">
        <v>11.14466667175293</v>
      </c>
      <c r="S137">
        <v>10.337895393371582</v>
      </c>
      <c r="T137">
        <v>10.115261077880859</v>
      </c>
      <c r="U137">
        <v>9.4791984558105469</v>
      </c>
      <c r="V137">
        <v>10.376558303833008</v>
      </c>
      <c r="W137">
        <v>10.325371742248535</v>
      </c>
      <c r="X137">
        <v>10.684599876403809</v>
      </c>
      <c r="Y137">
        <v>11.623515129089355</v>
      </c>
      <c r="Z137">
        <v>14.372241020202637</v>
      </c>
      <c r="AA137">
        <v>16.028549194335938</v>
      </c>
      <c r="AB137">
        <v>17.095804214477539</v>
      </c>
      <c r="AC137">
        <v>17.18023681640625</v>
      </c>
      <c r="AD137">
        <v>15.821118354797363</v>
      </c>
      <c r="AE137">
        <v>13.893558502197266</v>
      </c>
      <c r="AF137">
        <v>11.068580627441406</v>
      </c>
      <c r="AG137">
        <v>-8.2584173651412129E-4</v>
      </c>
      <c r="AH137">
        <v>-9.9321529269218445E-3</v>
      </c>
      <c r="AI137">
        <v>-5.4583519697189331E-2</v>
      </c>
      <c r="AJ137">
        <v>-8.5434950888156891E-2</v>
      </c>
      <c r="AK137">
        <v>0.55423808097839355</v>
      </c>
      <c r="AL137">
        <v>-0.19242562353610992</v>
      </c>
      <c r="AM137">
        <v>0.12455034255981445</v>
      </c>
      <c r="AN137">
        <v>1.5311105251312256</v>
      </c>
      <c r="AO137">
        <v>2.3889968395233154</v>
      </c>
      <c r="AP137">
        <v>1.6747851371765137</v>
      </c>
      <c r="AQ137">
        <v>1.2415176630020142</v>
      </c>
      <c r="AR137">
        <v>0.4901479184627533</v>
      </c>
      <c r="AS137">
        <v>-0.78820341825485229</v>
      </c>
      <c r="AT137">
        <v>0.10277434438467026</v>
      </c>
      <c r="AU137">
        <v>0.38564229011535645</v>
      </c>
      <c r="AV137">
        <v>0.41154950857162476</v>
      </c>
      <c r="AW137">
        <v>5.4760321974754333E-2</v>
      </c>
      <c r="AX137">
        <v>0.22252011299133301</v>
      </c>
      <c r="AY137">
        <v>0.29596045613288879</v>
      </c>
      <c r="AZ137">
        <v>1.2123501300811768</v>
      </c>
      <c r="BA137">
        <v>1.60697340965271</v>
      </c>
      <c r="BB137">
        <v>0.10219129920005798</v>
      </c>
      <c r="BC137">
        <v>1.2501250021159649E-2</v>
      </c>
      <c r="BD137">
        <v>-0.66821932792663574</v>
      </c>
      <c r="BE137">
        <v>0.55845320224761963</v>
      </c>
      <c r="BF137">
        <v>0.40996098518371582</v>
      </c>
      <c r="BG137">
        <v>0.30721849203109741</v>
      </c>
      <c r="BH137">
        <v>0.27903077006340027</v>
      </c>
      <c r="BI137">
        <v>0.96945613622665405</v>
      </c>
      <c r="BJ137">
        <v>0.19251812994480133</v>
      </c>
      <c r="BK137">
        <v>0.6030084490776062</v>
      </c>
      <c r="BL137">
        <v>2.0203342437744141</v>
      </c>
      <c r="BM137">
        <v>3.0426418781280518</v>
      </c>
      <c r="BN137">
        <v>2.3343770503997803</v>
      </c>
      <c r="BO137">
        <v>1.7811374664306641</v>
      </c>
      <c r="BP137">
        <v>1.0193314552307129</v>
      </c>
      <c r="BQ137">
        <v>-0.22329692542552948</v>
      </c>
      <c r="BR137">
        <v>0.69873344898223877</v>
      </c>
      <c r="BS137">
        <v>0.92571371793746948</v>
      </c>
      <c r="BT137">
        <v>0.96035397052764893</v>
      </c>
      <c r="BU137">
        <v>0.6168254017829895</v>
      </c>
      <c r="BV137">
        <v>0.90972238779067993</v>
      </c>
      <c r="BW137">
        <v>1.0269402265548706</v>
      </c>
      <c r="BX137">
        <v>1.9870909452438354</v>
      </c>
      <c r="BY137">
        <v>2.3331561088562012</v>
      </c>
      <c r="BZ137">
        <v>0.84583204984664917</v>
      </c>
      <c r="CA137">
        <v>0.65409642457962036</v>
      </c>
      <c r="CB137">
        <v>-0.10600968450307846</v>
      </c>
      <c r="CC137">
        <v>0.94580817222595215</v>
      </c>
      <c r="CD137">
        <v>0.70077770948410034</v>
      </c>
      <c r="CE137">
        <v>0.55780148506164551</v>
      </c>
      <c r="CF137">
        <v>0.53145861625671387</v>
      </c>
      <c r="CG137">
        <v>1.2570348978042603</v>
      </c>
      <c r="CH137">
        <v>0.45912900567054749</v>
      </c>
      <c r="CI137">
        <v>0.93438708782196045</v>
      </c>
      <c r="CJ137">
        <v>2.3591690063476563</v>
      </c>
      <c r="CK137">
        <v>3.4953544139862061</v>
      </c>
      <c r="CL137">
        <v>2.7912082672119141</v>
      </c>
      <c r="CM137">
        <v>2.1548764705657959</v>
      </c>
      <c r="CN137">
        <v>1.3858424425125122</v>
      </c>
      <c r="CO137">
        <v>0.16795557737350464</v>
      </c>
      <c r="CP137">
        <v>1.1114928722381592</v>
      </c>
      <c r="CQ137">
        <v>1.2997655868530273</v>
      </c>
      <c r="CR137">
        <v>1.3404542207717896</v>
      </c>
      <c r="CS137">
        <v>1.0061099529266357</v>
      </c>
      <c r="CT137">
        <v>1.3856766223907471</v>
      </c>
      <c r="CU137">
        <v>1.5332146883010864</v>
      </c>
      <c r="CV137">
        <v>2.5236740112304688</v>
      </c>
      <c r="CW137">
        <v>2.8361079692840576</v>
      </c>
      <c r="CX137">
        <v>1.3608753681182861</v>
      </c>
      <c r="CY137">
        <v>1.0984632968902588</v>
      </c>
      <c r="CZ137">
        <v>0.28337499499320984</v>
      </c>
      <c r="DA137">
        <v>1.3331631422042847</v>
      </c>
      <c r="DB137">
        <v>0.99159443378448486</v>
      </c>
      <c r="DC137">
        <v>0.8083844780921936</v>
      </c>
      <c r="DD137">
        <v>0.78388649225234985</v>
      </c>
      <c r="DE137">
        <v>1.5446137189865112</v>
      </c>
      <c r="DF137">
        <v>0.72573989629745483</v>
      </c>
      <c r="DG137">
        <v>1.2657656669616699</v>
      </c>
      <c r="DH137">
        <v>2.6980037689208984</v>
      </c>
      <c r="DI137">
        <v>3.9480669498443604</v>
      </c>
      <c r="DJ137">
        <v>3.2480394840240479</v>
      </c>
      <c r="DK137">
        <v>2.5286154747009277</v>
      </c>
      <c r="DL137">
        <v>1.7523534297943115</v>
      </c>
      <c r="DM137">
        <v>0.55920809507369995</v>
      </c>
      <c r="DN137">
        <v>1.5242522954940796</v>
      </c>
      <c r="DO137">
        <v>1.6738173961639404</v>
      </c>
      <c r="DP137">
        <v>1.7205544710159302</v>
      </c>
      <c r="DQ137">
        <v>1.3953945636749268</v>
      </c>
      <c r="DR137">
        <v>1.8616307973861694</v>
      </c>
      <c r="DS137">
        <v>2.0394890308380127</v>
      </c>
      <c r="DT137">
        <v>3.0602571964263916</v>
      </c>
      <c r="DU137">
        <v>3.3390598297119141</v>
      </c>
      <c r="DV137">
        <v>1.8759186267852783</v>
      </c>
      <c r="DW137">
        <v>1.5428301095962524</v>
      </c>
      <c r="DX137">
        <v>0.67275965213775635</v>
      </c>
      <c r="DY137">
        <v>1.8924422264099121</v>
      </c>
      <c r="DZ137">
        <v>1.4114875793457031</v>
      </c>
      <c r="EA137">
        <v>1.1701865196228027</v>
      </c>
      <c r="EB137">
        <v>1.1483521461486816</v>
      </c>
      <c r="EC137">
        <v>1.959831714630127</v>
      </c>
      <c r="ED137">
        <v>1.1106836795806885</v>
      </c>
      <c r="EE137">
        <v>1.7442238330841064</v>
      </c>
      <c r="EF137">
        <v>3.1872274875640869</v>
      </c>
      <c r="EG137">
        <v>4.6017122268676758</v>
      </c>
      <c r="EH137">
        <v>3.9076313972473145</v>
      </c>
      <c r="EI137">
        <v>3.0682351589202881</v>
      </c>
      <c r="EJ137">
        <v>2.2815370559692383</v>
      </c>
      <c r="EK137">
        <v>1.1241145133972168</v>
      </c>
      <c r="EL137">
        <v>2.1202113628387451</v>
      </c>
      <c r="EM137">
        <v>2.2138888835906982</v>
      </c>
      <c r="EN137">
        <v>2.2693588733673096</v>
      </c>
      <c r="EO137">
        <v>1.957459568977356</v>
      </c>
      <c r="EP137">
        <v>2.5488331317901611</v>
      </c>
      <c r="EQ137">
        <v>2.7704689502716064</v>
      </c>
      <c r="ER137">
        <v>3.8349978923797607</v>
      </c>
      <c r="ES137">
        <v>4.0652427673339844</v>
      </c>
      <c r="ET137">
        <v>2.6195595264434814</v>
      </c>
      <c r="EU137">
        <v>2.1844253540039063</v>
      </c>
      <c r="EV137">
        <v>1.2349692583084106</v>
      </c>
      <c r="EW137">
        <v>47.784912109375</v>
      </c>
      <c r="EX137">
        <v>47.743110656738281</v>
      </c>
      <c r="EY137">
        <v>47.8116455078125</v>
      </c>
      <c r="EZ137">
        <v>47.974567413330078</v>
      </c>
      <c r="FA137">
        <v>47.786190032958984</v>
      </c>
      <c r="FB137">
        <v>47.786739349365234</v>
      </c>
      <c r="FC137">
        <v>48.119293212890625</v>
      </c>
      <c r="FD137">
        <v>48.251491546630859</v>
      </c>
      <c r="FE137">
        <v>49.036960601806641</v>
      </c>
      <c r="FF137">
        <v>50.210186004638672</v>
      </c>
      <c r="FG137">
        <v>51.487464904785156</v>
      </c>
      <c r="FH137">
        <v>52.47216796875</v>
      </c>
      <c r="FI137">
        <v>52.675014495849609</v>
      </c>
      <c r="FJ137">
        <v>53.073879241943359</v>
      </c>
      <c r="FK137">
        <v>52.907928466796875</v>
      </c>
      <c r="FL137">
        <v>53.120594024658203</v>
      </c>
      <c r="FM137">
        <v>53.247306823730469</v>
      </c>
      <c r="FN137">
        <v>53.741909027099609</v>
      </c>
      <c r="FO137">
        <v>53.560573577880859</v>
      </c>
      <c r="FP137">
        <v>53.799053192138672</v>
      </c>
      <c r="FQ137">
        <v>53.862659454345703</v>
      </c>
      <c r="FR137">
        <v>54.294654846191406</v>
      </c>
      <c r="FS137">
        <v>54.556854248046875</v>
      </c>
      <c r="FT137">
        <v>52.161563873291016</v>
      </c>
      <c r="FU137">
        <v>0.16498342156410217</v>
      </c>
      <c r="FV137">
        <v>0.37009680271148682</v>
      </c>
      <c r="FW137">
        <v>0.1770622730255127</v>
      </c>
      <c r="FX137">
        <v>314</v>
      </c>
      <c r="FY137">
        <v>1</v>
      </c>
      <c r="FZ137" s="28"/>
      <c r="GA137" s="28"/>
    </row>
    <row r="138" spans="1:183" x14ac:dyDescent="0.2">
      <c r="A138" t="s">
        <v>186</v>
      </c>
      <c r="B138" t="s">
        <v>236</v>
      </c>
      <c r="C138" t="s">
        <v>2</v>
      </c>
      <c r="D138" t="s">
        <v>203</v>
      </c>
      <c r="E138" t="s">
        <v>239</v>
      </c>
      <c r="F138" t="s">
        <v>179</v>
      </c>
      <c r="G138" t="s">
        <v>1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0</v>
      </c>
      <c r="AJ138">
        <v>0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0</v>
      </c>
      <c r="AU138">
        <v>0</v>
      </c>
      <c r="AV138">
        <v>0</v>
      </c>
      <c r="AW138">
        <v>0</v>
      </c>
      <c r="AX138">
        <v>0</v>
      </c>
      <c r="AY138">
        <v>0</v>
      </c>
      <c r="AZ138">
        <v>0</v>
      </c>
      <c r="BA138">
        <v>0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BX138">
        <v>0</v>
      </c>
      <c r="BY138">
        <v>0</v>
      </c>
      <c r="BZ138">
        <v>0</v>
      </c>
      <c r="CA138">
        <v>0</v>
      </c>
      <c r="CB138">
        <v>0</v>
      </c>
      <c r="CC138">
        <v>0</v>
      </c>
      <c r="CD138">
        <v>0</v>
      </c>
      <c r="CE138">
        <v>0</v>
      </c>
      <c r="CF138">
        <v>0</v>
      </c>
      <c r="CG138">
        <v>0</v>
      </c>
      <c r="CH138">
        <v>0</v>
      </c>
      <c r="CI138">
        <v>0</v>
      </c>
      <c r="CJ138">
        <v>0</v>
      </c>
      <c r="CK138">
        <v>0</v>
      </c>
      <c r="CL138">
        <v>0</v>
      </c>
      <c r="CM138">
        <v>0</v>
      </c>
      <c r="CN138">
        <v>0</v>
      </c>
      <c r="CO138">
        <v>0</v>
      </c>
      <c r="CP138">
        <v>0</v>
      </c>
      <c r="CQ138">
        <v>0</v>
      </c>
      <c r="CR138">
        <v>0</v>
      </c>
      <c r="CS138">
        <v>0</v>
      </c>
      <c r="CT138">
        <v>0</v>
      </c>
      <c r="CU138">
        <v>0</v>
      </c>
      <c r="CV138">
        <v>0</v>
      </c>
      <c r="CW138">
        <v>0</v>
      </c>
      <c r="CX138">
        <v>0</v>
      </c>
      <c r="CY138">
        <v>0</v>
      </c>
      <c r="CZ138">
        <v>0</v>
      </c>
      <c r="DA138">
        <v>0</v>
      </c>
      <c r="DB138">
        <v>0</v>
      </c>
      <c r="DC138">
        <v>0</v>
      </c>
      <c r="DD138">
        <v>0</v>
      </c>
      <c r="DE138">
        <v>0</v>
      </c>
      <c r="DF138">
        <v>0</v>
      </c>
      <c r="DG138">
        <v>0</v>
      </c>
      <c r="DH138">
        <v>0</v>
      </c>
      <c r="DI138">
        <v>0</v>
      </c>
      <c r="DJ138">
        <v>0</v>
      </c>
      <c r="DK138">
        <v>0</v>
      </c>
      <c r="DL138">
        <v>0</v>
      </c>
      <c r="DM138">
        <v>0</v>
      </c>
      <c r="DN138">
        <v>0</v>
      </c>
      <c r="DO138">
        <v>0</v>
      </c>
      <c r="DP138">
        <v>0</v>
      </c>
      <c r="DQ138">
        <v>0</v>
      </c>
      <c r="DR138">
        <v>0</v>
      </c>
      <c r="DS138">
        <v>0</v>
      </c>
      <c r="DT138">
        <v>0</v>
      </c>
      <c r="DU138">
        <v>0</v>
      </c>
      <c r="DV138">
        <v>0</v>
      </c>
      <c r="DW138">
        <v>0</v>
      </c>
      <c r="DX138">
        <v>0</v>
      </c>
      <c r="DY138">
        <v>0</v>
      </c>
      <c r="DZ138">
        <v>0</v>
      </c>
      <c r="EA138">
        <v>0</v>
      </c>
      <c r="EB138">
        <v>0</v>
      </c>
      <c r="EC138">
        <v>0</v>
      </c>
      <c r="ED138">
        <v>0</v>
      </c>
      <c r="EE138">
        <v>0</v>
      </c>
      <c r="EF138">
        <v>0</v>
      </c>
      <c r="EG138">
        <v>0</v>
      </c>
      <c r="EH138">
        <v>0</v>
      </c>
      <c r="EI138">
        <v>0</v>
      </c>
      <c r="EJ138">
        <v>0</v>
      </c>
      <c r="EK138">
        <v>0</v>
      </c>
      <c r="EL138">
        <v>0</v>
      </c>
      <c r="EM138">
        <v>0</v>
      </c>
      <c r="EN138">
        <v>0</v>
      </c>
      <c r="EO138">
        <v>0</v>
      </c>
      <c r="EP138">
        <v>0</v>
      </c>
      <c r="EQ138">
        <v>0</v>
      </c>
      <c r="ER138">
        <v>0</v>
      </c>
      <c r="ES138">
        <v>0</v>
      </c>
      <c r="ET138">
        <v>0</v>
      </c>
      <c r="EU138">
        <v>0</v>
      </c>
      <c r="EV138">
        <v>0</v>
      </c>
      <c r="EW138">
        <v>0</v>
      </c>
      <c r="EX138">
        <v>0</v>
      </c>
      <c r="EY138">
        <v>0</v>
      </c>
      <c r="EZ138">
        <v>0</v>
      </c>
      <c r="FA138">
        <v>0</v>
      </c>
      <c r="FB138">
        <v>0</v>
      </c>
      <c r="FC138">
        <v>0</v>
      </c>
      <c r="FD138">
        <v>0</v>
      </c>
      <c r="FE138">
        <v>0</v>
      </c>
      <c r="FF138">
        <v>0</v>
      </c>
      <c r="FG138">
        <v>0</v>
      </c>
      <c r="FH138">
        <v>0</v>
      </c>
      <c r="FI138">
        <v>0</v>
      </c>
      <c r="FJ138">
        <v>0</v>
      </c>
      <c r="FK138">
        <v>0</v>
      </c>
      <c r="FL138">
        <v>0</v>
      </c>
      <c r="FM138">
        <v>0</v>
      </c>
      <c r="FN138">
        <v>0</v>
      </c>
      <c r="FO138">
        <v>0</v>
      </c>
      <c r="FP138">
        <v>0</v>
      </c>
      <c r="FQ138">
        <v>0</v>
      </c>
      <c r="FR138">
        <v>0</v>
      </c>
      <c r="FS138">
        <v>0</v>
      </c>
      <c r="FT138">
        <v>0</v>
      </c>
      <c r="FU138">
        <v>0</v>
      </c>
      <c r="FV138">
        <v>0</v>
      </c>
      <c r="FW138">
        <v>0</v>
      </c>
      <c r="FX138">
        <v>15</v>
      </c>
      <c r="FY138">
        <v>0</v>
      </c>
      <c r="FZ138" s="28"/>
      <c r="GA138" s="28"/>
    </row>
    <row r="139" spans="1:183" x14ac:dyDescent="0.2">
      <c r="A139" t="s">
        <v>186</v>
      </c>
      <c r="B139" t="s">
        <v>236</v>
      </c>
      <c r="C139" t="s">
        <v>2</v>
      </c>
      <c r="D139" t="s">
        <v>203</v>
      </c>
      <c r="E139" t="s">
        <v>239</v>
      </c>
      <c r="F139" t="s">
        <v>180</v>
      </c>
      <c r="G139" t="s">
        <v>1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  <c r="AI139">
        <v>0</v>
      </c>
      <c r="AJ139">
        <v>0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  <c r="AS139">
        <v>0</v>
      </c>
      <c r="AT139">
        <v>0</v>
      </c>
      <c r="AU139">
        <v>0</v>
      </c>
      <c r="AV139">
        <v>0</v>
      </c>
      <c r="AW139">
        <v>0</v>
      </c>
      <c r="AX139">
        <v>0</v>
      </c>
      <c r="AY139">
        <v>0</v>
      </c>
      <c r="AZ139">
        <v>0</v>
      </c>
      <c r="BA139">
        <v>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BX139">
        <v>0</v>
      </c>
      <c r="BY139">
        <v>0</v>
      </c>
      <c r="BZ139">
        <v>0</v>
      </c>
      <c r="CA139">
        <v>0</v>
      </c>
      <c r="CB139">
        <v>0</v>
      </c>
      <c r="CC139">
        <v>0</v>
      </c>
      <c r="CD139">
        <v>0</v>
      </c>
      <c r="CE139">
        <v>0</v>
      </c>
      <c r="CF139">
        <v>0</v>
      </c>
      <c r="CG139">
        <v>0</v>
      </c>
      <c r="CH139">
        <v>0</v>
      </c>
      <c r="CI139">
        <v>0</v>
      </c>
      <c r="CJ139">
        <v>0</v>
      </c>
      <c r="CK139">
        <v>0</v>
      </c>
      <c r="CL139">
        <v>0</v>
      </c>
      <c r="CM139">
        <v>0</v>
      </c>
      <c r="CN139">
        <v>0</v>
      </c>
      <c r="CO139">
        <v>0</v>
      </c>
      <c r="CP139">
        <v>0</v>
      </c>
      <c r="CQ139">
        <v>0</v>
      </c>
      <c r="CR139">
        <v>0</v>
      </c>
      <c r="CS139">
        <v>0</v>
      </c>
      <c r="CT139">
        <v>0</v>
      </c>
      <c r="CU139">
        <v>0</v>
      </c>
      <c r="CV139">
        <v>0</v>
      </c>
      <c r="CW139">
        <v>0</v>
      </c>
      <c r="CX139">
        <v>0</v>
      </c>
      <c r="CY139">
        <v>0</v>
      </c>
      <c r="CZ139">
        <v>0</v>
      </c>
      <c r="DA139">
        <v>0</v>
      </c>
      <c r="DB139">
        <v>0</v>
      </c>
      <c r="DC139">
        <v>0</v>
      </c>
      <c r="DD139">
        <v>0</v>
      </c>
      <c r="DE139">
        <v>0</v>
      </c>
      <c r="DF139">
        <v>0</v>
      </c>
      <c r="DG139">
        <v>0</v>
      </c>
      <c r="DH139">
        <v>0</v>
      </c>
      <c r="DI139">
        <v>0</v>
      </c>
      <c r="DJ139">
        <v>0</v>
      </c>
      <c r="DK139">
        <v>0</v>
      </c>
      <c r="DL139">
        <v>0</v>
      </c>
      <c r="DM139">
        <v>0</v>
      </c>
      <c r="DN139">
        <v>0</v>
      </c>
      <c r="DO139">
        <v>0</v>
      </c>
      <c r="DP139">
        <v>0</v>
      </c>
      <c r="DQ139">
        <v>0</v>
      </c>
      <c r="DR139">
        <v>0</v>
      </c>
      <c r="DS139">
        <v>0</v>
      </c>
      <c r="DT139">
        <v>0</v>
      </c>
      <c r="DU139">
        <v>0</v>
      </c>
      <c r="DV139">
        <v>0</v>
      </c>
      <c r="DW139">
        <v>0</v>
      </c>
      <c r="DX139">
        <v>0</v>
      </c>
      <c r="DY139">
        <v>0</v>
      </c>
      <c r="DZ139">
        <v>0</v>
      </c>
      <c r="EA139">
        <v>0</v>
      </c>
      <c r="EB139">
        <v>0</v>
      </c>
      <c r="EC139">
        <v>0</v>
      </c>
      <c r="ED139">
        <v>0</v>
      </c>
      <c r="EE139">
        <v>0</v>
      </c>
      <c r="EF139">
        <v>0</v>
      </c>
      <c r="EG139">
        <v>0</v>
      </c>
      <c r="EH139">
        <v>0</v>
      </c>
      <c r="EI139">
        <v>0</v>
      </c>
      <c r="EJ139">
        <v>0</v>
      </c>
      <c r="EK139">
        <v>0</v>
      </c>
      <c r="EL139">
        <v>0</v>
      </c>
      <c r="EM139">
        <v>0</v>
      </c>
      <c r="EN139">
        <v>0</v>
      </c>
      <c r="EO139">
        <v>0</v>
      </c>
      <c r="EP139">
        <v>0</v>
      </c>
      <c r="EQ139">
        <v>0</v>
      </c>
      <c r="ER139">
        <v>0</v>
      </c>
      <c r="ES139">
        <v>0</v>
      </c>
      <c r="ET139">
        <v>0</v>
      </c>
      <c r="EU139">
        <v>0</v>
      </c>
      <c r="EV139">
        <v>0</v>
      </c>
      <c r="EW139">
        <v>0</v>
      </c>
      <c r="EX139">
        <v>0</v>
      </c>
      <c r="EY139">
        <v>0</v>
      </c>
      <c r="EZ139">
        <v>0</v>
      </c>
      <c r="FA139">
        <v>0</v>
      </c>
      <c r="FB139">
        <v>0</v>
      </c>
      <c r="FC139">
        <v>0</v>
      </c>
      <c r="FD139">
        <v>0</v>
      </c>
      <c r="FE139">
        <v>0</v>
      </c>
      <c r="FF139">
        <v>0</v>
      </c>
      <c r="FG139">
        <v>0</v>
      </c>
      <c r="FH139">
        <v>0</v>
      </c>
      <c r="FI139">
        <v>0</v>
      </c>
      <c r="FJ139">
        <v>0</v>
      </c>
      <c r="FK139">
        <v>0</v>
      </c>
      <c r="FL139">
        <v>0</v>
      </c>
      <c r="FM139">
        <v>0</v>
      </c>
      <c r="FN139">
        <v>0</v>
      </c>
      <c r="FO139">
        <v>0</v>
      </c>
      <c r="FP139">
        <v>0</v>
      </c>
      <c r="FQ139">
        <v>0</v>
      </c>
      <c r="FR139">
        <v>0</v>
      </c>
      <c r="FS139">
        <v>0</v>
      </c>
      <c r="FT139">
        <v>0</v>
      </c>
      <c r="FU139">
        <v>0</v>
      </c>
      <c r="FV139">
        <v>0</v>
      </c>
      <c r="FW139">
        <v>0</v>
      </c>
      <c r="FX139">
        <v>11</v>
      </c>
      <c r="FY139">
        <v>0</v>
      </c>
      <c r="FZ139" s="28"/>
      <c r="GA139" s="28"/>
    </row>
    <row r="140" spans="1:183" x14ac:dyDescent="0.2">
      <c r="A140" t="s">
        <v>186</v>
      </c>
      <c r="B140" t="s">
        <v>236</v>
      </c>
      <c r="C140" t="s">
        <v>2</v>
      </c>
      <c r="D140" t="s">
        <v>203</v>
      </c>
      <c r="E140" t="s">
        <v>239</v>
      </c>
      <c r="F140" t="s">
        <v>181</v>
      </c>
      <c r="G140" t="s">
        <v>1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  <c r="AI140">
        <v>0</v>
      </c>
      <c r="AJ140">
        <v>0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  <c r="AS140">
        <v>0</v>
      </c>
      <c r="AT140">
        <v>0</v>
      </c>
      <c r="AU140">
        <v>0</v>
      </c>
      <c r="AV140">
        <v>0</v>
      </c>
      <c r="AW140">
        <v>0</v>
      </c>
      <c r="AX140">
        <v>0</v>
      </c>
      <c r="AY140">
        <v>0</v>
      </c>
      <c r="AZ140">
        <v>0</v>
      </c>
      <c r="BA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BX140">
        <v>0</v>
      </c>
      <c r="BY140">
        <v>0</v>
      </c>
      <c r="BZ140">
        <v>0</v>
      </c>
      <c r="CA140">
        <v>0</v>
      </c>
      <c r="CB140">
        <v>0</v>
      </c>
      <c r="CC140">
        <v>0</v>
      </c>
      <c r="CD140">
        <v>0</v>
      </c>
      <c r="CE140">
        <v>0</v>
      </c>
      <c r="CF140">
        <v>0</v>
      </c>
      <c r="CG140">
        <v>0</v>
      </c>
      <c r="CH140">
        <v>0</v>
      </c>
      <c r="CI140">
        <v>0</v>
      </c>
      <c r="CJ140">
        <v>0</v>
      </c>
      <c r="CK140">
        <v>0</v>
      </c>
      <c r="CL140">
        <v>0</v>
      </c>
      <c r="CM140">
        <v>0</v>
      </c>
      <c r="CN140">
        <v>0</v>
      </c>
      <c r="CO140">
        <v>0</v>
      </c>
      <c r="CP140">
        <v>0</v>
      </c>
      <c r="CQ140">
        <v>0</v>
      </c>
      <c r="CR140">
        <v>0</v>
      </c>
      <c r="CS140">
        <v>0</v>
      </c>
      <c r="CT140">
        <v>0</v>
      </c>
      <c r="CU140">
        <v>0</v>
      </c>
      <c r="CV140">
        <v>0</v>
      </c>
      <c r="CW140">
        <v>0</v>
      </c>
      <c r="CX140">
        <v>0</v>
      </c>
      <c r="CY140">
        <v>0</v>
      </c>
      <c r="CZ140">
        <v>0</v>
      </c>
      <c r="DA140">
        <v>0</v>
      </c>
      <c r="DB140">
        <v>0</v>
      </c>
      <c r="DC140">
        <v>0</v>
      </c>
      <c r="DD140">
        <v>0</v>
      </c>
      <c r="DE140">
        <v>0</v>
      </c>
      <c r="DF140">
        <v>0</v>
      </c>
      <c r="DG140">
        <v>0</v>
      </c>
      <c r="DH140">
        <v>0</v>
      </c>
      <c r="DI140">
        <v>0</v>
      </c>
      <c r="DJ140">
        <v>0</v>
      </c>
      <c r="DK140">
        <v>0</v>
      </c>
      <c r="DL140">
        <v>0</v>
      </c>
      <c r="DM140">
        <v>0</v>
      </c>
      <c r="DN140">
        <v>0</v>
      </c>
      <c r="DO140">
        <v>0</v>
      </c>
      <c r="DP140">
        <v>0</v>
      </c>
      <c r="DQ140">
        <v>0</v>
      </c>
      <c r="DR140">
        <v>0</v>
      </c>
      <c r="DS140">
        <v>0</v>
      </c>
      <c r="DT140">
        <v>0</v>
      </c>
      <c r="DU140">
        <v>0</v>
      </c>
      <c r="DV140">
        <v>0</v>
      </c>
      <c r="DW140">
        <v>0</v>
      </c>
      <c r="DX140">
        <v>0</v>
      </c>
      <c r="DY140">
        <v>0</v>
      </c>
      <c r="DZ140">
        <v>0</v>
      </c>
      <c r="EA140">
        <v>0</v>
      </c>
      <c r="EB140">
        <v>0</v>
      </c>
      <c r="EC140">
        <v>0</v>
      </c>
      <c r="ED140">
        <v>0</v>
      </c>
      <c r="EE140">
        <v>0</v>
      </c>
      <c r="EF140">
        <v>0</v>
      </c>
      <c r="EG140">
        <v>0</v>
      </c>
      <c r="EH140">
        <v>0</v>
      </c>
      <c r="EI140">
        <v>0</v>
      </c>
      <c r="EJ140">
        <v>0</v>
      </c>
      <c r="EK140">
        <v>0</v>
      </c>
      <c r="EL140">
        <v>0</v>
      </c>
      <c r="EM140">
        <v>0</v>
      </c>
      <c r="EN140">
        <v>0</v>
      </c>
      <c r="EO140">
        <v>0</v>
      </c>
      <c r="EP140">
        <v>0</v>
      </c>
      <c r="EQ140">
        <v>0</v>
      </c>
      <c r="ER140">
        <v>0</v>
      </c>
      <c r="ES140">
        <v>0</v>
      </c>
      <c r="ET140">
        <v>0</v>
      </c>
      <c r="EU140">
        <v>0</v>
      </c>
      <c r="EV140">
        <v>0</v>
      </c>
      <c r="EW140">
        <v>0</v>
      </c>
      <c r="EX140">
        <v>0</v>
      </c>
      <c r="EY140">
        <v>0</v>
      </c>
      <c r="EZ140">
        <v>0</v>
      </c>
      <c r="FA140">
        <v>0</v>
      </c>
      <c r="FB140">
        <v>0</v>
      </c>
      <c r="FC140">
        <v>0</v>
      </c>
      <c r="FD140">
        <v>0</v>
      </c>
      <c r="FE140">
        <v>0</v>
      </c>
      <c r="FF140">
        <v>0</v>
      </c>
      <c r="FG140">
        <v>0</v>
      </c>
      <c r="FH140">
        <v>0</v>
      </c>
      <c r="FI140">
        <v>0</v>
      </c>
      <c r="FJ140">
        <v>0</v>
      </c>
      <c r="FK140">
        <v>0</v>
      </c>
      <c r="FL140">
        <v>0</v>
      </c>
      <c r="FM140">
        <v>0</v>
      </c>
      <c r="FN140">
        <v>0</v>
      </c>
      <c r="FO140">
        <v>0</v>
      </c>
      <c r="FP140">
        <v>0</v>
      </c>
      <c r="FQ140">
        <v>0</v>
      </c>
      <c r="FR140">
        <v>0</v>
      </c>
      <c r="FS140">
        <v>0</v>
      </c>
      <c r="FT140">
        <v>0</v>
      </c>
      <c r="FU140">
        <v>0</v>
      </c>
      <c r="FV140">
        <v>0</v>
      </c>
      <c r="FW140">
        <v>0</v>
      </c>
      <c r="FX140">
        <v>6</v>
      </c>
      <c r="FY140">
        <v>0</v>
      </c>
      <c r="FZ140" s="28"/>
      <c r="GA140" s="28"/>
    </row>
    <row r="141" spans="1:183" x14ac:dyDescent="0.2">
      <c r="A141" t="s">
        <v>186</v>
      </c>
      <c r="B141" t="s">
        <v>236</v>
      </c>
      <c r="C141" t="s">
        <v>2</v>
      </c>
      <c r="D141" t="s">
        <v>203</v>
      </c>
      <c r="E141" t="s">
        <v>239</v>
      </c>
      <c r="F141" t="s">
        <v>182</v>
      </c>
      <c r="G141" t="s">
        <v>1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0</v>
      </c>
      <c r="AJ141">
        <v>0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  <c r="AS141">
        <v>0</v>
      </c>
      <c r="AT141">
        <v>0</v>
      </c>
      <c r="AU141">
        <v>0</v>
      </c>
      <c r="AV141">
        <v>0</v>
      </c>
      <c r="AW141">
        <v>0</v>
      </c>
      <c r="AX141">
        <v>0</v>
      </c>
      <c r="AY141">
        <v>0</v>
      </c>
      <c r="AZ141">
        <v>0</v>
      </c>
      <c r="BA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BX141">
        <v>0</v>
      </c>
      <c r="BY141">
        <v>0</v>
      </c>
      <c r="BZ141">
        <v>0</v>
      </c>
      <c r="CA141">
        <v>0</v>
      </c>
      <c r="CB141">
        <v>0</v>
      </c>
      <c r="CC141">
        <v>0</v>
      </c>
      <c r="CD141">
        <v>0</v>
      </c>
      <c r="CE141">
        <v>0</v>
      </c>
      <c r="CF141">
        <v>0</v>
      </c>
      <c r="CG141">
        <v>0</v>
      </c>
      <c r="CH141">
        <v>0</v>
      </c>
      <c r="CI141">
        <v>0</v>
      </c>
      <c r="CJ141">
        <v>0</v>
      </c>
      <c r="CK141">
        <v>0</v>
      </c>
      <c r="CL141">
        <v>0</v>
      </c>
      <c r="CM141">
        <v>0</v>
      </c>
      <c r="CN141">
        <v>0</v>
      </c>
      <c r="CO141">
        <v>0</v>
      </c>
      <c r="CP141">
        <v>0</v>
      </c>
      <c r="CQ141">
        <v>0</v>
      </c>
      <c r="CR141">
        <v>0</v>
      </c>
      <c r="CS141">
        <v>0</v>
      </c>
      <c r="CT141">
        <v>0</v>
      </c>
      <c r="CU141">
        <v>0</v>
      </c>
      <c r="CV141">
        <v>0</v>
      </c>
      <c r="CW141">
        <v>0</v>
      </c>
      <c r="CX141">
        <v>0</v>
      </c>
      <c r="CY141">
        <v>0</v>
      </c>
      <c r="CZ141">
        <v>0</v>
      </c>
      <c r="DA141">
        <v>0</v>
      </c>
      <c r="DB141">
        <v>0</v>
      </c>
      <c r="DC141">
        <v>0</v>
      </c>
      <c r="DD141">
        <v>0</v>
      </c>
      <c r="DE141">
        <v>0</v>
      </c>
      <c r="DF141">
        <v>0</v>
      </c>
      <c r="DG141">
        <v>0</v>
      </c>
      <c r="DH141">
        <v>0</v>
      </c>
      <c r="DI141">
        <v>0</v>
      </c>
      <c r="DJ141">
        <v>0</v>
      </c>
      <c r="DK141">
        <v>0</v>
      </c>
      <c r="DL141">
        <v>0</v>
      </c>
      <c r="DM141">
        <v>0</v>
      </c>
      <c r="DN141">
        <v>0</v>
      </c>
      <c r="DO141">
        <v>0</v>
      </c>
      <c r="DP141">
        <v>0</v>
      </c>
      <c r="DQ141">
        <v>0</v>
      </c>
      <c r="DR141">
        <v>0</v>
      </c>
      <c r="DS141">
        <v>0</v>
      </c>
      <c r="DT141">
        <v>0</v>
      </c>
      <c r="DU141">
        <v>0</v>
      </c>
      <c r="DV141">
        <v>0</v>
      </c>
      <c r="DW141">
        <v>0</v>
      </c>
      <c r="DX141">
        <v>0</v>
      </c>
      <c r="DY141">
        <v>0</v>
      </c>
      <c r="DZ141">
        <v>0</v>
      </c>
      <c r="EA141">
        <v>0</v>
      </c>
      <c r="EB141">
        <v>0</v>
      </c>
      <c r="EC141">
        <v>0</v>
      </c>
      <c r="ED141">
        <v>0</v>
      </c>
      <c r="EE141">
        <v>0</v>
      </c>
      <c r="EF141">
        <v>0</v>
      </c>
      <c r="EG141">
        <v>0</v>
      </c>
      <c r="EH141">
        <v>0</v>
      </c>
      <c r="EI141">
        <v>0</v>
      </c>
      <c r="EJ141">
        <v>0</v>
      </c>
      <c r="EK141">
        <v>0</v>
      </c>
      <c r="EL141">
        <v>0</v>
      </c>
      <c r="EM141">
        <v>0</v>
      </c>
      <c r="EN141">
        <v>0</v>
      </c>
      <c r="EO141">
        <v>0</v>
      </c>
      <c r="EP141">
        <v>0</v>
      </c>
      <c r="EQ141">
        <v>0</v>
      </c>
      <c r="ER141">
        <v>0</v>
      </c>
      <c r="ES141">
        <v>0</v>
      </c>
      <c r="ET141">
        <v>0</v>
      </c>
      <c r="EU141">
        <v>0</v>
      </c>
      <c r="EV141">
        <v>0</v>
      </c>
      <c r="EW141">
        <v>0</v>
      </c>
      <c r="EX141">
        <v>0</v>
      </c>
      <c r="EY141">
        <v>0</v>
      </c>
      <c r="EZ141">
        <v>0</v>
      </c>
      <c r="FA141">
        <v>0</v>
      </c>
      <c r="FB141">
        <v>0</v>
      </c>
      <c r="FC141">
        <v>0</v>
      </c>
      <c r="FD141">
        <v>0</v>
      </c>
      <c r="FE141">
        <v>0</v>
      </c>
      <c r="FF141">
        <v>0</v>
      </c>
      <c r="FG141">
        <v>0</v>
      </c>
      <c r="FH141">
        <v>0</v>
      </c>
      <c r="FI141">
        <v>0</v>
      </c>
      <c r="FJ141">
        <v>0</v>
      </c>
      <c r="FK141">
        <v>0</v>
      </c>
      <c r="FL141">
        <v>0</v>
      </c>
      <c r="FM141">
        <v>0</v>
      </c>
      <c r="FN141">
        <v>0</v>
      </c>
      <c r="FO141">
        <v>0</v>
      </c>
      <c r="FP141">
        <v>0</v>
      </c>
      <c r="FQ141">
        <v>0</v>
      </c>
      <c r="FR141">
        <v>0</v>
      </c>
      <c r="FS141">
        <v>0</v>
      </c>
      <c r="FT141">
        <v>0</v>
      </c>
      <c r="FU141">
        <v>0</v>
      </c>
      <c r="FV141">
        <v>0</v>
      </c>
      <c r="FW141">
        <v>0</v>
      </c>
      <c r="FX141">
        <v>47</v>
      </c>
      <c r="FY141">
        <v>0</v>
      </c>
      <c r="FZ141" s="28"/>
      <c r="GA141" s="28"/>
    </row>
    <row r="142" spans="1:183" x14ac:dyDescent="0.2">
      <c r="A142" t="s">
        <v>186</v>
      </c>
      <c r="B142" t="s">
        <v>236</v>
      </c>
      <c r="C142" t="s">
        <v>2</v>
      </c>
      <c r="D142" t="s">
        <v>203</v>
      </c>
      <c r="E142" t="s">
        <v>239</v>
      </c>
      <c r="F142" t="s">
        <v>183</v>
      </c>
      <c r="G142" t="s">
        <v>1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  <c r="AG142">
        <v>0</v>
      </c>
      <c r="AH142">
        <v>0</v>
      </c>
      <c r="AI142">
        <v>0</v>
      </c>
      <c r="AJ142">
        <v>0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  <c r="AS142">
        <v>0</v>
      </c>
      <c r="AT142">
        <v>0</v>
      </c>
      <c r="AU142">
        <v>0</v>
      </c>
      <c r="AV142">
        <v>0</v>
      </c>
      <c r="AW142">
        <v>0</v>
      </c>
      <c r="AX142">
        <v>0</v>
      </c>
      <c r="AY142">
        <v>0</v>
      </c>
      <c r="AZ142">
        <v>0</v>
      </c>
      <c r="BA142">
        <v>0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BX142">
        <v>0</v>
      </c>
      <c r="BY142">
        <v>0</v>
      </c>
      <c r="BZ142">
        <v>0</v>
      </c>
      <c r="CA142">
        <v>0</v>
      </c>
      <c r="CB142">
        <v>0</v>
      </c>
      <c r="CC142">
        <v>0</v>
      </c>
      <c r="CD142">
        <v>0</v>
      </c>
      <c r="CE142">
        <v>0</v>
      </c>
      <c r="CF142">
        <v>0</v>
      </c>
      <c r="CG142">
        <v>0</v>
      </c>
      <c r="CH142">
        <v>0</v>
      </c>
      <c r="CI142">
        <v>0</v>
      </c>
      <c r="CJ142">
        <v>0</v>
      </c>
      <c r="CK142">
        <v>0</v>
      </c>
      <c r="CL142">
        <v>0</v>
      </c>
      <c r="CM142">
        <v>0</v>
      </c>
      <c r="CN142">
        <v>0</v>
      </c>
      <c r="CO142">
        <v>0</v>
      </c>
      <c r="CP142">
        <v>0</v>
      </c>
      <c r="CQ142">
        <v>0</v>
      </c>
      <c r="CR142">
        <v>0</v>
      </c>
      <c r="CS142">
        <v>0</v>
      </c>
      <c r="CT142">
        <v>0</v>
      </c>
      <c r="CU142">
        <v>0</v>
      </c>
      <c r="CV142">
        <v>0</v>
      </c>
      <c r="CW142">
        <v>0</v>
      </c>
      <c r="CX142">
        <v>0</v>
      </c>
      <c r="CY142">
        <v>0</v>
      </c>
      <c r="CZ142">
        <v>0</v>
      </c>
      <c r="DA142">
        <v>0</v>
      </c>
      <c r="DB142">
        <v>0</v>
      </c>
      <c r="DC142">
        <v>0</v>
      </c>
      <c r="DD142">
        <v>0</v>
      </c>
      <c r="DE142">
        <v>0</v>
      </c>
      <c r="DF142">
        <v>0</v>
      </c>
      <c r="DG142">
        <v>0</v>
      </c>
      <c r="DH142">
        <v>0</v>
      </c>
      <c r="DI142">
        <v>0</v>
      </c>
      <c r="DJ142">
        <v>0</v>
      </c>
      <c r="DK142">
        <v>0</v>
      </c>
      <c r="DL142">
        <v>0</v>
      </c>
      <c r="DM142">
        <v>0</v>
      </c>
      <c r="DN142">
        <v>0</v>
      </c>
      <c r="DO142">
        <v>0</v>
      </c>
      <c r="DP142">
        <v>0</v>
      </c>
      <c r="DQ142">
        <v>0</v>
      </c>
      <c r="DR142">
        <v>0</v>
      </c>
      <c r="DS142">
        <v>0</v>
      </c>
      <c r="DT142">
        <v>0</v>
      </c>
      <c r="DU142">
        <v>0</v>
      </c>
      <c r="DV142">
        <v>0</v>
      </c>
      <c r="DW142">
        <v>0</v>
      </c>
      <c r="DX142">
        <v>0</v>
      </c>
      <c r="DY142">
        <v>0</v>
      </c>
      <c r="DZ142">
        <v>0</v>
      </c>
      <c r="EA142">
        <v>0</v>
      </c>
      <c r="EB142">
        <v>0</v>
      </c>
      <c r="EC142">
        <v>0</v>
      </c>
      <c r="ED142">
        <v>0</v>
      </c>
      <c r="EE142">
        <v>0</v>
      </c>
      <c r="EF142">
        <v>0</v>
      </c>
      <c r="EG142">
        <v>0</v>
      </c>
      <c r="EH142">
        <v>0</v>
      </c>
      <c r="EI142">
        <v>0</v>
      </c>
      <c r="EJ142">
        <v>0</v>
      </c>
      <c r="EK142">
        <v>0</v>
      </c>
      <c r="EL142">
        <v>0</v>
      </c>
      <c r="EM142">
        <v>0</v>
      </c>
      <c r="EN142">
        <v>0</v>
      </c>
      <c r="EO142">
        <v>0</v>
      </c>
      <c r="EP142">
        <v>0</v>
      </c>
      <c r="EQ142">
        <v>0</v>
      </c>
      <c r="ER142">
        <v>0</v>
      </c>
      <c r="ES142">
        <v>0</v>
      </c>
      <c r="ET142">
        <v>0</v>
      </c>
      <c r="EU142">
        <v>0</v>
      </c>
      <c r="EV142">
        <v>0</v>
      </c>
      <c r="EW142">
        <v>0</v>
      </c>
      <c r="EX142">
        <v>0</v>
      </c>
      <c r="EY142">
        <v>0</v>
      </c>
      <c r="EZ142">
        <v>0</v>
      </c>
      <c r="FA142">
        <v>0</v>
      </c>
      <c r="FB142">
        <v>0</v>
      </c>
      <c r="FC142">
        <v>0</v>
      </c>
      <c r="FD142">
        <v>0</v>
      </c>
      <c r="FE142">
        <v>0</v>
      </c>
      <c r="FF142">
        <v>0</v>
      </c>
      <c r="FG142">
        <v>0</v>
      </c>
      <c r="FH142">
        <v>0</v>
      </c>
      <c r="FI142">
        <v>0</v>
      </c>
      <c r="FJ142">
        <v>0</v>
      </c>
      <c r="FK142">
        <v>0</v>
      </c>
      <c r="FL142">
        <v>0</v>
      </c>
      <c r="FM142">
        <v>0</v>
      </c>
      <c r="FN142">
        <v>0</v>
      </c>
      <c r="FO142">
        <v>0</v>
      </c>
      <c r="FP142">
        <v>0</v>
      </c>
      <c r="FQ142">
        <v>0</v>
      </c>
      <c r="FR142">
        <v>0</v>
      </c>
      <c r="FS142">
        <v>0</v>
      </c>
      <c r="FT142">
        <v>0</v>
      </c>
      <c r="FU142">
        <v>0</v>
      </c>
      <c r="FV142">
        <v>0</v>
      </c>
      <c r="FW142">
        <v>0</v>
      </c>
      <c r="FX142">
        <v>41</v>
      </c>
      <c r="FY142">
        <v>0</v>
      </c>
      <c r="FZ142" s="28"/>
      <c r="GA142" s="28"/>
    </row>
    <row r="143" spans="1:183" x14ac:dyDescent="0.2">
      <c r="A143" t="s">
        <v>186</v>
      </c>
      <c r="B143" t="s">
        <v>236</v>
      </c>
      <c r="C143" t="s">
        <v>2</v>
      </c>
      <c r="D143" t="s">
        <v>203</v>
      </c>
      <c r="E143" t="s">
        <v>239</v>
      </c>
      <c r="F143" t="s">
        <v>184</v>
      </c>
      <c r="G143" t="s">
        <v>1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0</v>
      </c>
      <c r="AJ143">
        <v>0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  <c r="AS143">
        <v>0</v>
      </c>
      <c r="AT143">
        <v>0</v>
      </c>
      <c r="AU143">
        <v>0</v>
      </c>
      <c r="AV143">
        <v>0</v>
      </c>
      <c r="AW143">
        <v>0</v>
      </c>
      <c r="AX143">
        <v>0</v>
      </c>
      <c r="AY143">
        <v>0</v>
      </c>
      <c r="AZ143">
        <v>0</v>
      </c>
      <c r="BA143">
        <v>0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BX143">
        <v>0</v>
      </c>
      <c r="BY143">
        <v>0</v>
      </c>
      <c r="BZ143">
        <v>0</v>
      </c>
      <c r="CA143">
        <v>0</v>
      </c>
      <c r="CB143">
        <v>0</v>
      </c>
      <c r="CC143">
        <v>0</v>
      </c>
      <c r="CD143">
        <v>0</v>
      </c>
      <c r="CE143">
        <v>0</v>
      </c>
      <c r="CF143">
        <v>0</v>
      </c>
      <c r="CG143">
        <v>0</v>
      </c>
      <c r="CH143">
        <v>0</v>
      </c>
      <c r="CI143">
        <v>0</v>
      </c>
      <c r="CJ143">
        <v>0</v>
      </c>
      <c r="CK143">
        <v>0</v>
      </c>
      <c r="CL143">
        <v>0</v>
      </c>
      <c r="CM143">
        <v>0</v>
      </c>
      <c r="CN143">
        <v>0</v>
      </c>
      <c r="CO143">
        <v>0</v>
      </c>
      <c r="CP143">
        <v>0</v>
      </c>
      <c r="CQ143">
        <v>0</v>
      </c>
      <c r="CR143">
        <v>0</v>
      </c>
      <c r="CS143">
        <v>0</v>
      </c>
      <c r="CT143">
        <v>0</v>
      </c>
      <c r="CU143">
        <v>0</v>
      </c>
      <c r="CV143">
        <v>0</v>
      </c>
      <c r="CW143">
        <v>0</v>
      </c>
      <c r="CX143">
        <v>0</v>
      </c>
      <c r="CY143">
        <v>0</v>
      </c>
      <c r="CZ143">
        <v>0</v>
      </c>
      <c r="DA143">
        <v>0</v>
      </c>
      <c r="DB143">
        <v>0</v>
      </c>
      <c r="DC143">
        <v>0</v>
      </c>
      <c r="DD143">
        <v>0</v>
      </c>
      <c r="DE143">
        <v>0</v>
      </c>
      <c r="DF143">
        <v>0</v>
      </c>
      <c r="DG143">
        <v>0</v>
      </c>
      <c r="DH143">
        <v>0</v>
      </c>
      <c r="DI143">
        <v>0</v>
      </c>
      <c r="DJ143">
        <v>0</v>
      </c>
      <c r="DK143">
        <v>0</v>
      </c>
      <c r="DL143">
        <v>0</v>
      </c>
      <c r="DM143">
        <v>0</v>
      </c>
      <c r="DN143">
        <v>0</v>
      </c>
      <c r="DO143">
        <v>0</v>
      </c>
      <c r="DP143">
        <v>0</v>
      </c>
      <c r="DQ143">
        <v>0</v>
      </c>
      <c r="DR143">
        <v>0</v>
      </c>
      <c r="DS143">
        <v>0</v>
      </c>
      <c r="DT143">
        <v>0</v>
      </c>
      <c r="DU143">
        <v>0</v>
      </c>
      <c r="DV143">
        <v>0</v>
      </c>
      <c r="DW143">
        <v>0</v>
      </c>
      <c r="DX143">
        <v>0</v>
      </c>
      <c r="DY143">
        <v>0</v>
      </c>
      <c r="DZ143">
        <v>0</v>
      </c>
      <c r="EA143">
        <v>0</v>
      </c>
      <c r="EB143">
        <v>0</v>
      </c>
      <c r="EC143">
        <v>0</v>
      </c>
      <c r="ED143">
        <v>0</v>
      </c>
      <c r="EE143">
        <v>0</v>
      </c>
      <c r="EF143">
        <v>0</v>
      </c>
      <c r="EG143">
        <v>0</v>
      </c>
      <c r="EH143">
        <v>0</v>
      </c>
      <c r="EI143">
        <v>0</v>
      </c>
      <c r="EJ143">
        <v>0</v>
      </c>
      <c r="EK143">
        <v>0</v>
      </c>
      <c r="EL143">
        <v>0</v>
      </c>
      <c r="EM143">
        <v>0</v>
      </c>
      <c r="EN143">
        <v>0</v>
      </c>
      <c r="EO143">
        <v>0</v>
      </c>
      <c r="EP143">
        <v>0</v>
      </c>
      <c r="EQ143">
        <v>0</v>
      </c>
      <c r="ER143">
        <v>0</v>
      </c>
      <c r="ES143">
        <v>0</v>
      </c>
      <c r="ET143">
        <v>0</v>
      </c>
      <c r="EU143">
        <v>0</v>
      </c>
      <c r="EV143">
        <v>0</v>
      </c>
      <c r="EW143">
        <v>0</v>
      </c>
      <c r="EX143">
        <v>0</v>
      </c>
      <c r="EY143">
        <v>0</v>
      </c>
      <c r="EZ143">
        <v>0</v>
      </c>
      <c r="FA143">
        <v>0</v>
      </c>
      <c r="FB143">
        <v>0</v>
      </c>
      <c r="FC143">
        <v>0</v>
      </c>
      <c r="FD143">
        <v>0</v>
      </c>
      <c r="FE143">
        <v>0</v>
      </c>
      <c r="FF143">
        <v>0</v>
      </c>
      <c r="FG143">
        <v>0</v>
      </c>
      <c r="FH143">
        <v>0</v>
      </c>
      <c r="FI143">
        <v>0</v>
      </c>
      <c r="FJ143">
        <v>0</v>
      </c>
      <c r="FK143">
        <v>0</v>
      </c>
      <c r="FL143">
        <v>0</v>
      </c>
      <c r="FM143">
        <v>0</v>
      </c>
      <c r="FN143">
        <v>0</v>
      </c>
      <c r="FO143">
        <v>0</v>
      </c>
      <c r="FP143">
        <v>0</v>
      </c>
      <c r="FQ143">
        <v>0</v>
      </c>
      <c r="FR143">
        <v>0</v>
      </c>
      <c r="FS143">
        <v>0</v>
      </c>
      <c r="FT143">
        <v>0</v>
      </c>
      <c r="FU143">
        <v>0</v>
      </c>
      <c r="FV143">
        <v>0</v>
      </c>
      <c r="FW143">
        <v>0</v>
      </c>
      <c r="FX143">
        <v>21</v>
      </c>
      <c r="FY143">
        <v>0</v>
      </c>
      <c r="FZ143" s="28"/>
      <c r="GA143" s="28"/>
    </row>
    <row r="144" spans="1:183" x14ac:dyDescent="0.2">
      <c r="A144" t="s">
        <v>186</v>
      </c>
      <c r="B144" t="s">
        <v>236</v>
      </c>
      <c r="C144" t="s">
        <v>2</v>
      </c>
      <c r="D144" t="s">
        <v>203</v>
      </c>
      <c r="E144" t="s">
        <v>239</v>
      </c>
      <c r="F144" t="s">
        <v>185</v>
      </c>
      <c r="G144" t="s">
        <v>1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0</v>
      </c>
      <c r="AJ144">
        <v>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  <c r="AS144">
        <v>0</v>
      </c>
      <c r="AT144">
        <v>0</v>
      </c>
      <c r="AU144">
        <v>0</v>
      </c>
      <c r="AV144">
        <v>0</v>
      </c>
      <c r="AW144">
        <v>0</v>
      </c>
      <c r="AX144">
        <v>0</v>
      </c>
      <c r="AY144">
        <v>0</v>
      </c>
      <c r="AZ144">
        <v>0</v>
      </c>
      <c r="BA144">
        <v>0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BX144">
        <v>0</v>
      </c>
      <c r="BY144">
        <v>0</v>
      </c>
      <c r="BZ144">
        <v>0</v>
      </c>
      <c r="CA144">
        <v>0</v>
      </c>
      <c r="CB144">
        <v>0</v>
      </c>
      <c r="CC144">
        <v>0</v>
      </c>
      <c r="CD144">
        <v>0</v>
      </c>
      <c r="CE144">
        <v>0</v>
      </c>
      <c r="CF144">
        <v>0</v>
      </c>
      <c r="CG144">
        <v>0</v>
      </c>
      <c r="CH144">
        <v>0</v>
      </c>
      <c r="CI144">
        <v>0</v>
      </c>
      <c r="CJ144">
        <v>0</v>
      </c>
      <c r="CK144">
        <v>0</v>
      </c>
      <c r="CL144">
        <v>0</v>
      </c>
      <c r="CM144">
        <v>0</v>
      </c>
      <c r="CN144">
        <v>0</v>
      </c>
      <c r="CO144">
        <v>0</v>
      </c>
      <c r="CP144">
        <v>0</v>
      </c>
      <c r="CQ144">
        <v>0</v>
      </c>
      <c r="CR144">
        <v>0</v>
      </c>
      <c r="CS144">
        <v>0</v>
      </c>
      <c r="CT144">
        <v>0</v>
      </c>
      <c r="CU144">
        <v>0</v>
      </c>
      <c r="CV144">
        <v>0</v>
      </c>
      <c r="CW144">
        <v>0</v>
      </c>
      <c r="CX144">
        <v>0</v>
      </c>
      <c r="CY144">
        <v>0</v>
      </c>
      <c r="CZ144">
        <v>0</v>
      </c>
      <c r="DA144">
        <v>0</v>
      </c>
      <c r="DB144">
        <v>0</v>
      </c>
      <c r="DC144">
        <v>0</v>
      </c>
      <c r="DD144">
        <v>0</v>
      </c>
      <c r="DE144">
        <v>0</v>
      </c>
      <c r="DF144">
        <v>0</v>
      </c>
      <c r="DG144">
        <v>0</v>
      </c>
      <c r="DH144">
        <v>0</v>
      </c>
      <c r="DI144">
        <v>0</v>
      </c>
      <c r="DJ144">
        <v>0</v>
      </c>
      <c r="DK144">
        <v>0</v>
      </c>
      <c r="DL144">
        <v>0</v>
      </c>
      <c r="DM144">
        <v>0</v>
      </c>
      <c r="DN144">
        <v>0</v>
      </c>
      <c r="DO144">
        <v>0</v>
      </c>
      <c r="DP144">
        <v>0</v>
      </c>
      <c r="DQ144">
        <v>0</v>
      </c>
      <c r="DR144">
        <v>0</v>
      </c>
      <c r="DS144">
        <v>0</v>
      </c>
      <c r="DT144">
        <v>0</v>
      </c>
      <c r="DU144">
        <v>0</v>
      </c>
      <c r="DV144">
        <v>0</v>
      </c>
      <c r="DW144">
        <v>0</v>
      </c>
      <c r="DX144">
        <v>0</v>
      </c>
      <c r="DY144">
        <v>0</v>
      </c>
      <c r="DZ144">
        <v>0</v>
      </c>
      <c r="EA144">
        <v>0</v>
      </c>
      <c r="EB144">
        <v>0</v>
      </c>
      <c r="EC144">
        <v>0</v>
      </c>
      <c r="ED144">
        <v>0</v>
      </c>
      <c r="EE144">
        <v>0</v>
      </c>
      <c r="EF144">
        <v>0</v>
      </c>
      <c r="EG144">
        <v>0</v>
      </c>
      <c r="EH144">
        <v>0</v>
      </c>
      <c r="EI144">
        <v>0</v>
      </c>
      <c r="EJ144">
        <v>0</v>
      </c>
      <c r="EK144">
        <v>0</v>
      </c>
      <c r="EL144">
        <v>0</v>
      </c>
      <c r="EM144">
        <v>0</v>
      </c>
      <c r="EN144">
        <v>0</v>
      </c>
      <c r="EO144">
        <v>0</v>
      </c>
      <c r="EP144">
        <v>0</v>
      </c>
      <c r="EQ144">
        <v>0</v>
      </c>
      <c r="ER144">
        <v>0</v>
      </c>
      <c r="ES144">
        <v>0</v>
      </c>
      <c r="ET144">
        <v>0</v>
      </c>
      <c r="EU144">
        <v>0</v>
      </c>
      <c r="EV144">
        <v>0</v>
      </c>
      <c r="EW144">
        <v>0</v>
      </c>
      <c r="EX144">
        <v>0</v>
      </c>
      <c r="EY144">
        <v>0</v>
      </c>
      <c r="EZ144">
        <v>0</v>
      </c>
      <c r="FA144">
        <v>0</v>
      </c>
      <c r="FB144">
        <v>0</v>
      </c>
      <c r="FC144">
        <v>0</v>
      </c>
      <c r="FD144">
        <v>0</v>
      </c>
      <c r="FE144">
        <v>0</v>
      </c>
      <c r="FF144">
        <v>0</v>
      </c>
      <c r="FG144">
        <v>0</v>
      </c>
      <c r="FH144">
        <v>0</v>
      </c>
      <c r="FI144">
        <v>0</v>
      </c>
      <c r="FJ144">
        <v>0</v>
      </c>
      <c r="FK144">
        <v>0</v>
      </c>
      <c r="FL144">
        <v>0</v>
      </c>
      <c r="FM144">
        <v>0</v>
      </c>
      <c r="FN144">
        <v>0</v>
      </c>
      <c r="FO144">
        <v>0</v>
      </c>
      <c r="FP144">
        <v>0</v>
      </c>
      <c r="FQ144">
        <v>0</v>
      </c>
      <c r="FR144">
        <v>0</v>
      </c>
      <c r="FS144">
        <v>0</v>
      </c>
      <c r="FT144">
        <v>0</v>
      </c>
      <c r="FU144">
        <v>0</v>
      </c>
      <c r="FV144">
        <v>0</v>
      </c>
      <c r="FW144">
        <v>0</v>
      </c>
      <c r="FX144">
        <v>9</v>
      </c>
      <c r="FY144">
        <v>0</v>
      </c>
      <c r="FZ144" s="28"/>
      <c r="GA144" s="28"/>
    </row>
    <row r="145" spans="1:183" x14ac:dyDescent="0.2">
      <c r="A145" t="s">
        <v>186</v>
      </c>
      <c r="B145" t="s">
        <v>236</v>
      </c>
      <c r="C145" t="s">
        <v>2</v>
      </c>
      <c r="D145" t="s">
        <v>203</v>
      </c>
      <c r="E145" t="s">
        <v>240</v>
      </c>
      <c r="F145" t="s">
        <v>1</v>
      </c>
      <c r="G145" t="s">
        <v>198</v>
      </c>
      <c r="H145">
        <v>25189</v>
      </c>
      <c r="I145">
        <v>20.498081207275391</v>
      </c>
      <c r="J145">
        <v>18.521072387695313</v>
      </c>
      <c r="K145">
        <v>18.234556198120117</v>
      </c>
      <c r="L145">
        <v>18.134052276611328</v>
      </c>
      <c r="M145">
        <v>18.407094955444336</v>
      </c>
      <c r="N145">
        <v>19.019979476928711</v>
      </c>
      <c r="O145">
        <v>22.428438186645508</v>
      </c>
      <c r="P145">
        <v>26.107017517089844</v>
      </c>
      <c r="Q145">
        <v>24.495750427246094</v>
      </c>
      <c r="R145">
        <v>22.90577507019043</v>
      </c>
      <c r="S145">
        <v>22.758926391601563</v>
      </c>
      <c r="T145">
        <v>21.74015998840332</v>
      </c>
      <c r="U145">
        <v>20.129266738891602</v>
      </c>
      <c r="V145">
        <v>18.899133682250977</v>
      </c>
      <c r="W145">
        <v>19.037374496459961</v>
      </c>
      <c r="X145">
        <v>19.405229568481445</v>
      </c>
      <c r="Y145">
        <v>22.589611053466797</v>
      </c>
      <c r="Z145">
        <v>25.796459197998047</v>
      </c>
      <c r="AA145">
        <v>30.581148147583008</v>
      </c>
      <c r="AB145">
        <v>31.820835113525391</v>
      </c>
      <c r="AC145">
        <v>30.997289657592773</v>
      </c>
      <c r="AD145">
        <v>30.988872528076172</v>
      </c>
      <c r="AE145">
        <v>27.047050476074219</v>
      </c>
      <c r="AF145">
        <v>23.250267028808594</v>
      </c>
      <c r="AG145">
        <v>-0.35815557837486267</v>
      </c>
      <c r="AH145">
        <v>-1.3589812517166138</v>
      </c>
      <c r="AI145">
        <v>-1.448001503944397</v>
      </c>
      <c r="AJ145">
        <v>-1.8948299884796143</v>
      </c>
      <c r="AK145">
        <v>-1.4997090101242065</v>
      </c>
      <c r="AL145">
        <v>-2.1007637977600098</v>
      </c>
      <c r="AM145">
        <v>-1.8814518451690674</v>
      </c>
      <c r="AN145">
        <v>0.27719783782958984</v>
      </c>
      <c r="AO145">
        <v>-0.55764251947402954</v>
      </c>
      <c r="AP145">
        <v>-0.25056952238082886</v>
      </c>
      <c r="AQ145">
        <v>0.99073934555053711</v>
      </c>
      <c r="AR145">
        <v>3.9590969681739807E-2</v>
      </c>
      <c r="AS145">
        <v>-1.6421573162078857</v>
      </c>
      <c r="AT145">
        <v>-1.697485089302063</v>
      </c>
      <c r="AU145">
        <v>-0.56498295068740845</v>
      </c>
      <c r="AV145">
        <v>-1.4170806407928467</v>
      </c>
      <c r="AW145">
        <v>1.2390183210372925</v>
      </c>
      <c r="AX145">
        <v>-5.9260666370391846E-2</v>
      </c>
      <c r="AY145">
        <v>0.94217127561569214</v>
      </c>
      <c r="AZ145">
        <v>1.3661665916442871</v>
      </c>
      <c r="BA145">
        <v>-2.3996281623840332</v>
      </c>
      <c r="BB145">
        <v>-0.57946300506591797</v>
      </c>
      <c r="BC145">
        <v>-0.84645861387252808</v>
      </c>
      <c r="BD145">
        <v>5.0124041736125946E-2</v>
      </c>
      <c r="BE145">
        <v>0.49211594462394714</v>
      </c>
      <c r="BF145">
        <v>-0.41119962930679321</v>
      </c>
      <c r="BG145">
        <v>-0.4479709267616272</v>
      </c>
      <c r="BH145">
        <v>-0.87160634994506836</v>
      </c>
      <c r="BI145">
        <v>-0.47070485353469849</v>
      </c>
      <c r="BJ145">
        <v>-1.2051604986190796</v>
      </c>
      <c r="BK145">
        <v>-0.81580632925033569</v>
      </c>
      <c r="BL145">
        <v>1.3152279853820801</v>
      </c>
      <c r="BM145">
        <v>0.50094091892242432</v>
      </c>
      <c r="BN145">
        <v>0.93768388032913208</v>
      </c>
      <c r="BO145">
        <v>2.3162679672241211</v>
      </c>
      <c r="BP145">
        <v>1.2962745428085327</v>
      </c>
      <c r="BQ145">
        <v>-0.49800792336463928</v>
      </c>
      <c r="BR145">
        <v>-0.7478935718536377</v>
      </c>
      <c r="BS145">
        <v>0.33495008945465088</v>
      </c>
      <c r="BT145">
        <v>-0.43378511071205139</v>
      </c>
      <c r="BU145">
        <v>2.263169527053833</v>
      </c>
      <c r="BV145">
        <v>1.0097109079360962</v>
      </c>
      <c r="BW145">
        <v>2.2591779232025146</v>
      </c>
      <c r="BX145">
        <v>2.5100212097167969</v>
      </c>
      <c r="BY145">
        <v>-1.0998697280883789</v>
      </c>
      <c r="BZ145">
        <v>0.76044118404388428</v>
      </c>
      <c r="CA145">
        <v>0.30315509438514709</v>
      </c>
      <c r="CB145">
        <v>1.0492271184921265</v>
      </c>
      <c r="CC145">
        <v>1.0810114145278931</v>
      </c>
      <c r="CD145">
        <v>0.24523097276687622</v>
      </c>
      <c r="CE145">
        <v>0.24464720487594604</v>
      </c>
      <c r="CF145">
        <v>-0.16292481124401093</v>
      </c>
      <c r="CG145">
        <v>0.24198025465011597</v>
      </c>
      <c r="CH145">
        <v>-0.58486825227737427</v>
      </c>
      <c r="CI145">
        <v>-7.77435302734375E-2</v>
      </c>
      <c r="CJ145">
        <v>2.0341644287109375</v>
      </c>
      <c r="CK145">
        <v>1.2341126203536987</v>
      </c>
      <c r="CL145">
        <v>1.7606645822525024</v>
      </c>
      <c r="CM145">
        <v>3.2343251705169678</v>
      </c>
      <c r="CN145">
        <v>2.1666498184204102</v>
      </c>
      <c r="CO145">
        <v>0.29442644119262695</v>
      </c>
      <c r="CP145">
        <v>-9.0209305286407471E-2</v>
      </c>
      <c r="CQ145">
        <v>0.95824098587036133</v>
      </c>
      <c r="CR145">
        <v>0.24724239110946655</v>
      </c>
      <c r="CS145">
        <v>2.9724936485290527</v>
      </c>
      <c r="CT145">
        <v>1.7500773668289185</v>
      </c>
      <c r="CU145">
        <v>3.171332836151123</v>
      </c>
      <c r="CV145">
        <v>3.3022515773773193</v>
      </c>
      <c r="CW145">
        <v>-0.19966112077236176</v>
      </c>
      <c r="CX145">
        <v>1.6884547472000122</v>
      </c>
      <c r="CY145">
        <v>1.0993740558624268</v>
      </c>
      <c r="CZ145">
        <v>1.7412028312683105</v>
      </c>
      <c r="DA145">
        <v>1.6699068546295166</v>
      </c>
      <c r="DB145">
        <v>0.90166157484054565</v>
      </c>
      <c r="DC145">
        <v>0.93726533651351929</v>
      </c>
      <c r="DD145">
        <v>0.5457567572593689</v>
      </c>
      <c r="DE145">
        <v>0.95466536283493042</v>
      </c>
      <c r="DF145">
        <v>3.5423949360847473E-2</v>
      </c>
      <c r="DG145">
        <v>0.66031926870346069</v>
      </c>
      <c r="DH145">
        <v>2.7531008720397949</v>
      </c>
      <c r="DI145">
        <v>1.9672843217849731</v>
      </c>
      <c r="DJ145">
        <v>2.5836453437805176</v>
      </c>
      <c r="DK145">
        <v>4.1523823738098145</v>
      </c>
      <c r="DL145">
        <v>3.037024974822998</v>
      </c>
      <c r="DM145">
        <v>1.0868607759475708</v>
      </c>
      <c r="DN145">
        <v>0.56747496128082275</v>
      </c>
      <c r="DO145">
        <v>1.5815318822860718</v>
      </c>
      <c r="DP145">
        <v>0.92826992273330688</v>
      </c>
      <c r="DQ145">
        <v>3.6818177700042725</v>
      </c>
      <c r="DR145">
        <v>2.4904437065124512</v>
      </c>
      <c r="DS145">
        <v>4.0834875106811523</v>
      </c>
      <c r="DT145">
        <v>4.0944819450378418</v>
      </c>
      <c r="DU145">
        <v>0.70054751634597778</v>
      </c>
      <c r="DV145">
        <v>2.6164684295654297</v>
      </c>
      <c r="DW145">
        <v>1.8955930471420288</v>
      </c>
      <c r="DX145">
        <v>2.4331786632537842</v>
      </c>
      <c r="DY145">
        <v>2.5201783180236816</v>
      </c>
      <c r="DZ145">
        <v>1.8494431972503662</v>
      </c>
      <c r="EA145">
        <v>1.9372959136962891</v>
      </c>
      <c r="EB145">
        <v>1.56898033618927</v>
      </c>
      <c r="EC145">
        <v>1.9836695194244385</v>
      </c>
      <c r="ED145">
        <v>0.93102735280990601</v>
      </c>
      <c r="EE145">
        <v>1.7259647846221924</v>
      </c>
      <c r="EF145">
        <v>3.7911310195922852</v>
      </c>
      <c r="EG145">
        <v>3.0258677005767822</v>
      </c>
      <c r="EH145">
        <v>3.7718987464904785</v>
      </c>
      <c r="EI145">
        <v>5.4779109954833984</v>
      </c>
      <c r="EJ145">
        <v>4.2937088012695313</v>
      </c>
      <c r="EK145">
        <v>2.2310101985931396</v>
      </c>
      <c r="EL145">
        <v>1.517066478729248</v>
      </c>
      <c r="EM145">
        <v>2.4814648628234863</v>
      </c>
      <c r="EN145">
        <v>1.9115654230117798</v>
      </c>
      <c r="EO145">
        <v>4.7059688568115234</v>
      </c>
      <c r="EP145">
        <v>3.559415340423584</v>
      </c>
      <c r="EQ145">
        <v>5.4004945755004883</v>
      </c>
      <c r="ER145">
        <v>5.2383365631103516</v>
      </c>
      <c r="ES145">
        <v>2.0003058910369873</v>
      </c>
      <c r="ET145">
        <v>3.9563724994659424</v>
      </c>
      <c r="EU145">
        <v>3.0452067852020264</v>
      </c>
      <c r="EV145">
        <v>3.4322817325592041</v>
      </c>
      <c r="EW145">
        <v>45.788707733154297</v>
      </c>
      <c r="EX145">
        <v>44.840652465820313</v>
      </c>
      <c r="EY145">
        <v>44.049407958984375</v>
      </c>
      <c r="EZ145">
        <v>43.771697998046875</v>
      </c>
      <c r="FA145">
        <v>43.474891662597656</v>
      </c>
      <c r="FB145">
        <v>43.149906158447266</v>
      </c>
      <c r="FC145">
        <v>43.145603179931641</v>
      </c>
      <c r="FD145">
        <v>44.285831451416016</v>
      </c>
      <c r="FE145">
        <v>46.568286895751953</v>
      </c>
      <c r="FF145">
        <v>49.345527648925781</v>
      </c>
      <c r="FG145">
        <v>52.064762115478516</v>
      </c>
      <c r="FH145">
        <v>55.259853363037109</v>
      </c>
      <c r="FI145">
        <v>57.507518768310547</v>
      </c>
      <c r="FJ145">
        <v>58.173957824707031</v>
      </c>
      <c r="FK145">
        <v>58.191593170166016</v>
      </c>
      <c r="FL145">
        <v>58.458927154541016</v>
      </c>
      <c r="FM145">
        <v>56.617794036865234</v>
      </c>
      <c r="FN145">
        <v>55.245269775390625</v>
      </c>
      <c r="FO145">
        <v>54.063499450683594</v>
      </c>
      <c r="FP145">
        <v>53.328754425048828</v>
      </c>
      <c r="FQ145">
        <v>52.806293487548828</v>
      </c>
      <c r="FR145">
        <v>52.201202392578125</v>
      </c>
      <c r="FS145">
        <v>51.805484771728516</v>
      </c>
      <c r="FT145">
        <v>50.963901519775391</v>
      </c>
      <c r="FU145">
        <v>0.31382462382316589</v>
      </c>
      <c r="FV145">
        <v>0.65724837779998779</v>
      </c>
      <c r="FW145">
        <v>0.34622234106063843</v>
      </c>
      <c r="FX145">
        <v>625</v>
      </c>
      <c r="FY145">
        <v>1</v>
      </c>
      <c r="FZ145" s="28"/>
      <c r="GA145" s="28"/>
    </row>
    <row r="146" spans="1:183" x14ac:dyDescent="0.2">
      <c r="A146" t="s">
        <v>186</v>
      </c>
      <c r="B146" t="s">
        <v>236</v>
      </c>
      <c r="C146" t="s">
        <v>2</v>
      </c>
      <c r="D146" t="s">
        <v>203</v>
      </c>
      <c r="E146" t="s">
        <v>240</v>
      </c>
      <c r="F146" t="s">
        <v>1</v>
      </c>
      <c r="G146" t="s">
        <v>200</v>
      </c>
      <c r="H146">
        <v>3180</v>
      </c>
      <c r="I146">
        <v>2.5040836334228516</v>
      </c>
      <c r="J146">
        <v>2.5272188186645508</v>
      </c>
      <c r="K146">
        <v>2.5482194423675537</v>
      </c>
      <c r="L146">
        <v>2.4499866962432861</v>
      </c>
      <c r="M146">
        <v>2.3900542259216309</v>
      </c>
      <c r="N146">
        <v>2.5522639751434326</v>
      </c>
      <c r="O146">
        <v>3.074169397354126</v>
      </c>
      <c r="P146">
        <v>4.0178666114807129</v>
      </c>
      <c r="Q146">
        <v>3.740084171295166</v>
      </c>
      <c r="R146">
        <v>3.2299249172210693</v>
      </c>
      <c r="S146">
        <v>3.2002749443054199</v>
      </c>
      <c r="T146">
        <v>2.8169827461242676</v>
      </c>
      <c r="U146">
        <v>2.8155970573425293</v>
      </c>
      <c r="V146">
        <v>3.0358371734619141</v>
      </c>
      <c r="W146">
        <v>3.1439893245697021</v>
      </c>
      <c r="X146">
        <v>2.9735569953918457</v>
      </c>
      <c r="Y146">
        <v>3.3764758110046387</v>
      </c>
      <c r="Z146">
        <v>3.6143786907196045</v>
      </c>
      <c r="AA146">
        <v>3.9799284934997559</v>
      </c>
      <c r="AB146">
        <v>4.7129020690917969</v>
      </c>
      <c r="AC146">
        <v>4.4958748817443848</v>
      </c>
      <c r="AD146">
        <v>4.039797306060791</v>
      </c>
      <c r="AE146">
        <v>3.2934780120849609</v>
      </c>
      <c r="AF146">
        <v>2.8244888782501221</v>
      </c>
      <c r="AG146">
        <v>-1.0701457262039185</v>
      </c>
      <c r="AH146">
        <v>-0.66065442562103271</v>
      </c>
      <c r="AI146">
        <v>-0.58255636692047119</v>
      </c>
      <c r="AJ146">
        <v>-0.58095753192901611</v>
      </c>
      <c r="AK146">
        <v>-0.62378531694412231</v>
      </c>
      <c r="AL146">
        <v>-0.58695870637893677</v>
      </c>
      <c r="AM146">
        <v>-0.88592201471328735</v>
      </c>
      <c r="AN146">
        <v>8.420708030462265E-2</v>
      </c>
      <c r="AO146">
        <v>4.1777655482292175E-2</v>
      </c>
      <c r="AP146">
        <v>-0.40496629476547241</v>
      </c>
      <c r="AQ146">
        <v>-0.6194118857383728</v>
      </c>
      <c r="AR146">
        <v>-0.44802504777908325</v>
      </c>
      <c r="AS146">
        <v>-0.49828091263771057</v>
      </c>
      <c r="AT146">
        <v>-5.9575062245130539E-2</v>
      </c>
      <c r="AU146">
        <v>7.2484321892261505E-2</v>
      </c>
      <c r="AV146">
        <v>-0.21076653897762299</v>
      </c>
      <c r="AW146">
        <v>1.1230382137000561E-2</v>
      </c>
      <c r="AX146">
        <v>0.12077773362398148</v>
      </c>
      <c r="AY146">
        <v>0.14489877223968506</v>
      </c>
      <c r="AZ146">
        <v>0.85253846645355225</v>
      </c>
      <c r="BA146">
        <v>0.46949860453605652</v>
      </c>
      <c r="BB146">
        <v>-0.114303819835186</v>
      </c>
      <c r="BC146">
        <v>-0.72764527797698975</v>
      </c>
      <c r="BD146">
        <v>-0.4806348979473114</v>
      </c>
      <c r="BE146">
        <v>-0.78958404064178467</v>
      </c>
      <c r="BF146">
        <v>-0.38731935620307922</v>
      </c>
      <c r="BG146">
        <v>-0.30905809998512268</v>
      </c>
      <c r="BH146">
        <v>-0.34520691633224487</v>
      </c>
      <c r="BI146">
        <v>-0.40399256348609924</v>
      </c>
      <c r="BJ146">
        <v>-0.37890574336051941</v>
      </c>
      <c r="BK146">
        <v>-0.63863539695739746</v>
      </c>
      <c r="BL146">
        <v>0.39631780982017517</v>
      </c>
      <c r="BM146">
        <v>0.35936993360519409</v>
      </c>
      <c r="BN146">
        <v>-0.11154944449663162</v>
      </c>
      <c r="BO146">
        <v>-0.34791779518127441</v>
      </c>
      <c r="BP146">
        <v>-0.16295699775218964</v>
      </c>
      <c r="BQ146">
        <v>-0.14435869455337524</v>
      </c>
      <c r="BR146">
        <v>0.2750861644744873</v>
      </c>
      <c r="BS146">
        <v>0.37120720744132996</v>
      </c>
      <c r="BT146">
        <v>3.060746006667614E-2</v>
      </c>
      <c r="BU146">
        <v>0.31421935558319092</v>
      </c>
      <c r="BV146">
        <v>0.41534790396690369</v>
      </c>
      <c r="BW146">
        <v>0.39135655760765076</v>
      </c>
      <c r="BX146">
        <v>1.149042010307312</v>
      </c>
      <c r="BY146">
        <v>0.75237941741943359</v>
      </c>
      <c r="BZ146">
        <v>0.16881048679351807</v>
      </c>
      <c r="CA146">
        <v>-0.45900419354438782</v>
      </c>
      <c r="CB146">
        <v>-0.24186596274375916</v>
      </c>
      <c r="CC146">
        <v>-0.5952678918838501</v>
      </c>
      <c r="CD146">
        <v>-0.19800835847854614</v>
      </c>
      <c r="CE146">
        <v>-0.11963400989770889</v>
      </c>
      <c r="CF146">
        <v>-0.18192674219608307</v>
      </c>
      <c r="CG146">
        <v>-0.25176480412483215</v>
      </c>
      <c r="CH146">
        <v>-0.23480889201164246</v>
      </c>
      <c r="CI146">
        <v>-0.46736547350883484</v>
      </c>
      <c r="CJ146">
        <v>0.61248475313186646</v>
      </c>
      <c r="CK146">
        <v>0.57933336496353149</v>
      </c>
      <c r="CL146">
        <v>9.167017787694931E-2</v>
      </c>
      <c r="CM146">
        <v>-0.15988180041313171</v>
      </c>
      <c r="CN146">
        <v>3.4480269998311996E-2</v>
      </c>
      <c r="CO146">
        <v>0.10076676309108734</v>
      </c>
      <c r="CP146">
        <v>0.50687152147293091</v>
      </c>
      <c r="CQ146">
        <v>0.5781017541885376</v>
      </c>
      <c r="CR146">
        <v>0.19778235256671906</v>
      </c>
      <c r="CS146">
        <v>0.52406859397888184</v>
      </c>
      <c r="CT146">
        <v>0.61936628818511963</v>
      </c>
      <c r="CU146">
        <v>0.56205248832702637</v>
      </c>
      <c r="CV146">
        <v>1.354399561882019</v>
      </c>
      <c r="CW146">
        <v>0.94830179214477539</v>
      </c>
      <c r="CX146">
        <v>0.36489459872245789</v>
      </c>
      <c r="CY146">
        <v>-0.27294418215751648</v>
      </c>
      <c r="CZ146">
        <v>-7.6495319604873657E-2</v>
      </c>
      <c r="DA146">
        <v>-0.40095171332359314</v>
      </c>
      <c r="DB146">
        <v>-8.6973486468195915E-3</v>
      </c>
      <c r="DC146">
        <v>6.9790072739124298E-2</v>
      </c>
      <c r="DD146">
        <v>-1.8646577373147011E-2</v>
      </c>
      <c r="DE146">
        <v>-9.9537037312984467E-2</v>
      </c>
      <c r="DF146">
        <v>-9.0712055563926697E-2</v>
      </c>
      <c r="DG146">
        <v>-0.29609552025794983</v>
      </c>
      <c r="DH146">
        <v>0.82865166664123535</v>
      </c>
      <c r="DI146">
        <v>0.7992967963218689</v>
      </c>
      <c r="DJ146">
        <v>0.29488980770111084</v>
      </c>
      <c r="DK146">
        <v>2.8154190629720688E-2</v>
      </c>
      <c r="DL146">
        <v>0.23191753029823303</v>
      </c>
      <c r="DM146">
        <v>0.34589222073554993</v>
      </c>
      <c r="DN146">
        <v>0.73865687847137451</v>
      </c>
      <c r="DO146">
        <v>0.78499633073806763</v>
      </c>
      <c r="DP146">
        <v>0.36495724320411682</v>
      </c>
      <c r="DQ146">
        <v>0.73391783237457275</v>
      </c>
      <c r="DR146">
        <v>0.82338470220565796</v>
      </c>
      <c r="DS146">
        <v>0.73274838924407959</v>
      </c>
      <c r="DT146">
        <v>1.5597571134567261</v>
      </c>
      <c r="DU146">
        <v>1.1442241668701172</v>
      </c>
      <c r="DV146">
        <v>0.56097871065139771</v>
      </c>
      <c r="DW146">
        <v>-8.6884170770645142E-2</v>
      </c>
      <c r="DX146">
        <v>8.8875323534011841E-2</v>
      </c>
      <c r="DY146">
        <v>-0.12039001286029816</v>
      </c>
      <c r="DZ146">
        <v>0.26463767886161804</v>
      </c>
      <c r="EA146">
        <v>0.3432883620262146</v>
      </c>
      <c r="EB146">
        <v>0.21710404753684998</v>
      </c>
      <c r="EC146">
        <v>0.12025568634271622</v>
      </c>
      <c r="ED146">
        <v>0.11734090000391006</v>
      </c>
      <c r="EE146">
        <v>-4.8808932304382324E-2</v>
      </c>
      <c r="EF146">
        <v>1.1407624483108521</v>
      </c>
      <c r="EG146">
        <v>1.1168891191482544</v>
      </c>
      <c r="EH146">
        <v>0.58830666542053223</v>
      </c>
      <c r="EI146">
        <v>0.29964828491210938</v>
      </c>
      <c r="EJ146">
        <v>0.51698559522628784</v>
      </c>
      <c r="EK146">
        <v>0.69981443881988525</v>
      </c>
      <c r="EL146">
        <v>1.0733181238174438</v>
      </c>
      <c r="EM146">
        <v>1.0837191343307495</v>
      </c>
      <c r="EN146">
        <v>0.6063312292098999</v>
      </c>
      <c r="EO146">
        <v>1.0369068384170532</v>
      </c>
      <c r="EP146">
        <v>1.1179548501968384</v>
      </c>
      <c r="EQ146">
        <v>0.97920620441436768</v>
      </c>
      <c r="ER146">
        <v>1.8562606573104858</v>
      </c>
      <c r="ES146">
        <v>1.4271049499511719</v>
      </c>
      <c r="ET146">
        <v>0.84409302473068237</v>
      </c>
      <c r="EU146">
        <v>0.18175692856311798</v>
      </c>
      <c r="EV146">
        <v>0.32764425873756409</v>
      </c>
      <c r="EW146">
        <v>45.567249298095703</v>
      </c>
      <c r="EX146">
        <v>44.763774871826172</v>
      </c>
      <c r="EY146">
        <v>43.937385559082031</v>
      </c>
      <c r="EZ146">
        <v>43.534553527832031</v>
      </c>
      <c r="FA146">
        <v>43.206615447998047</v>
      </c>
      <c r="FB146">
        <v>42.732170104980469</v>
      </c>
      <c r="FC146">
        <v>42.521800994873047</v>
      </c>
      <c r="FD146">
        <v>43.276798248291016</v>
      </c>
      <c r="FE146">
        <v>46.089454650878906</v>
      </c>
      <c r="FF146">
        <v>48.88458251953125</v>
      </c>
      <c r="FG146">
        <v>52.796489715576172</v>
      </c>
      <c r="FH146">
        <v>55.535213470458984</v>
      </c>
      <c r="FI146">
        <v>57.857868194580078</v>
      </c>
      <c r="FJ146">
        <v>58.30615234375</v>
      </c>
      <c r="FK146">
        <v>57.854934692382813</v>
      </c>
      <c r="FL146">
        <v>57.82501220703125</v>
      </c>
      <c r="FM146">
        <v>57.042503356933594</v>
      </c>
      <c r="FN146">
        <v>55.385608673095703</v>
      </c>
      <c r="FO146">
        <v>54.210647583007813</v>
      </c>
      <c r="FP146">
        <v>52.833099365234375</v>
      </c>
      <c r="FQ146">
        <v>52.393047332763672</v>
      </c>
      <c r="FR146">
        <v>51.824871063232422</v>
      </c>
      <c r="FS146">
        <v>51.302543640136719</v>
      </c>
      <c r="FT146">
        <v>50.396808624267578</v>
      </c>
      <c r="FU146">
        <v>7.5602173805236816E-2</v>
      </c>
      <c r="FV146">
        <v>0.16280685365200043</v>
      </c>
      <c r="FW146">
        <v>8.3777010440826416E-2</v>
      </c>
      <c r="FX146">
        <v>171</v>
      </c>
      <c r="FY146">
        <v>1</v>
      </c>
      <c r="FZ146" s="28"/>
      <c r="GA146" s="28"/>
    </row>
    <row r="147" spans="1:183" x14ac:dyDescent="0.2">
      <c r="A147" t="s">
        <v>186</v>
      </c>
      <c r="B147" t="s">
        <v>236</v>
      </c>
      <c r="C147" t="s">
        <v>2</v>
      </c>
      <c r="D147" t="s">
        <v>203</v>
      </c>
      <c r="E147" t="s">
        <v>240</v>
      </c>
      <c r="F147" t="s">
        <v>1</v>
      </c>
      <c r="G147" t="s">
        <v>1</v>
      </c>
      <c r="H147">
        <v>28369</v>
      </c>
      <c r="I147">
        <v>23.002164840698242</v>
      </c>
      <c r="J147">
        <v>21.048290252685547</v>
      </c>
      <c r="K147">
        <v>20.78277587890625</v>
      </c>
      <c r="L147">
        <v>20.584039688110352</v>
      </c>
      <c r="M147">
        <v>20.797149658203125</v>
      </c>
      <c r="N147">
        <v>21.572242736816406</v>
      </c>
      <c r="O147">
        <v>25.502607345581055</v>
      </c>
      <c r="P147">
        <v>30.124883651733398</v>
      </c>
      <c r="Q147">
        <v>28.235834121704102</v>
      </c>
      <c r="R147">
        <v>26.135700225830078</v>
      </c>
      <c r="S147">
        <v>25.959199905395508</v>
      </c>
      <c r="T147">
        <v>24.557144165039063</v>
      </c>
      <c r="U147">
        <v>22.944864273071289</v>
      </c>
      <c r="V147">
        <v>21.934970855712891</v>
      </c>
      <c r="W147">
        <v>22.181364059448242</v>
      </c>
      <c r="X147">
        <v>22.378786087036133</v>
      </c>
      <c r="Y147">
        <v>25.966087341308594</v>
      </c>
      <c r="Z147">
        <v>29.410837173461914</v>
      </c>
      <c r="AA147">
        <v>34.561077117919922</v>
      </c>
      <c r="AB147">
        <v>36.533737182617188</v>
      </c>
      <c r="AC147">
        <v>35.4931640625</v>
      </c>
      <c r="AD147">
        <v>35.028671264648438</v>
      </c>
      <c r="AE147">
        <v>30.34052848815918</v>
      </c>
      <c r="AF147">
        <v>26.07475471496582</v>
      </c>
      <c r="AG147">
        <v>-1.0297466516494751</v>
      </c>
      <c r="AH147">
        <v>-1.6223695278167725</v>
      </c>
      <c r="AI147">
        <v>-1.6297963857650757</v>
      </c>
      <c r="AJ147">
        <v>-2.1221306324005127</v>
      </c>
      <c r="AK147">
        <v>-1.7907619476318359</v>
      </c>
      <c r="AL147">
        <v>-2.3759384155273438</v>
      </c>
      <c r="AM147">
        <v>-2.3967442512512207</v>
      </c>
      <c r="AN147">
        <v>0.81198054552078247</v>
      </c>
      <c r="AO147">
        <v>-5.720963329076767E-2</v>
      </c>
      <c r="AP147">
        <v>-0.21930952370166779</v>
      </c>
      <c r="AQ147">
        <v>0.78428065776824951</v>
      </c>
      <c r="AR147">
        <v>2.0031636580824852E-2</v>
      </c>
      <c r="AS147">
        <v>-1.6319265365600586</v>
      </c>
      <c r="AT147">
        <v>-1.2875083684921265</v>
      </c>
      <c r="AU147">
        <v>-6.8605929613113403E-2</v>
      </c>
      <c r="AV147">
        <v>-1.2687090635299683</v>
      </c>
      <c r="AW147">
        <v>1.6888178586959839</v>
      </c>
      <c r="AX147">
        <v>0.49266591668128967</v>
      </c>
      <c r="AY147">
        <v>1.4655276536941528</v>
      </c>
      <c r="AZ147">
        <v>2.656578540802002</v>
      </c>
      <c r="BA147">
        <v>-1.5028270483016968</v>
      </c>
      <c r="BB147">
        <v>-0.26464146375656128</v>
      </c>
      <c r="BC147">
        <v>-1.1718238592147827</v>
      </c>
      <c r="BD147">
        <v>-7.3992170393466949E-2</v>
      </c>
      <c r="BE147">
        <v>-0.13438276946544647</v>
      </c>
      <c r="BF147">
        <v>-0.63596099615097046</v>
      </c>
      <c r="BG147">
        <v>-0.59304064512252808</v>
      </c>
      <c r="BH147">
        <v>-1.0720998048782349</v>
      </c>
      <c r="BI147">
        <v>-0.73854607343673706</v>
      </c>
      <c r="BJ147">
        <v>-1.4564865827560425</v>
      </c>
      <c r="BK147">
        <v>-1.3027831315994263</v>
      </c>
      <c r="BL147">
        <v>1.8959176540374756</v>
      </c>
      <c r="BM147">
        <v>1.0479888916015625</v>
      </c>
      <c r="BN147">
        <v>1.0046347379684448</v>
      </c>
      <c r="BO147">
        <v>2.1373274326324463</v>
      </c>
      <c r="BP147">
        <v>1.3086422681808472</v>
      </c>
      <c r="BQ147">
        <v>-0.43428775668144226</v>
      </c>
      <c r="BR147">
        <v>-0.28067061305046082</v>
      </c>
      <c r="BS147">
        <v>0.87961077690124512</v>
      </c>
      <c r="BT147">
        <v>-0.25622120499610901</v>
      </c>
      <c r="BU147">
        <v>2.7568478584289551</v>
      </c>
      <c r="BV147">
        <v>1.6014814376831055</v>
      </c>
      <c r="BW147">
        <v>2.8053963184356689</v>
      </c>
      <c r="BX147">
        <v>3.8382375240325928</v>
      </c>
      <c r="BY147">
        <v>-0.17264164984226227</v>
      </c>
      <c r="BZ147">
        <v>1.1048463582992554</v>
      </c>
      <c r="CA147">
        <v>8.7606245651841164E-3</v>
      </c>
      <c r="CB147">
        <v>0.95324563980102539</v>
      </c>
      <c r="CC147">
        <v>0.48574355244636536</v>
      </c>
      <c r="CD147">
        <v>4.722261056303978E-2</v>
      </c>
      <c r="CE147">
        <v>0.12501318752765656</v>
      </c>
      <c r="CF147">
        <v>-0.34485155344009399</v>
      </c>
      <c r="CG147">
        <v>-9.7845550626516342E-3</v>
      </c>
      <c r="CH147">
        <v>-0.81967711448669434</v>
      </c>
      <c r="CI147">
        <v>-0.54510897397994995</v>
      </c>
      <c r="CJ147">
        <v>2.6466491222381592</v>
      </c>
      <c r="CK147">
        <v>1.813446044921875</v>
      </c>
      <c r="CL147">
        <v>1.8523348569869995</v>
      </c>
      <c r="CM147">
        <v>3.0744433403015137</v>
      </c>
      <c r="CN147">
        <v>2.2011301517486572</v>
      </c>
      <c r="CO147">
        <v>0.39519321918487549</v>
      </c>
      <c r="CP147">
        <v>0.41666218638420105</v>
      </c>
      <c r="CQ147">
        <v>1.5363427400588989</v>
      </c>
      <c r="CR147">
        <v>0.4450247585773468</v>
      </c>
      <c r="CS147">
        <v>3.4965622425079346</v>
      </c>
      <c r="CT147">
        <v>2.3694436550140381</v>
      </c>
      <c r="CU147">
        <v>3.7333853244781494</v>
      </c>
      <c r="CV147">
        <v>4.6566510200500488</v>
      </c>
      <c r="CW147">
        <v>0.74864071607589722</v>
      </c>
      <c r="CX147">
        <v>2.053349494934082</v>
      </c>
      <c r="CY147">
        <v>0.82642984390258789</v>
      </c>
      <c r="CZ147">
        <v>1.6647074222564697</v>
      </c>
      <c r="DA147">
        <v>1.1058698892593384</v>
      </c>
      <c r="DB147">
        <v>0.73040622472763062</v>
      </c>
      <c r="DC147">
        <v>0.84306704998016357</v>
      </c>
      <c r="DD147">
        <v>0.38239666819572449</v>
      </c>
      <c r="DE147">
        <v>0.71897697448730469</v>
      </c>
      <c r="DF147">
        <v>-0.182867631316185</v>
      </c>
      <c r="DG147">
        <v>0.21256516873836517</v>
      </c>
      <c r="DH147">
        <v>3.3973805904388428</v>
      </c>
      <c r="DI147">
        <v>2.5789031982421875</v>
      </c>
      <c r="DJ147">
        <v>2.7000348567962646</v>
      </c>
      <c r="DK147">
        <v>4.0115594863891602</v>
      </c>
      <c r="DL147">
        <v>3.0936179161071777</v>
      </c>
      <c r="DM147">
        <v>1.2246742248535156</v>
      </c>
      <c r="DN147">
        <v>1.1139949560165405</v>
      </c>
      <c r="DO147">
        <v>2.1930747032165527</v>
      </c>
      <c r="DP147">
        <v>1.146270751953125</v>
      </c>
      <c r="DQ147">
        <v>4.2362766265869141</v>
      </c>
      <c r="DR147">
        <v>3.1374058723449707</v>
      </c>
      <c r="DS147">
        <v>4.6613740921020508</v>
      </c>
      <c r="DT147">
        <v>5.4750642776489258</v>
      </c>
      <c r="DU147">
        <v>1.6699230670928955</v>
      </c>
      <c r="DV147">
        <v>3.0018525123596191</v>
      </c>
      <c r="DW147">
        <v>1.6440991163253784</v>
      </c>
      <c r="DX147">
        <v>2.3761692047119141</v>
      </c>
      <c r="DY147">
        <v>2.0012338161468506</v>
      </c>
      <c r="DZ147">
        <v>1.7168147563934326</v>
      </c>
      <c r="EA147">
        <v>1.8798227310180664</v>
      </c>
      <c r="EB147">
        <v>1.4324275255203247</v>
      </c>
      <c r="EC147">
        <v>1.7711929082870483</v>
      </c>
      <c r="ED147">
        <v>0.7365841269493103</v>
      </c>
      <c r="EE147">
        <v>1.3065263032913208</v>
      </c>
      <c r="EF147">
        <v>4.4813175201416016</v>
      </c>
      <c r="EG147">
        <v>3.6841018199920654</v>
      </c>
      <c r="EH147">
        <v>3.9239792823791504</v>
      </c>
      <c r="EI147">
        <v>5.3646059036254883</v>
      </c>
      <c r="EJ147">
        <v>4.3822288513183594</v>
      </c>
      <c r="EK147">
        <v>2.4223129749298096</v>
      </c>
      <c r="EL147">
        <v>2.1208326816558838</v>
      </c>
      <c r="EM147">
        <v>3.1412913799285889</v>
      </c>
      <c r="EN147">
        <v>2.1587586402893066</v>
      </c>
      <c r="EO147">
        <v>5.3043065071105957</v>
      </c>
      <c r="EP147">
        <v>4.2462215423583984</v>
      </c>
      <c r="EQ147">
        <v>6.0012431144714355</v>
      </c>
      <c r="ER147">
        <v>6.6567234992980957</v>
      </c>
      <c r="ES147">
        <v>3.0001084804534912</v>
      </c>
      <c r="ET147">
        <v>4.371340274810791</v>
      </c>
      <c r="EU147">
        <v>2.824683666229248</v>
      </c>
      <c r="EV147">
        <v>3.403407096862793</v>
      </c>
      <c r="EW147">
        <v>45.758224487304688</v>
      </c>
      <c r="EX147">
        <v>44.830673217773438</v>
      </c>
      <c r="EY147">
        <v>44.034942626953125</v>
      </c>
      <c r="EZ147">
        <v>43.741878509521484</v>
      </c>
      <c r="FA147">
        <v>43.440830230712891</v>
      </c>
      <c r="FB147">
        <v>43.097911834716797</v>
      </c>
      <c r="FC147">
        <v>43.060791015625</v>
      </c>
      <c r="FD147">
        <v>44.160781860351563</v>
      </c>
      <c r="FE147">
        <v>46.511005401611328</v>
      </c>
      <c r="FF147">
        <v>49.285957336425781</v>
      </c>
      <c r="FG147">
        <v>52.172203063964844</v>
      </c>
      <c r="FH147">
        <v>55.29412841796875</v>
      </c>
      <c r="FI147">
        <v>57.549697875976563</v>
      </c>
      <c r="FJ147">
        <v>58.189491271972656</v>
      </c>
      <c r="FK147">
        <v>58.149753570556641</v>
      </c>
      <c r="FL147">
        <v>58.378704071044922</v>
      </c>
      <c r="FM147">
        <v>56.671710968017578</v>
      </c>
      <c r="FN147">
        <v>55.260810852050781</v>
      </c>
      <c r="FO147">
        <v>54.079814910888672</v>
      </c>
      <c r="FP147">
        <v>53.276531219482422</v>
      </c>
      <c r="FQ147">
        <v>52.76409912109375</v>
      </c>
      <c r="FR147">
        <v>52.159263610839844</v>
      </c>
      <c r="FS147">
        <v>51.744712829589844</v>
      </c>
      <c r="FT147">
        <v>50.896507263183594</v>
      </c>
      <c r="FU147">
        <v>0.32280272245407104</v>
      </c>
      <c r="FV147">
        <v>0.6771126389503479</v>
      </c>
      <c r="FW147">
        <v>0.35621413588523865</v>
      </c>
      <c r="FX147">
        <v>796</v>
      </c>
      <c r="FY147">
        <v>1</v>
      </c>
      <c r="FZ147" s="28"/>
      <c r="GA147" s="28"/>
    </row>
    <row r="148" spans="1:183" x14ac:dyDescent="0.2">
      <c r="A148" t="s">
        <v>186</v>
      </c>
      <c r="B148" t="s">
        <v>236</v>
      </c>
      <c r="C148" t="s">
        <v>2</v>
      </c>
      <c r="D148" t="s">
        <v>203</v>
      </c>
      <c r="E148" t="s">
        <v>240</v>
      </c>
      <c r="F148" t="s">
        <v>178</v>
      </c>
      <c r="G148" t="s">
        <v>1</v>
      </c>
      <c r="H148">
        <v>13322</v>
      </c>
      <c r="I148">
        <v>9.0448732376098633</v>
      </c>
      <c r="J148">
        <v>7.6353573799133301</v>
      </c>
      <c r="K148">
        <v>7.2974810600280762</v>
      </c>
      <c r="L148">
        <v>7.1171975135803223</v>
      </c>
      <c r="M148">
        <v>7.1416440010070801</v>
      </c>
      <c r="N148">
        <v>7.7379865646362305</v>
      </c>
      <c r="O148">
        <v>9.2808980941772461</v>
      </c>
      <c r="P148">
        <v>11.398128509521484</v>
      </c>
      <c r="Q148">
        <v>10.595937728881836</v>
      </c>
      <c r="R148">
        <v>10.267698287963867</v>
      </c>
      <c r="S148">
        <v>9.6624679565429688</v>
      </c>
      <c r="T148">
        <v>9.3040122985839844</v>
      </c>
      <c r="U148">
        <v>8.6239557266235352</v>
      </c>
      <c r="V148">
        <v>8.0995883941650391</v>
      </c>
      <c r="W148">
        <v>8.0275125503540039</v>
      </c>
      <c r="X148">
        <v>8.8964948654174805</v>
      </c>
      <c r="Y148">
        <v>10.361013412475586</v>
      </c>
      <c r="Z148">
        <v>11.818689346313477</v>
      </c>
      <c r="AA148">
        <v>13.687495231628418</v>
      </c>
      <c r="AB148">
        <v>14.641157150268555</v>
      </c>
      <c r="AC148">
        <v>14.267477035522461</v>
      </c>
      <c r="AD148">
        <v>14.529180526733398</v>
      </c>
      <c r="AE148">
        <v>12.956110000610352</v>
      </c>
      <c r="AF148">
        <v>10.763869285583496</v>
      </c>
      <c r="AG148">
        <v>-0.25989124178886414</v>
      </c>
      <c r="AH148">
        <v>-0.50618577003479004</v>
      </c>
      <c r="AI148">
        <v>-0.4957355260848999</v>
      </c>
      <c r="AJ148">
        <v>-0.48174327611923218</v>
      </c>
      <c r="AK148">
        <v>-0.62663137912750244</v>
      </c>
      <c r="AL148">
        <v>-0.4040314257144928</v>
      </c>
      <c r="AM148">
        <v>8.6611092090606689E-2</v>
      </c>
      <c r="AN148">
        <v>1.0170837640762329</v>
      </c>
      <c r="AO148">
        <v>0.80919092893600464</v>
      </c>
      <c r="AP148">
        <v>1.3204768896102905</v>
      </c>
      <c r="AQ148">
        <v>0.38851326704025269</v>
      </c>
      <c r="AR148">
        <v>0.88964402675628662</v>
      </c>
      <c r="AS148">
        <v>0.77824467420578003</v>
      </c>
      <c r="AT148">
        <v>-4.841344803571701E-2</v>
      </c>
      <c r="AU148">
        <v>-4.7697152942419052E-2</v>
      </c>
      <c r="AV148">
        <v>0.55138301849365234</v>
      </c>
      <c r="AW148">
        <v>1.1782532930374146</v>
      </c>
      <c r="AX148">
        <v>0.67484098672866821</v>
      </c>
      <c r="AY148">
        <v>0.83675068616867065</v>
      </c>
      <c r="AZ148">
        <v>1.0274525880813599</v>
      </c>
      <c r="BA148">
        <v>-0.41104564070701599</v>
      </c>
      <c r="BB148">
        <v>0.44170290231704712</v>
      </c>
      <c r="BC148">
        <v>0.39119330048561096</v>
      </c>
      <c r="BD148">
        <v>-7.9904355108737946E-2</v>
      </c>
      <c r="BE148">
        <v>0.10933173447847366</v>
      </c>
      <c r="BF148">
        <v>-0.18620085716247559</v>
      </c>
      <c r="BG148">
        <v>-0.18386457860469818</v>
      </c>
      <c r="BH148">
        <v>-0.18498057126998901</v>
      </c>
      <c r="BI148">
        <v>-0.32718181610107422</v>
      </c>
      <c r="BJ148">
        <v>-0.11768216639757156</v>
      </c>
      <c r="BK148">
        <v>0.40540295839309692</v>
      </c>
      <c r="BL148">
        <v>1.3892356157302856</v>
      </c>
      <c r="BM148">
        <v>1.1811012029647827</v>
      </c>
      <c r="BN148">
        <v>1.6824344396591187</v>
      </c>
      <c r="BO148">
        <v>0.79125076532363892</v>
      </c>
      <c r="BP148">
        <v>1.2742000818252563</v>
      </c>
      <c r="BQ148">
        <v>1.1227619647979736</v>
      </c>
      <c r="BR148">
        <v>0.2988220751285553</v>
      </c>
      <c r="BS148">
        <v>0.30232575535774231</v>
      </c>
      <c r="BT148">
        <v>0.97969895601272583</v>
      </c>
      <c r="BU148">
        <v>1.7201390266418457</v>
      </c>
      <c r="BV148">
        <v>1.0673749446868896</v>
      </c>
      <c r="BW148">
        <v>1.3057798147201538</v>
      </c>
      <c r="BX148">
        <v>1.5051119327545166</v>
      </c>
      <c r="BY148">
        <v>8.4916360676288605E-2</v>
      </c>
      <c r="BZ148">
        <v>0.93836528062820435</v>
      </c>
      <c r="CA148">
        <v>0.84899526834487915</v>
      </c>
      <c r="CB148">
        <v>0.33835729956626892</v>
      </c>
      <c r="CC148">
        <v>0.36505445837974548</v>
      </c>
      <c r="CD148">
        <v>3.5419721156358719E-2</v>
      </c>
      <c r="CE148">
        <v>3.2136309891939163E-2</v>
      </c>
      <c r="CF148">
        <v>2.0556358620524406E-2</v>
      </c>
      <c r="CG148">
        <v>-0.11978393048048019</v>
      </c>
      <c r="CH148">
        <v>8.0642469227313995E-2</v>
      </c>
      <c r="CI148">
        <v>0.6261972188949585</v>
      </c>
      <c r="CJ148">
        <v>1.646986722946167</v>
      </c>
      <c r="CK148">
        <v>1.4386850595474243</v>
      </c>
      <c r="CL148">
        <v>1.9331252574920654</v>
      </c>
      <c r="CM148">
        <v>1.0701855421066284</v>
      </c>
      <c r="CN148">
        <v>1.5405423641204834</v>
      </c>
      <c r="CO148">
        <v>1.3613735437393188</v>
      </c>
      <c r="CP148">
        <v>0.53931635618209839</v>
      </c>
      <c r="CQ148">
        <v>0.54475057125091553</v>
      </c>
      <c r="CR148">
        <v>1.2763493061065674</v>
      </c>
      <c r="CS148">
        <v>2.0954475402832031</v>
      </c>
      <c r="CT148">
        <v>1.339242696762085</v>
      </c>
      <c r="CU148">
        <v>1.6306279897689819</v>
      </c>
      <c r="CV148">
        <v>1.8359373807907104</v>
      </c>
      <c r="CW148">
        <v>0.42841812968254089</v>
      </c>
      <c r="CX148">
        <v>1.282352089881897</v>
      </c>
      <c r="CY148">
        <v>1.1660674810409546</v>
      </c>
      <c r="CZ148">
        <v>0.62804406881332397</v>
      </c>
      <c r="DA148">
        <v>0.6207771897315979</v>
      </c>
      <c r="DB148">
        <v>0.25704029202461243</v>
      </c>
      <c r="DC148">
        <v>0.24813719093799591</v>
      </c>
      <c r="DD148">
        <v>0.22609329223632813</v>
      </c>
      <c r="DE148">
        <v>8.7613940238952637E-2</v>
      </c>
      <c r="DF148">
        <v>0.27896711230278015</v>
      </c>
      <c r="DG148">
        <v>0.84699147939682007</v>
      </c>
      <c r="DH148">
        <v>1.9047378301620483</v>
      </c>
      <c r="DI148">
        <v>1.6962689161300659</v>
      </c>
      <c r="DJ148">
        <v>2.1838159561157227</v>
      </c>
      <c r="DK148">
        <v>1.3491202592849731</v>
      </c>
      <c r="DL148">
        <v>1.8068846464157104</v>
      </c>
      <c r="DM148">
        <v>1.5999851226806641</v>
      </c>
      <c r="DN148">
        <v>0.77981060743331909</v>
      </c>
      <c r="DO148">
        <v>0.78717535734176636</v>
      </c>
      <c r="DP148">
        <v>1.5729995965957642</v>
      </c>
      <c r="DQ148">
        <v>2.4707560539245605</v>
      </c>
      <c r="DR148">
        <v>1.6111104488372803</v>
      </c>
      <c r="DS148">
        <v>1.9554761648178101</v>
      </c>
      <c r="DT148">
        <v>2.1667628288269043</v>
      </c>
      <c r="DU148">
        <v>0.77191990613937378</v>
      </c>
      <c r="DV148">
        <v>1.6263389587402344</v>
      </c>
      <c r="DW148">
        <v>1.4831397533416748</v>
      </c>
      <c r="DX148">
        <v>0.91773080825805664</v>
      </c>
      <c r="DY148">
        <v>0.99000018835067749</v>
      </c>
      <c r="DZ148">
        <v>0.57702523469924927</v>
      </c>
      <c r="EA148">
        <v>0.56000816822052002</v>
      </c>
      <c r="EB148">
        <v>0.52285599708557129</v>
      </c>
      <c r="EC148">
        <v>0.38706353306770325</v>
      </c>
      <c r="ED148">
        <v>0.56531637907028198</v>
      </c>
      <c r="EE148">
        <v>1.1657834053039551</v>
      </c>
      <c r="EF148">
        <v>2.2768895626068115</v>
      </c>
      <c r="EG148">
        <v>2.0681791305541992</v>
      </c>
      <c r="EH148">
        <v>2.5457737445831299</v>
      </c>
      <c r="EI148">
        <v>1.7518577575683594</v>
      </c>
      <c r="EJ148">
        <v>2.1914408206939697</v>
      </c>
      <c r="EK148">
        <v>1.9445024728775024</v>
      </c>
      <c r="EL148">
        <v>1.1270461082458496</v>
      </c>
      <c r="EM148">
        <v>1.1371983289718628</v>
      </c>
      <c r="EN148">
        <v>2.0013155937194824</v>
      </c>
      <c r="EO148">
        <v>3.0126419067382813</v>
      </c>
      <c r="EP148">
        <v>2.0036444664001465</v>
      </c>
      <c r="EQ148">
        <v>2.4245052337646484</v>
      </c>
      <c r="ER148">
        <v>2.6444222927093506</v>
      </c>
      <c r="ES148">
        <v>1.2678818702697754</v>
      </c>
      <c r="ET148">
        <v>2.1230013370513916</v>
      </c>
      <c r="EU148">
        <v>1.9409416913986206</v>
      </c>
      <c r="EV148">
        <v>1.3359924554824829</v>
      </c>
      <c r="EW148">
        <v>48.057861328125</v>
      </c>
      <c r="EX148">
        <v>47.234832763671875</v>
      </c>
      <c r="EY148">
        <v>46.589347839355469</v>
      </c>
      <c r="EZ148">
        <v>46.677722930908203</v>
      </c>
      <c r="FA148">
        <v>46.563701629638672</v>
      </c>
      <c r="FB148">
        <v>46.664539337158203</v>
      </c>
      <c r="FC148">
        <v>47.150638580322266</v>
      </c>
      <c r="FD148">
        <v>47.763458251953125</v>
      </c>
      <c r="FE148">
        <v>49.229335784912109</v>
      </c>
      <c r="FF148">
        <v>51.045318603515625</v>
      </c>
      <c r="FG148">
        <v>52.312229156494141</v>
      </c>
      <c r="FH148">
        <v>55.053558349609375</v>
      </c>
      <c r="FI148">
        <v>57.004245758056641</v>
      </c>
      <c r="FJ148">
        <v>57.6650390625</v>
      </c>
      <c r="FK148">
        <v>58.025287628173828</v>
      </c>
      <c r="FL148">
        <v>57.423576354980469</v>
      </c>
      <c r="FM148">
        <v>56.110820770263672</v>
      </c>
      <c r="FN148">
        <v>56.151786804199219</v>
      </c>
      <c r="FO148">
        <v>55.906280517578125</v>
      </c>
      <c r="FP148">
        <v>56.042861938476563</v>
      </c>
      <c r="FQ148">
        <v>56.143386840820313</v>
      </c>
      <c r="FR148">
        <v>54.730255126953125</v>
      </c>
      <c r="FS148">
        <v>53.884662628173828</v>
      </c>
      <c r="FT148">
        <v>52.252635955810547</v>
      </c>
      <c r="FU148">
        <v>0.1168183758854866</v>
      </c>
      <c r="FV148">
        <v>0.2764313817024231</v>
      </c>
      <c r="FW148">
        <v>0.12423703074455261</v>
      </c>
      <c r="FX148">
        <v>555</v>
      </c>
      <c r="FY148">
        <v>1</v>
      </c>
      <c r="FZ148" s="28"/>
      <c r="GA148" s="28"/>
    </row>
    <row r="149" spans="1:183" x14ac:dyDescent="0.2">
      <c r="A149" t="s">
        <v>186</v>
      </c>
      <c r="B149" t="s">
        <v>236</v>
      </c>
      <c r="C149" t="s">
        <v>2</v>
      </c>
      <c r="D149" t="s">
        <v>203</v>
      </c>
      <c r="E149" t="s">
        <v>240</v>
      </c>
      <c r="F149" t="s">
        <v>179</v>
      </c>
      <c r="G149" t="s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0</v>
      </c>
      <c r="AJ149">
        <v>0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  <c r="AS149">
        <v>0</v>
      </c>
      <c r="AT149">
        <v>0</v>
      </c>
      <c r="AU149">
        <v>0</v>
      </c>
      <c r="AV149">
        <v>0</v>
      </c>
      <c r="AW149">
        <v>0</v>
      </c>
      <c r="AX149">
        <v>0</v>
      </c>
      <c r="AY149">
        <v>0</v>
      </c>
      <c r="AZ149">
        <v>0</v>
      </c>
      <c r="BA149">
        <v>0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BX149">
        <v>0</v>
      </c>
      <c r="BY149">
        <v>0</v>
      </c>
      <c r="BZ149">
        <v>0</v>
      </c>
      <c r="CA149">
        <v>0</v>
      </c>
      <c r="CB149">
        <v>0</v>
      </c>
      <c r="CC149">
        <v>0</v>
      </c>
      <c r="CD149">
        <v>0</v>
      </c>
      <c r="CE149">
        <v>0</v>
      </c>
      <c r="CF149">
        <v>0</v>
      </c>
      <c r="CG149">
        <v>0</v>
      </c>
      <c r="CH149">
        <v>0</v>
      </c>
      <c r="CI149">
        <v>0</v>
      </c>
      <c r="CJ149">
        <v>0</v>
      </c>
      <c r="CK149">
        <v>0</v>
      </c>
      <c r="CL149">
        <v>0</v>
      </c>
      <c r="CM149">
        <v>0</v>
      </c>
      <c r="CN149">
        <v>0</v>
      </c>
      <c r="CO149">
        <v>0</v>
      </c>
      <c r="CP149">
        <v>0</v>
      </c>
      <c r="CQ149">
        <v>0</v>
      </c>
      <c r="CR149">
        <v>0</v>
      </c>
      <c r="CS149">
        <v>0</v>
      </c>
      <c r="CT149">
        <v>0</v>
      </c>
      <c r="CU149">
        <v>0</v>
      </c>
      <c r="CV149">
        <v>0</v>
      </c>
      <c r="CW149">
        <v>0</v>
      </c>
      <c r="CX149">
        <v>0</v>
      </c>
      <c r="CY149">
        <v>0</v>
      </c>
      <c r="CZ149">
        <v>0</v>
      </c>
      <c r="DA149">
        <v>0</v>
      </c>
      <c r="DB149">
        <v>0</v>
      </c>
      <c r="DC149">
        <v>0</v>
      </c>
      <c r="DD149">
        <v>0</v>
      </c>
      <c r="DE149">
        <v>0</v>
      </c>
      <c r="DF149">
        <v>0</v>
      </c>
      <c r="DG149">
        <v>0</v>
      </c>
      <c r="DH149">
        <v>0</v>
      </c>
      <c r="DI149">
        <v>0</v>
      </c>
      <c r="DJ149">
        <v>0</v>
      </c>
      <c r="DK149">
        <v>0</v>
      </c>
      <c r="DL149">
        <v>0</v>
      </c>
      <c r="DM149">
        <v>0</v>
      </c>
      <c r="DN149">
        <v>0</v>
      </c>
      <c r="DO149">
        <v>0</v>
      </c>
      <c r="DP149">
        <v>0</v>
      </c>
      <c r="DQ149">
        <v>0</v>
      </c>
      <c r="DR149">
        <v>0</v>
      </c>
      <c r="DS149">
        <v>0</v>
      </c>
      <c r="DT149">
        <v>0</v>
      </c>
      <c r="DU149">
        <v>0</v>
      </c>
      <c r="DV149">
        <v>0</v>
      </c>
      <c r="DW149">
        <v>0</v>
      </c>
      <c r="DX149">
        <v>0</v>
      </c>
      <c r="DY149">
        <v>0</v>
      </c>
      <c r="DZ149">
        <v>0</v>
      </c>
      <c r="EA149">
        <v>0</v>
      </c>
      <c r="EB149">
        <v>0</v>
      </c>
      <c r="EC149">
        <v>0</v>
      </c>
      <c r="ED149">
        <v>0</v>
      </c>
      <c r="EE149">
        <v>0</v>
      </c>
      <c r="EF149">
        <v>0</v>
      </c>
      <c r="EG149">
        <v>0</v>
      </c>
      <c r="EH149">
        <v>0</v>
      </c>
      <c r="EI149">
        <v>0</v>
      </c>
      <c r="EJ149">
        <v>0</v>
      </c>
      <c r="EK149">
        <v>0</v>
      </c>
      <c r="EL149">
        <v>0</v>
      </c>
      <c r="EM149">
        <v>0</v>
      </c>
      <c r="EN149">
        <v>0</v>
      </c>
      <c r="EO149">
        <v>0</v>
      </c>
      <c r="EP149">
        <v>0</v>
      </c>
      <c r="EQ149">
        <v>0</v>
      </c>
      <c r="ER149">
        <v>0</v>
      </c>
      <c r="ES149">
        <v>0</v>
      </c>
      <c r="ET149">
        <v>0</v>
      </c>
      <c r="EU149">
        <v>0</v>
      </c>
      <c r="EV149">
        <v>0</v>
      </c>
      <c r="EW149">
        <v>0</v>
      </c>
      <c r="EX149">
        <v>0</v>
      </c>
      <c r="EY149">
        <v>0</v>
      </c>
      <c r="EZ149">
        <v>0</v>
      </c>
      <c r="FA149">
        <v>0</v>
      </c>
      <c r="FB149">
        <v>0</v>
      </c>
      <c r="FC149">
        <v>0</v>
      </c>
      <c r="FD149">
        <v>0</v>
      </c>
      <c r="FE149">
        <v>0</v>
      </c>
      <c r="FF149">
        <v>0</v>
      </c>
      <c r="FG149">
        <v>0</v>
      </c>
      <c r="FH149">
        <v>0</v>
      </c>
      <c r="FI149">
        <v>0</v>
      </c>
      <c r="FJ149">
        <v>0</v>
      </c>
      <c r="FK149">
        <v>0</v>
      </c>
      <c r="FL149">
        <v>0</v>
      </c>
      <c r="FM149">
        <v>0</v>
      </c>
      <c r="FN149">
        <v>0</v>
      </c>
      <c r="FO149">
        <v>0</v>
      </c>
      <c r="FP149">
        <v>0</v>
      </c>
      <c r="FQ149">
        <v>0</v>
      </c>
      <c r="FR149">
        <v>0</v>
      </c>
      <c r="FS149">
        <v>0</v>
      </c>
      <c r="FT149">
        <v>0</v>
      </c>
      <c r="FU149">
        <v>0</v>
      </c>
      <c r="FV149">
        <v>0</v>
      </c>
      <c r="FW149">
        <v>0</v>
      </c>
      <c r="FX149">
        <v>27</v>
      </c>
      <c r="FY149">
        <v>0</v>
      </c>
      <c r="FZ149" s="28"/>
      <c r="GA149" s="28"/>
    </row>
    <row r="150" spans="1:183" x14ac:dyDescent="0.2">
      <c r="A150" t="s">
        <v>186</v>
      </c>
      <c r="B150" t="s">
        <v>236</v>
      </c>
      <c r="C150" t="s">
        <v>2</v>
      </c>
      <c r="D150" t="s">
        <v>203</v>
      </c>
      <c r="E150" t="s">
        <v>240</v>
      </c>
      <c r="F150" t="s">
        <v>180</v>
      </c>
      <c r="G150" t="s">
        <v>1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  <c r="AI150">
        <v>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  <c r="AS150">
        <v>0</v>
      </c>
      <c r="AT150">
        <v>0</v>
      </c>
      <c r="AU150">
        <v>0</v>
      </c>
      <c r="AV150">
        <v>0</v>
      </c>
      <c r="AW150">
        <v>0</v>
      </c>
      <c r="AX150">
        <v>0</v>
      </c>
      <c r="AY150">
        <v>0</v>
      </c>
      <c r="AZ150">
        <v>0</v>
      </c>
      <c r="BA150">
        <v>0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BX150">
        <v>0</v>
      </c>
      <c r="BY150">
        <v>0</v>
      </c>
      <c r="BZ150">
        <v>0</v>
      </c>
      <c r="CA150">
        <v>0</v>
      </c>
      <c r="CB150">
        <v>0</v>
      </c>
      <c r="CC150">
        <v>0</v>
      </c>
      <c r="CD150">
        <v>0</v>
      </c>
      <c r="CE150">
        <v>0</v>
      </c>
      <c r="CF150">
        <v>0</v>
      </c>
      <c r="CG150">
        <v>0</v>
      </c>
      <c r="CH150">
        <v>0</v>
      </c>
      <c r="CI150">
        <v>0</v>
      </c>
      <c r="CJ150">
        <v>0</v>
      </c>
      <c r="CK150">
        <v>0</v>
      </c>
      <c r="CL150">
        <v>0</v>
      </c>
      <c r="CM150">
        <v>0</v>
      </c>
      <c r="CN150">
        <v>0</v>
      </c>
      <c r="CO150">
        <v>0</v>
      </c>
      <c r="CP150">
        <v>0</v>
      </c>
      <c r="CQ150">
        <v>0</v>
      </c>
      <c r="CR150">
        <v>0</v>
      </c>
      <c r="CS150">
        <v>0</v>
      </c>
      <c r="CT150">
        <v>0</v>
      </c>
      <c r="CU150">
        <v>0</v>
      </c>
      <c r="CV150">
        <v>0</v>
      </c>
      <c r="CW150">
        <v>0</v>
      </c>
      <c r="CX150">
        <v>0</v>
      </c>
      <c r="CY150">
        <v>0</v>
      </c>
      <c r="CZ150">
        <v>0</v>
      </c>
      <c r="DA150">
        <v>0</v>
      </c>
      <c r="DB150">
        <v>0</v>
      </c>
      <c r="DC150">
        <v>0</v>
      </c>
      <c r="DD150">
        <v>0</v>
      </c>
      <c r="DE150">
        <v>0</v>
      </c>
      <c r="DF150">
        <v>0</v>
      </c>
      <c r="DG150">
        <v>0</v>
      </c>
      <c r="DH150">
        <v>0</v>
      </c>
      <c r="DI150">
        <v>0</v>
      </c>
      <c r="DJ150">
        <v>0</v>
      </c>
      <c r="DK150">
        <v>0</v>
      </c>
      <c r="DL150">
        <v>0</v>
      </c>
      <c r="DM150">
        <v>0</v>
      </c>
      <c r="DN150">
        <v>0</v>
      </c>
      <c r="DO150">
        <v>0</v>
      </c>
      <c r="DP150">
        <v>0</v>
      </c>
      <c r="DQ150">
        <v>0</v>
      </c>
      <c r="DR150">
        <v>0</v>
      </c>
      <c r="DS150">
        <v>0</v>
      </c>
      <c r="DT150">
        <v>0</v>
      </c>
      <c r="DU150">
        <v>0</v>
      </c>
      <c r="DV150">
        <v>0</v>
      </c>
      <c r="DW150">
        <v>0</v>
      </c>
      <c r="DX150">
        <v>0</v>
      </c>
      <c r="DY150">
        <v>0</v>
      </c>
      <c r="DZ150">
        <v>0</v>
      </c>
      <c r="EA150">
        <v>0</v>
      </c>
      <c r="EB150">
        <v>0</v>
      </c>
      <c r="EC150">
        <v>0</v>
      </c>
      <c r="ED150">
        <v>0</v>
      </c>
      <c r="EE150">
        <v>0</v>
      </c>
      <c r="EF150">
        <v>0</v>
      </c>
      <c r="EG150">
        <v>0</v>
      </c>
      <c r="EH150">
        <v>0</v>
      </c>
      <c r="EI150">
        <v>0</v>
      </c>
      <c r="EJ150">
        <v>0</v>
      </c>
      <c r="EK150">
        <v>0</v>
      </c>
      <c r="EL150">
        <v>0</v>
      </c>
      <c r="EM150">
        <v>0</v>
      </c>
      <c r="EN150">
        <v>0</v>
      </c>
      <c r="EO150">
        <v>0</v>
      </c>
      <c r="EP150">
        <v>0</v>
      </c>
      <c r="EQ150">
        <v>0</v>
      </c>
      <c r="ER150">
        <v>0</v>
      </c>
      <c r="ES150">
        <v>0</v>
      </c>
      <c r="ET150">
        <v>0</v>
      </c>
      <c r="EU150">
        <v>0</v>
      </c>
      <c r="EV150">
        <v>0</v>
      </c>
      <c r="EW150">
        <v>0</v>
      </c>
      <c r="EX150">
        <v>0</v>
      </c>
      <c r="EY150">
        <v>0</v>
      </c>
      <c r="EZ150">
        <v>0</v>
      </c>
      <c r="FA150">
        <v>0</v>
      </c>
      <c r="FB150">
        <v>0</v>
      </c>
      <c r="FC150">
        <v>0</v>
      </c>
      <c r="FD150">
        <v>0</v>
      </c>
      <c r="FE150">
        <v>0</v>
      </c>
      <c r="FF150">
        <v>0</v>
      </c>
      <c r="FG150">
        <v>0</v>
      </c>
      <c r="FH150">
        <v>0</v>
      </c>
      <c r="FI150">
        <v>0</v>
      </c>
      <c r="FJ150">
        <v>0</v>
      </c>
      <c r="FK150">
        <v>0</v>
      </c>
      <c r="FL150">
        <v>0</v>
      </c>
      <c r="FM150">
        <v>0</v>
      </c>
      <c r="FN150">
        <v>0</v>
      </c>
      <c r="FO150">
        <v>0</v>
      </c>
      <c r="FP150">
        <v>0</v>
      </c>
      <c r="FQ150">
        <v>0</v>
      </c>
      <c r="FR150">
        <v>0</v>
      </c>
      <c r="FS150">
        <v>0</v>
      </c>
      <c r="FT150">
        <v>0</v>
      </c>
      <c r="FU150">
        <v>0</v>
      </c>
      <c r="FV150">
        <v>0</v>
      </c>
      <c r="FW150">
        <v>0</v>
      </c>
      <c r="FX150">
        <v>18</v>
      </c>
      <c r="FY150">
        <v>0</v>
      </c>
      <c r="FZ150" s="28"/>
      <c r="GA150" s="28"/>
    </row>
    <row r="151" spans="1:183" x14ac:dyDescent="0.2">
      <c r="A151" t="s">
        <v>186</v>
      </c>
      <c r="B151" t="s">
        <v>236</v>
      </c>
      <c r="C151" t="s">
        <v>2</v>
      </c>
      <c r="D151" t="s">
        <v>203</v>
      </c>
      <c r="E151" t="s">
        <v>240</v>
      </c>
      <c r="F151" t="s">
        <v>181</v>
      </c>
      <c r="G151" t="s">
        <v>1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  <c r="AI151">
        <v>0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  <c r="AS151">
        <v>0</v>
      </c>
      <c r="AT151">
        <v>0</v>
      </c>
      <c r="AU151">
        <v>0</v>
      </c>
      <c r="AV151">
        <v>0</v>
      </c>
      <c r="AW151">
        <v>0</v>
      </c>
      <c r="AX151">
        <v>0</v>
      </c>
      <c r="AY151">
        <v>0</v>
      </c>
      <c r="AZ151">
        <v>0</v>
      </c>
      <c r="BA151">
        <v>0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BX151">
        <v>0</v>
      </c>
      <c r="BY151">
        <v>0</v>
      </c>
      <c r="BZ151">
        <v>0</v>
      </c>
      <c r="CA151">
        <v>0</v>
      </c>
      <c r="CB151">
        <v>0</v>
      </c>
      <c r="CC151">
        <v>0</v>
      </c>
      <c r="CD151">
        <v>0</v>
      </c>
      <c r="CE151">
        <v>0</v>
      </c>
      <c r="CF151">
        <v>0</v>
      </c>
      <c r="CG151">
        <v>0</v>
      </c>
      <c r="CH151">
        <v>0</v>
      </c>
      <c r="CI151">
        <v>0</v>
      </c>
      <c r="CJ151">
        <v>0</v>
      </c>
      <c r="CK151">
        <v>0</v>
      </c>
      <c r="CL151">
        <v>0</v>
      </c>
      <c r="CM151">
        <v>0</v>
      </c>
      <c r="CN151">
        <v>0</v>
      </c>
      <c r="CO151">
        <v>0</v>
      </c>
      <c r="CP151">
        <v>0</v>
      </c>
      <c r="CQ151">
        <v>0</v>
      </c>
      <c r="CR151">
        <v>0</v>
      </c>
      <c r="CS151">
        <v>0</v>
      </c>
      <c r="CT151">
        <v>0</v>
      </c>
      <c r="CU151">
        <v>0</v>
      </c>
      <c r="CV151">
        <v>0</v>
      </c>
      <c r="CW151">
        <v>0</v>
      </c>
      <c r="CX151">
        <v>0</v>
      </c>
      <c r="CY151">
        <v>0</v>
      </c>
      <c r="CZ151">
        <v>0</v>
      </c>
      <c r="DA151">
        <v>0</v>
      </c>
      <c r="DB151">
        <v>0</v>
      </c>
      <c r="DC151">
        <v>0</v>
      </c>
      <c r="DD151">
        <v>0</v>
      </c>
      <c r="DE151">
        <v>0</v>
      </c>
      <c r="DF151">
        <v>0</v>
      </c>
      <c r="DG151">
        <v>0</v>
      </c>
      <c r="DH151">
        <v>0</v>
      </c>
      <c r="DI151">
        <v>0</v>
      </c>
      <c r="DJ151">
        <v>0</v>
      </c>
      <c r="DK151">
        <v>0</v>
      </c>
      <c r="DL151">
        <v>0</v>
      </c>
      <c r="DM151">
        <v>0</v>
      </c>
      <c r="DN151">
        <v>0</v>
      </c>
      <c r="DO151">
        <v>0</v>
      </c>
      <c r="DP151">
        <v>0</v>
      </c>
      <c r="DQ151">
        <v>0</v>
      </c>
      <c r="DR151">
        <v>0</v>
      </c>
      <c r="DS151">
        <v>0</v>
      </c>
      <c r="DT151">
        <v>0</v>
      </c>
      <c r="DU151">
        <v>0</v>
      </c>
      <c r="DV151">
        <v>0</v>
      </c>
      <c r="DW151">
        <v>0</v>
      </c>
      <c r="DX151">
        <v>0</v>
      </c>
      <c r="DY151">
        <v>0</v>
      </c>
      <c r="DZ151">
        <v>0</v>
      </c>
      <c r="EA151">
        <v>0</v>
      </c>
      <c r="EB151">
        <v>0</v>
      </c>
      <c r="EC151">
        <v>0</v>
      </c>
      <c r="ED151">
        <v>0</v>
      </c>
      <c r="EE151">
        <v>0</v>
      </c>
      <c r="EF151">
        <v>0</v>
      </c>
      <c r="EG151">
        <v>0</v>
      </c>
      <c r="EH151">
        <v>0</v>
      </c>
      <c r="EI151">
        <v>0</v>
      </c>
      <c r="EJ151">
        <v>0</v>
      </c>
      <c r="EK151">
        <v>0</v>
      </c>
      <c r="EL151">
        <v>0</v>
      </c>
      <c r="EM151">
        <v>0</v>
      </c>
      <c r="EN151">
        <v>0</v>
      </c>
      <c r="EO151">
        <v>0</v>
      </c>
      <c r="EP151">
        <v>0</v>
      </c>
      <c r="EQ151">
        <v>0</v>
      </c>
      <c r="ER151">
        <v>0</v>
      </c>
      <c r="ES151">
        <v>0</v>
      </c>
      <c r="ET151">
        <v>0</v>
      </c>
      <c r="EU151">
        <v>0</v>
      </c>
      <c r="EV151">
        <v>0</v>
      </c>
      <c r="EW151">
        <v>0</v>
      </c>
      <c r="EX151">
        <v>0</v>
      </c>
      <c r="EY151">
        <v>0</v>
      </c>
      <c r="EZ151">
        <v>0</v>
      </c>
      <c r="FA151">
        <v>0</v>
      </c>
      <c r="FB151">
        <v>0</v>
      </c>
      <c r="FC151">
        <v>0</v>
      </c>
      <c r="FD151">
        <v>0</v>
      </c>
      <c r="FE151">
        <v>0</v>
      </c>
      <c r="FF151">
        <v>0</v>
      </c>
      <c r="FG151">
        <v>0</v>
      </c>
      <c r="FH151">
        <v>0</v>
      </c>
      <c r="FI151">
        <v>0</v>
      </c>
      <c r="FJ151">
        <v>0</v>
      </c>
      <c r="FK151">
        <v>0</v>
      </c>
      <c r="FL151">
        <v>0</v>
      </c>
      <c r="FM151">
        <v>0</v>
      </c>
      <c r="FN151">
        <v>0</v>
      </c>
      <c r="FO151">
        <v>0</v>
      </c>
      <c r="FP151">
        <v>0</v>
      </c>
      <c r="FQ151">
        <v>0</v>
      </c>
      <c r="FR151">
        <v>0</v>
      </c>
      <c r="FS151">
        <v>0</v>
      </c>
      <c r="FT151">
        <v>0</v>
      </c>
      <c r="FU151">
        <v>0</v>
      </c>
      <c r="FV151">
        <v>0</v>
      </c>
      <c r="FW151">
        <v>0</v>
      </c>
      <c r="FX151">
        <v>6</v>
      </c>
      <c r="FY151">
        <v>0</v>
      </c>
      <c r="FZ151" s="28"/>
      <c r="GA151" s="28"/>
    </row>
    <row r="152" spans="1:183" x14ac:dyDescent="0.2">
      <c r="A152" t="s">
        <v>186</v>
      </c>
      <c r="B152" t="s">
        <v>236</v>
      </c>
      <c r="C152" t="s">
        <v>2</v>
      </c>
      <c r="D152" t="s">
        <v>203</v>
      </c>
      <c r="E152" t="s">
        <v>240</v>
      </c>
      <c r="F152" t="s">
        <v>182</v>
      </c>
      <c r="G152" t="s">
        <v>1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0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  <c r="AS152">
        <v>0</v>
      </c>
      <c r="AT152">
        <v>0</v>
      </c>
      <c r="AU152">
        <v>0</v>
      </c>
      <c r="AV152">
        <v>0</v>
      </c>
      <c r="AW152">
        <v>0</v>
      </c>
      <c r="AX152">
        <v>0</v>
      </c>
      <c r="AY152">
        <v>0</v>
      </c>
      <c r="AZ152">
        <v>0</v>
      </c>
      <c r="BA152">
        <v>0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BX152">
        <v>0</v>
      </c>
      <c r="BY152">
        <v>0</v>
      </c>
      <c r="BZ152">
        <v>0</v>
      </c>
      <c r="CA152">
        <v>0</v>
      </c>
      <c r="CB152">
        <v>0</v>
      </c>
      <c r="CC152">
        <v>0</v>
      </c>
      <c r="CD152">
        <v>0</v>
      </c>
      <c r="CE152">
        <v>0</v>
      </c>
      <c r="CF152">
        <v>0</v>
      </c>
      <c r="CG152">
        <v>0</v>
      </c>
      <c r="CH152">
        <v>0</v>
      </c>
      <c r="CI152">
        <v>0</v>
      </c>
      <c r="CJ152">
        <v>0</v>
      </c>
      <c r="CK152">
        <v>0</v>
      </c>
      <c r="CL152">
        <v>0</v>
      </c>
      <c r="CM152">
        <v>0</v>
      </c>
      <c r="CN152">
        <v>0</v>
      </c>
      <c r="CO152">
        <v>0</v>
      </c>
      <c r="CP152">
        <v>0</v>
      </c>
      <c r="CQ152">
        <v>0</v>
      </c>
      <c r="CR152">
        <v>0</v>
      </c>
      <c r="CS152">
        <v>0</v>
      </c>
      <c r="CT152">
        <v>0</v>
      </c>
      <c r="CU152">
        <v>0</v>
      </c>
      <c r="CV152">
        <v>0</v>
      </c>
      <c r="CW152">
        <v>0</v>
      </c>
      <c r="CX152">
        <v>0</v>
      </c>
      <c r="CY152">
        <v>0</v>
      </c>
      <c r="CZ152">
        <v>0</v>
      </c>
      <c r="DA152">
        <v>0</v>
      </c>
      <c r="DB152">
        <v>0</v>
      </c>
      <c r="DC152">
        <v>0</v>
      </c>
      <c r="DD152">
        <v>0</v>
      </c>
      <c r="DE152">
        <v>0</v>
      </c>
      <c r="DF152">
        <v>0</v>
      </c>
      <c r="DG152">
        <v>0</v>
      </c>
      <c r="DH152">
        <v>0</v>
      </c>
      <c r="DI152">
        <v>0</v>
      </c>
      <c r="DJ152">
        <v>0</v>
      </c>
      <c r="DK152">
        <v>0</v>
      </c>
      <c r="DL152">
        <v>0</v>
      </c>
      <c r="DM152">
        <v>0</v>
      </c>
      <c r="DN152">
        <v>0</v>
      </c>
      <c r="DO152">
        <v>0</v>
      </c>
      <c r="DP152">
        <v>0</v>
      </c>
      <c r="DQ152">
        <v>0</v>
      </c>
      <c r="DR152">
        <v>0</v>
      </c>
      <c r="DS152">
        <v>0</v>
      </c>
      <c r="DT152">
        <v>0</v>
      </c>
      <c r="DU152">
        <v>0</v>
      </c>
      <c r="DV152">
        <v>0</v>
      </c>
      <c r="DW152">
        <v>0</v>
      </c>
      <c r="DX152">
        <v>0</v>
      </c>
      <c r="DY152">
        <v>0</v>
      </c>
      <c r="DZ152">
        <v>0</v>
      </c>
      <c r="EA152">
        <v>0</v>
      </c>
      <c r="EB152">
        <v>0</v>
      </c>
      <c r="EC152">
        <v>0</v>
      </c>
      <c r="ED152">
        <v>0</v>
      </c>
      <c r="EE152">
        <v>0</v>
      </c>
      <c r="EF152">
        <v>0</v>
      </c>
      <c r="EG152">
        <v>0</v>
      </c>
      <c r="EH152">
        <v>0</v>
      </c>
      <c r="EI152">
        <v>0</v>
      </c>
      <c r="EJ152">
        <v>0</v>
      </c>
      <c r="EK152">
        <v>0</v>
      </c>
      <c r="EL152">
        <v>0</v>
      </c>
      <c r="EM152">
        <v>0</v>
      </c>
      <c r="EN152">
        <v>0</v>
      </c>
      <c r="EO152">
        <v>0</v>
      </c>
      <c r="EP152">
        <v>0</v>
      </c>
      <c r="EQ152">
        <v>0</v>
      </c>
      <c r="ER152">
        <v>0</v>
      </c>
      <c r="ES152">
        <v>0</v>
      </c>
      <c r="ET152">
        <v>0</v>
      </c>
      <c r="EU152">
        <v>0</v>
      </c>
      <c r="EV152">
        <v>0</v>
      </c>
      <c r="EW152">
        <v>0</v>
      </c>
      <c r="EX152">
        <v>0</v>
      </c>
      <c r="EY152">
        <v>0</v>
      </c>
      <c r="EZ152">
        <v>0</v>
      </c>
      <c r="FA152">
        <v>0</v>
      </c>
      <c r="FB152">
        <v>0</v>
      </c>
      <c r="FC152">
        <v>0</v>
      </c>
      <c r="FD152">
        <v>0</v>
      </c>
      <c r="FE152">
        <v>0</v>
      </c>
      <c r="FF152">
        <v>0</v>
      </c>
      <c r="FG152">
        <v>0</v>
      </c>
      <c r="FH152">
        <v>0</v>
      </c>
      <c r="FI152">
        <v>0</v>
      </c>
      <c r="FJ152">
        <v>0</v>
      </c>
      <c r="FK152">
        <v>0</v>
      </c>
      <c r="FL152">
        <v>0</v>
      </c>
      <c r="FM152">
        <v>0</v>
      </c>
      <c r="FN152">
        <v>0</v>
      </c>
      <c r="FO152">
        <v>0</v>
      </c>
      <c r="FP152">
        <v>0</v>
      </c>
      <c r="FQ152">
        <v>0</v>
      </c>
      <c r="FR152">
        <v>0</v>
      </c>
      <c r="FS152">
        <v>0</v>
      </c>
      <c r="FT152">
        <v>0</v>
      </c>
      <c r="FU152">
        <v>0</v>
      </c>
      <c r="FV152">
        <v>0</v>
      </c>
      <c r="FW152">
        <v>0</v>
      </c>
      <c r="FX152">
        <v>82</v>
      </c>
      <c r="FY152">
        <v>0</v>
      </c>
      <c r="FZ152" s="28"/>
      <c r="GA152" s="28"/>
    </row>
    <row r="153" spans="1:183" x14ac:dyDescent="0.2">
      <c r="A153" t="s">
        <v>186</v>
      </c>
      <c r="B153" t="s">
        <v>236</v>
      </c>
      <c r="C153" t="s">
        <v>2</v>
      </c>
      <c r="D153" t="s">
        <v>203</v>
      </c>
      <c r="E153" t="s">
        <v>240</v>
      </c>
      <c r="F153" t="s">
        <v>183</v>
      </c>
      <c r="G153" t="s">
        <v>1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  <c r="AI153">
        <v>0</v>
      </c>
      <c r="AJ153">
        <v>0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  <c r="AS153">
        <v>0</v>
      </c>
      <c r="AT153">
        <v>0</v>
      </c>
      <c r="AU153">
        <v>0</v>
      </c>
      <c r="AV153">
        <v>0</v>
      </c>
      <c r="AW153">
        <v>0</v>
      </c>
      <c r="AX153">
        <v>0</v>
      </c>
      <c r="AY153">
        <v>0</v>
      </c>
      <c r="AZ153">
        <v>0</v>
      </c>
      <c r="BA153">
        <v>0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BX153">
        <v>0</v>
      </c>
      <c r="BY153">
        <v>0</v>
      </c>
      <c r="BZ153">
        <v>0</v>
      </c>
      <c r="CA153">
        <v>0</v>
      </c>
      <c r="CB153">
        <v>0</v>
      </c>
      <c r="CC153">
        <v>0</v>
      </c>
      <c r="CD153">
        <v>0</v>
      </c>
      <c r="CE153">
        <v>0</v>
      </c>
      <c r="CF153">
        <v>0</v>
      </c>
      <c r="CG153">
        <v>0</v>
      </c>
      <c r="CH153">
        <v>0</v>
      </c>
      <c r="CI153">
        <v>0</v>
      </c>
      <c r="CJ153">
        <v>0</v>
      </c>
      <c r="CK153">
        <v>0</v>
      </c>
      <c r="CL153">
        <v>0</v>
      </c>
      <c r="CM153">
        <v>0</v>
      </c>
      <c r="CN153">
        <v>0</v>
      </c>
      <c r="CO153">
        <v>0</v>
      </c>
      <c r="CP153">
        <v>0</v>
      </c>
      <c r="CQ153">
        <v>0</v>
      </c>
      <c r="CR153">
        <v>0</v>
      </c>
      <c r="CS153">
        <v>0</v>
      </c>
      <c r="CT153">
        <v>0</v>
      </c>
      <c r="CU153">
        <v>0</v>
      </c>
      <c r="CV153">
        <v>0</v>
      </c>
      <c r="CW153">
        <v>0</v>
      </c>
      <c r="CX153">
        <v>0</v>
      </c>
      <c r="CY153">
        <v>0</v>
      </c>
      <c r="CZ153">
        <v>0</v>
      </c>
      <c r="DA153">
        <v>0</v>
      </c>
      <c r="DB153">
        <v>0</v>
      </c>
      <c r="DC153">
        <v>0</v>
      </c>
      <c r="DD153">
        <v>0</v>
      </c>
      <c r="DE153">
        <v>0</v>
      </c>
      <c r="DF153">
        <v>0</v>
      </c>
      <c r="DG153">
        <v>0</v>
      </c>
      <c r="DH153">
        <v>0</v>
      </c>
      <c r="DI153">
        <v>0</v>
      </c>
      <c r="DJ153">
        <v>0</v>
      </c>
      <c r="DK153">
        <v>0</v>
      </c>
      <c r="DL153">
        <v>0</v>
      </c>
      <c r="DM153">
        <v>0</v>
      </c>
      <c r="DN153">
        <v>0</v>
      </c>
      <c r="DO153">
        <v>0</v>
      </c>
      <c r="DP153">
        <v>0</v>
      </c>
      <c r="DQ153">
        <v>0</v>
      </c>
      <c r="DR153">
        <v>0</v>
      </c>
      <c r="DS153">
        <v>0</v>
      </c>
      <c r="DT153">
        <v>0</v>
      </c>
      <c r="DU153">
        <v>0</v>
      </c>
      <c r="DV153">
        <v>0</v>
      </c>
      <c r="DW153">
        <v>0</v>
      </c>
      <c r="DX153">
        <v>0</v>
      </c>
      <c r="DY153">
        <v>0</v>
      </c>
      <c r="DZ153">
        <v>0</v>
      </c>
      <c r="EA153">
        <v>0</v>
      </c>
      <c r="EB153">
        <v>0</v>
      </c>
      <c r="EC153">
        <v>0</v>
      </c>
      <c r="ED153">
        <v>0</v>
      </c>
      <c r="EE153">
        <v>0</v>
      </c>
      <c r="EF153">
        <v>0</v>
      </c>
      <c r="EG153">
        <v>0</v>
      </c>
      <c r="EH153">
        <v>0</v>
      </c>
      <c r="EI153">
        <v>0</v>
      </c>
      <c r="EJ153">
        <v>0</v>
      </c>
      <c r="EK153">
        <v>0</v>
      </c>
      <c r="EL153">
        <v>0</v>
      </c>
      <c r="EM153">
        <v>0</v>
      </c>
      <c r="EN153">
        <v>0</v>
      </c>
      <c r="EO153">
        <v>0</v>
      </c>
      <c r="EP153">
        <v>0</v>
      </c>
      <c r="EQ153">
        <v>0</v>
      </c>
      <c r="ER153">
        <v>0</v>
      </c>
      <c r="ES153">
        <v>0</v>
      </c>
      <c r="ET153">
        <v>0</v>
      </c>
      <c r="EU153">
        <v>0</v>
      </c>
      <c r="EV153">
        <v>0</v>
      </c>
      <c r="EW153">
        <v>0</v>
      </c>
      <c r="EX153">
        <v>0</v>
      </c>
      <c r="EY153">
        <v>0</v>
      </c>
      <c r="EZ153">
        <v>0</v>
      </c>
      <c r="FA153">
        <v>0</v>
      </c>
      <c r="FB153">
        <v>0</v>
      </c>
      <c r="FC153">
        <v>0</v>
      </c>
      <c r="FD153">
        <v>0</v>
      </c>
      <c r="FE153">
        <v>0</v>
      </c>
      <c r="FF153">
        <v>0</v>
      </c>
      <c r="FG153">
        <v>0</v>
      </c>
      <c r="FH153">
        <v>0</v>
      </c>
      <c r="FI153">
        <v>0</v>
      </c>
      <c r="FJ153">
        <v>0</v>
      </c>
      <c r="FK153">
        <v>0</v>
      </c>
      <c r="FL153">
        <v>0</v>
      </c>
      <c r="FM153">
        <v>0</v>
      </c>
      <c r="FN153">
        <v>0</v>
      </c>
      <c r="FO153">
        <v>0</v>
      </c>
      <c r="FP153">
        <v>0</v>
      </c>
      <c r="FQ153">
        <v>0</v>
      </c>
      <c r="FR153">
        <v>0</v>
      </c>
      <c r="FS153">
        <v>0</v>
      </c>
      <c r="FT153">
        <v>0</v>
      </c>
      <c r="FU153">
        <v>0</v>
      </c>
      <c r="FV153">
        <v>0</v>
      </c>
      <c r="FW153">
        <v>0</v>
      </c>
      <c r="FX153">
        <v>64</v>
      </c>
      <c r="FY153">
        <v>0</v>
      </c>
      <c r="FZ153" s="28"/>
      <c r="GA153" s="28"/>
    </row>
    <row r="154" spans="1:183" x14ac:dyDescent="0.2">
      <c r="A154" t="s">
        <v>186</v>
      </c>
      <c r="B154" t="s">
        <v>236</v>
      </c>
      <c r="C154" t="s">
        <v>2</v>
      </c>
      <c r="D154" t="s">
        <v>203</v>
      </c>
      <c r="E154" t="s">
        <v>240</v>
      </c>
      <c r="F154" t="s">
        <v>184</v>
      </c>
      <c r="G154" t="s">
        <v>1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0</v>
      </c>
      <c r="AJ154">
        <v>0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</v>
      </c>
      <c r="AT154">
        <v>0</v>
      </c>
      <c r="AU154">
        <v>0</v>
      </c>
      <c r="AV154">
        <v>0</v>
      </c>
      <c r="AW154">
        <v>0</v>
      </c>
      <c r="AX154">
        <v>0</v>
      </c>
      <c r="AY154">
        <v>0</v>
      </c>
      <c r="AZ154">
        <v>0</v>
      </c>
      <c r="BA154">
        <v>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BX154">
        <v>0</v>
      </c>
      <c r="BY154">
        <v>0</v>
      </c>
      <c r="BZ154">
        <v>0</v>
      </c>
      <c r="CA154">
        <v>0</v>
      </c>
      <c r="CB154">
        <v>0</v>
      </c>
      <c r="CC154">
        <v>0</v>
      </c>
      <c r="CD154">
        <v>0</v>
      </c>
      <c r="CE154">
        <v>0</v>
      </c>
      <c r="CF154">
        <v>0</v>
      </c>
      <c r="CG154">
        <v>0</v>
      </c>
      <c r="CH154">
        <v>0</v>
      </c>
      <c r="CI154">
        <v>0</v>
      </c>
      <c r="CJ154">
        <v>0</v>
      </c>
      <c r="CK154">
        <v>0</v>
      </c>
      <c r="CL154">
        <v>0</v>
      </c>
      <c r="CM154">
        <v>0</v>
      </c>
      <c r="CN154">
        <v>0</v>
      </c>
      <c r="CO154">
        <v>0</v>
      </c>
      <c r="CP154">
        <v>0</v>
      </c>
      <c r="CQ154">
        <v>0</v>
      </c>
      <c r="CR154">
        <v>0</v>
      </c>
      <c r="CS154">
        <v>0</v>
      </c>
      <c r="CT154">
        <v>0</v>
      </c>
      <c r="CU154">
        <v>0</v>
      </c>
      <c r="CV154">
        <v>0</v>
      </c>
      <c r="CW154">
        <v>0</v>
      </c>
      <c r="CX154">
        <v>0</v>
      </c>
      <c r="CY154">
        <v>0</v>
      </c>
      <c r="CZ154">
        <v>0</v>
      </c>
      <c r="DA154">
        <v>0</v>
      </c>
      <c r="DB154">
        <v>0</v>
      </c>
      <c r="DC154">
        <v>0</v>
      </c>
      <c r="DD154">
        <v>0</v>
      </c>
      <c r="DE154">
        <v>0</v>
      </c>
      <c r="DF154">
        <v>0</v>
      </c>
      <c r="DG154">
        <v>0</v>
      </c>
      <c r="DH154">
        <v>0</v>
      </c>
      <c r="DI154">
        <v>0</v>
      </c>
      <c r="DJ154">
        <v>0</v>
      </c>
      <c r="DK154">
        <v>0</v>
      </c>
      <c r="DL154">
        <v>0</v>
      </c>
      <c r="DM154">
        <v>0</v>
      </c>
      <c r="DN154">
        <v>0</v>
      </c>
      <c r="DO154">
        <v>0</v>
      </c>
      <c r="DP154">
        <v>0</v>
      </c>
      <c r="DQ154">
        <v>0</v>
      </c>
      <c r="DR154">
        <v>0</v>
      </c>
      <c r="DS154">
        <v>0</v>
      </c>
      <c r="DT154">
        <v>0</v>
      </c>
      <c r="DU154">
        <v>0</v>
      </c>
      <c r="DV154">
        <v>0</v>
      </c>
      <c r="DW154">
        <v>0</v>
      </c>
      <c r="DX154">
        <v>0</v>
      </c>
      <c r="DY154">
        <v>0</v>
      </c>
      <c r="DZ154">
        <v>0</v>
      </c>
      <c r="EA154">
        <v>0</v>
      </c>
      <c r="EB154">
        <v>0</v>
      </c>
      <c r="EC154">
        <v>0</v>
      </c>
      <c r="ED154">
        <v>0</v>
      </c>
      <c r="EE154">
        <v>0</v>
      </c>
      <c r="EF154">
        <v>0</v>
      </c>
      <c r="EG154">
        <v>0</v>
      </c>
      <c r="EH154">
        <v>0</v>
      </c>
      <c r="EI154">
        <v>0</v>
      </c>
      <c r="EJ154">
        <v>0</v>
      </c>
      <c r="EK154">
        <v>0</v>
      </c>
      <c r="EL154">
        <v>0</v>
      </c>
      <c r="EM154">
        <v>0</v>
      </c>
      <c r="EN154">
        <v>0</v>
      </c>
      <c r="EO154">
        <v>0</v>
      </c>
      <c r="EP154">
        <v>0</v>
      </c>
      <c r="EQ154">
        <v>0</v>
      </c>
      <c r="ER154">
        <v>0</v>
      </c>
      <c r="ES154">
        <v>0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EZ154">
        <v>0</v>
      </c>
      <c r="FA154">
        <v>0</v>
      </c>
      <c r="FB154">
        <v>0</v>
      </c>
      <c r="FC154">
        <v>0</v>
      </c>
      <c r="FD154">
        <v>0</v>
      </c>
      <c r="FE154">
        <v>0</v>
      </c>
      <c r="FF154">
        <v>0</v>
      </c>
      <c r="FG154">
        <v>0</v>
      </c>
      <c r="FH154">
        <v>0</v>
      </c>
      <c r="FI154">
        <v>0</v>
      </c>
      <c r="FJ154">
        <v>0</v>
      </c>
      <c r="FK154">
        <v>0</v>
      </c>
      <c r="FL154">
        <v>0</v>
      </c>
      <c r="FM154">
        <v>0</v>
      </c>
      <c r="FN154">
        <v>0</v>
      </c>
      <c r="FO154">
        <v>0</v>
      </c>
      <c r="FP154">
        <v>0</v>
      </c>
      <c r="FQ154">
        <v>0</v>
      </c>
      <c r="FR154">
        <v>0</v>
      </c>
      <c r="FS154">
        <v>0</v>
      </c>
      <c r="FT154">
        <v>0</v>
      </c>
      <c r="FU154">
        <v>0</v>
      </c>
      <c r="FV154">
        <v>0</v>
      </c>
      <c r="FW154">
        <v>0</v>
      </c>
      <c r="FX154">
        <v>29</v>
      </c>
      <c r="FY154">
        <v>0</v>
      </c>
      <c r="FZ154" s="28"/>
      <c r="GA154" s="28"/>
    </row>
    <row r="155" spans="1:183" x14ac:dyDescent="0.2">
      <c r="A155" t="s">
        <v>186</v>
      </c>
      <c r="B155" t="s">
        <v>236</v>
      </c>
      <c r="C155" t="s">
        <v>2</v>
      </c>
      <c r="D155" t="s">
        <v>203</v>
      </c>
      <c r="E155" t="s">
        <v>240</v>
      </c>
      <c r="F155" t="s">
        <v>185</v>
      </c>
      <c r="G155" t="s">
        <v>1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  <c r="AI155">
        <v>0</v>
      </c>
      <c r="AJ155">
        <v>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v>0</v>
      </c>
      <c r="AT155">
        <v>0</v>
      </c>
      <c r="AU155">
        <v>0</v>
      </c>
      <c r="AV155">
        <v>0</v>
      </c>
      <c r="AW155">
        <v>0</v>
      </c>
      <c r="AX155">
        <v>0</v>
      </c>
      <c r="AY155">
        <v>0</v>
      </c>
      <c r="AZ155">
        <v>0</v>
      </c>
      <c r="BA155">
        <v>0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BX155">
        <v>0</v>
      </c>
      <c r="BY155">
        <v>0</v>
      </c>
      <c r="BZ155">
        <v>0</v>
      </c>
      <c r="CA155">
        <v>0</v>
      </c>
      <c r="CB155">
        <v>0</v>
      </c>
      <c r="CC155">
        <v>0</v>
      </c>
      <c r="CD155">
        <v>0</v>
      </c>
      <c r="CE155">
        <v>0</v>
      </c>
      <c r="CF155">
        <v>0</v>
      </c>
      <c r="CG155">
        <v>0</v>
      </c>
      <c r="CH155">
        <v>0</v>
      </c>
      <c r="CI155">
        <v>0</v>
      </c>
      <c r="CJ155">
        <v>0</v>
      </c>
      <c r="CK155">
        <v>0</v>
      </c>
      <c r="CL155">
        <v>0</v>
      </c>
      <c r="CM155">
        <v>0</v>
      </c>
      <c r="CN155">
        <v>0</v>
      </c>
      <c r="CO155">
        <v>0</v>
      </c>
      <c r="CP155">
        <v>0</v>
      </c>
      <c r="CQ155">
        <v>0</v>
      </c>
      <c r="CR155">
        <v>0</v>
      </c>
      <c r="CS155">
        <v>0</v>
      </c>
      <c r="CT155">
        <v>0</v>
      </c>
      <c r="CU155">
        <v>0</v>
      </c>
      <c r="CV155">
        <v>0</v>
      </c>
      <c r="CW155">
        <v>0</v>
      </c>
      <c r="CX155">
        <v>0</v>
      </c>
      <c r="CY155">
        <v>0</v>
      </c>
      <c r="CZ155">
        <v>0</v>
      </c>
      <c r="DA155">
        <v>0</v>
      </c>
      <c r="DB155">
        <v>0</v>
      </c>
      <c r="DC155">
        <v>0</v>
      </c>
      <c r="DD155">
        <v>0</v>
      </c>
      <c r="DE155">
        <v>0</v>
      </c>
      <c r="DF155">
        <v>0</v>
      </c>
      <c r="DG155">
        <v>0</v>
      </c>
      <c r="DH155">
        <v>0</v>
      </c>
      <c r="DI155">
        <v>0</v>
      </c>
      <c r="DJ155">
        <v>0</v>
      </c>
      <c r="DK155">
        <v>0</v>
      </c>
      <c r="DL155">
        <v>0</v>
      </c>
      <c r="DM155">
        <v>0</v>
      </c>
      <c r="DN155">
        <v>0</v>
      </c>
      <c r="DO155">
        <v>0</v>
      </c>
      <c r="DP155">
        <v>0</v>
      </c>
      <c r="DQ155">
        <v>0</v>
      </c>
      <c r="DR155">
        <v>0</v>
      </c>
      <c r="DS155">
        <v>0</v>
      </c>
      <c r="DT155">
        <v>0</v>
      </c>
      <c r="DU155">
        <v>0</v>
      </c>
      <c r="DV155">
        <v>0</v>
      </c>
      <c r="DW155">
        <v>0</v>
      </c>
      <c r="DX155">
        <v>0</v>
      </c>
      <c r="DY155">
        <v>0</v>
      </c>
      <c r="DZ155">
        <v>0</v>
      </c>
      <c r="EA155">
        <v>0</v>
      </c>
      <c r="EB155">
        <v>0</v>
      </c>
      <c r="EC155">
        <v>0</v>
      </c>
      <c r="ED155">
        <v>0</v>
      </c>
      <c r="EE155">
        <v>0</v>
      </c>
      <c r="EF155">
        <v>0</v>
      </c>
      <c r="EG155">
        <v>0</v>
      </c>
      <c r="EH155">
        <v>0</v>
      </c>
      <c r="EI155">
        <v>0</v>
      </c>
      <c r="EJ155">
        <v>0</v>
      </c>
      <c r="EK155">
        <v>0</v>
      </c>
      <c r="EL155">
        <v>0</v>
      </c>
      <c r="EM155">
        <v>0</v>
      </c>
      <c r="EN155">
        <v>0</v>
      </c>
      <c r="EO155">
        <v>0</v>
      </c>
      <c r="EP155">
        <v>0</v>
      </c>
      <c r="EQ155">
        <v>0</v>
      </c>
      <c r="ER155">
        <v>0</v>
      </c>
      <c r="ES155">
        <v>0</v>
      </c>
      <c r="ET155">
        <v>0</v>
      </c>
      <c r="EU155">
        <v>0</v>
      </c>
      <c r="EV155">
        <v>0</v>
      </c>
      <c r="EW155">
        <v>0</v>
      </c>
      <c r="EX155">
        <v>0</v>
      </c>
      <c r="EY155">
        <v>0</v>
      </c>
      <c r="EZ155">
        <v>0</v>
      </c>
      <c r="FA155">
        <v>0</v>
      </c>
      <c r="FB155">
        <v>0</v>
      </c>
      <c r="FC155">
        <v>0</v>
      </c>
      <c r="FD155">
        <v>0</v>
      </c>
      <c r="FE155">
        <v>0</v>
      </c>
      <c r="FF155">
        <v>0</v>
      </c>
      <c r="FG155">
        <v>0</v>
      </c>
      <c r="FH155">
        <v>0</v>
      </c>
      <c r="FI155">
        <v>0</v>
      </c>
      <c r="FJ155">
        <v>0</v>
      </c>
      <c r="FK155">
        <v>0</v>
      </c>
      <c r="FL155">
        <v>0</v>
      </c>
      <c r="FM155">
        <v>0</v>
      </c>
      <c r="FN155">
        <v>0</v>
      </c>
      <c r="FO155">
        <v>0</v>
      </c>
      <c r="FP155">
        <v>0</v>
      </c>
      <c r="FQ155">
        <v>0</v>
      </c>
      <c r="FR155">
        <v>0</v>
      </c>
      <c r="FS155">
        <v>0</v>
      </c>
      <c r="FT155">
        <v>0</v>
      </c>
      <c r="FU155">
        <v>0</v>
      </c>
      <c r="FV155">
        <v>0</v>
      </c>
      <c r="FW155">
        <v>0</v>
      </c>
      <c r="FX155">
        <v>15</v>
      </c>
      <c r="FY155">
        <v>0</v>
      </c>
      <c r="FZ155" s="28"/>
      <c r="GA155" s="28"/>
    </row>
    <row r="156" spans="1:183" x14ac:dyDescent="0.2">
      <c r="A156" t="s">
        <v>186</v>
      </c>
      <c r="B156" t="s">
        <v>236</v>
      </c>
      <c r="C156" t="s">
        <v>2</v>
      </c>
      <c r="D156" t="s">
        <v>203</v>
      </c>
      <c r="E156" t="s">
        <v>204</v>
      </c>
      <c r="F156" t="s">
        <v>1</v>
      </c>
      <c r="G156" t="s">
        <v>198</v>
      </c>
      <c r="H156">
        <v>30964</v>
      </c>
      <c r="I156">
        <v>26.088541030883789</v>
      </c>
      <c r="J156">
        <v>26.631473541259766</v>
      </c>
      <c r="K156">
        <v>25.424251556396484</v>
      </c>
      <c r="L156">
        <v>24.585525512695313</v>
      </c>
      <c r="M156">
        <v>24.316999435424805</v>
      </c>
      <c r="N156">
        <v>25.543889999389648</v>
      </c>
      <c r="O156">
        <v>29.658843994140625</v>
      </c>
      <c r="P156">
        <v>33.374820709228516</v>
      </c>
      <c r="Q156">
        <v>31.116395950317383</v>
      </c>
      <c r="R156">
        <v>28.124055862426758</v>
      </c>
      <c r="S156">
        <v>26.713659286499023</v>
      </c>
      <c r="T156">
        <v>25.625522613525391</v>
      </c>
      <c r="U156">
        <v>24.150283813476563</v>
      </c>
      <c r="V156">
        <v>23.365453720092773</v>
      </c>
      <c r="W156">
        <v>22.918304443359375</v>
      </c>
      <c r="X156">
        <v>21.524311065673828</v>
      </c>
      <c r="Y156">
        <v>24.106435775756836</v>
      </c>
      <c r="Z156">
        <v>28.594156265258789</v>
      </c>
      <c r="AA156">
        <v>36.224624633789063</v>
      </c>
      <c r="AB156">
        <v>39.304420471191406</v>
      </c>
      <c r="AC156">
        <v>36.771652221679688</v>
      </c>
      <c r="AD156">
        <v>37.664546966552734</v>
      </c>
      <c r="AE156">
        <v>33.836097717285156</v>
      </c>
      <c r="AF156">
        <v>28.858125686645508</v>
      </c>
      <c r="AG156">
        <v>-1.9406427145004272</v>
      </c>
      <c r="AH156">
        <v>3.5660590976476669E-2</v>
      </c>
      <c r="AI156">
        <v>0.11891159415245056</v>
      </c>
      <c r="AJ156">
        <v>-1.0536360740661621</v>
      </c>
      <c r="AK156">
        <v>-0.75093698501586914</v>
      </c>
      <c r="AL156">
        <v>-2.4411373138427734</v>
      </c>
      <c r="AM156">
        <v>-2.9101326465606689</v>
      </c>
      <c r="AN156">
        <v>9.7086913883686066E-2</v>
      </c>
      <c r="AO156">
        <v>0.77220457792282104</v>
      </c>
      <c r="AP156">
        <v>-1.767484188079834</v>
      </c>
      <c r="AQ156">
        <v>-2.7799735069274902</v>
      </c>
      <c r="AR156">
        <v>-0.72909563779830933</v>
      </c>
      <c r="AS156">
        <v>-0.29033121466636658</v>
      </c>
      <c r="AT156">
        <v>-1.0469068288803101</v>
      </c>
      <c r="AU156">
        <v>-0.10709057003259659</v>
      </c>
      <c r="AV156">
        <v>-1.5239442586898804</v>
      </c>
      <c r="AW156">
        <v>-1.1283107995986938</v>
      </c>
      <c r="AX156">
        <v>0.33379781246185303</v>
      </c>
      <c r="AY156">
        <v>2.6934912204742432</v>
      </c>
      <c r="AZ156">
        <v>2.5158483982086182</v>
      </c>
      <c r="BA156">
        <v>-3.3990590572357178</v>
      </c>
      <c r="BB156">
        <v>-0.39746785163879395</v>
      </c>
      <c r="BC156">
        <v>-0.46087086200714111</v>
      </c>
      <c r="BD156">
        <v>-0.42666634917259216</v>
      </c>
      <c r="BE156">
        <v>-0.80142778158187866</v>
      </c>
      <c r="BF156">
        <v>1.4323604106903076</v>
      </c>
      <c r="BG156">
        <v>1.4507979154586792</v>
      </c>
      <c r="BH156">
        <v>0.13671770691871643</v>
      </c>
      <c r="BI156">
        <v>0.26113089919090271</v>
      </c>
      <c r="BJ156">
        <v>-1.3056538105010986</v>
      </c>
      <c r="BK156">
        <v>-1.7674202919006348</v>
      </c>
      <c r="BL156">
        <v>1.1800059080123901</v>
      </c>
      <c r="BM156">
        <v>2.2027959823608398</v>
      </c>
      <c r="BN156">
        <v>-0.37148275971412659</v>
      </c>
      <c r="BO156">
        <v>-1.4599062204360962</v>
      </c>
      <c r="BP156">
        <v>0.37888595461845398</v>
      </c>
      <c r="BQ156">
        <v>0.78413385152816772</v>
      </c>
      <c r="BR156">
        <v>0.11382675170898438</v>
      </c>
      <c r="BS156">
        <v>0.85396683216094971</v>
      </c>
      <c r="BT156">
        <v>-0.64562541246414185</v>
      </c>
      <c r="BU156">
        <v>-8.2485759630799294E-3</v>
      </c>
      <c r="BV156">
        <v>1.4127881526947021</v>
      </c>
      <c r="BW156">
        <v>4.1138391494750977</v>
      </c>
      <c r="BX156">
        <v>3.883289098739624</v>
      </c>
      <c r="BY156">
        <v>-1.8933531045913696</v>
      </c>
      <c r="BZ156">
        <v>1.0525534152984619</v>
      </c>
      <c r="CA156">
        <v>0.91120952367782593</v>
      </c>
      <c r="CB156">
        <v>0.91455346345901489</v>
      </c>
      <c r="CC156">
        <v>-1.2410952709615231E-2</v>
      </c>
      <c r="CD156">
        <v>2.3997104167938232</v>
      </c>
      <c r="CE156">
        <v>2.3732583522796631</v>
      </c>
      <c r="CF156">
        <v>0.96115309000015259</v>
      </c>
      <c r="CG156">
        <v>0.962086021900177</v>
      </c>
      <c r="CH156">
        <v>-0.51922142505645752</v>
      </c>
      <c r="CI156">
        <v>-0.97598123550415039</v>
      </c>
      <c r="CJ156">
        <v>1.9300323724746704</v>
      </c>
      <c r="CK156">
        <v>3.1936192512512207</v>
      </c>
      <c r="CL156">
        <v>0.59538352489471436</v>
      </c>
      <c r="CM156">
        <v>-0.54563164710998535</v>
      </c>
      <c r="CN156">
        <v>1.1462706327438354</v>
      </c>
      <c r="CO156">
        <v>1.5283050537109375</v>
      </c>
      <c r="CP156">
        <v>0.91774725914001465</v>
      </c>
      <c r="CQ156">
        <v>1.51959228515625</v>
      </c>
      <c r="CR156">
        <v>-3.7304442375898361E-2</v>
      </c>
      <c r="CS156">
        <v>0.76750308275222778</v>
      </c>
      <c r="CT156">
        <v>2.1600935459136963</v>
      </c>
      <c r="CU156">
        <v>5.0975675582885742</v>
      </c>
      <c r="CV156">
        <v>4.8303742408752441</v>
      </c>
      <c r="CW156">
        <v>-0.85050582885742188</v>
      </c>
      <c r="CX156">
        <v>2.0568337440490723</v>
      </c>
      <c r="CY156">
        <v>1.8615082502365112</v>
      </c>
      <c r="CZ156">
        <v>1.8434782028198242</v>
      </c>
      <c r="DA156">
        <v>0.77660584449768066</v>
      </c>
      <c r="DB156">
        <v>3.3670604228973389</v>
      </c>
      <c r="DC156">
        <v>3.2957186698913574</v>
      </c>
      <c r="DD156">
        <v>1.7855885028839111</v>
      </c>
      <c r="DE156">
        <v>1.6630411148071289</v>
      </c>
      <c r="DF156">
        <v>0.26721093058586121</v>
      </c>
      <c r="DG156">
        <v>-0.18454216420650482</v>
      </c>
      <c r="DH156">
        <v>2.6800587177276611</v>
      </c>
      <c r="DI156">
        <v>4.1844425201416016</v>
      </c>
      <c r="DJ156">
        <v>1.5622497797012329</v>
      </c>
      <c r="DK156">
        <v>0.36864298582077026</v>
      </c>
      <c r="DL156">
        <v>1.9136552810668945</v>
      </c>
      <c r="DM156">
        <v>2.2724761962890625</v>
      </c>
      <c r="DN156">
        <v>1.7216677665710449</v>
      </c>
      <c r="DO156">
        <v>2.1852176189422607</v>
      </c>
      <c r="DP156">
        <v>0.57101649045944214</v>
      </c>
      <c r="DQ156">
        <v>1.5432547330856323</v>
      </c>
      <c r="DR156">
        <v>2.9073989391326904</v>
      </c>
      <c r="DS156">
        <v>6.0812959671020508</v>
      </c>
      <c r="DT156">
        <v>5.7774596214294434</v>
      </c>
      <c r="DU156">
        <v>0.19234149158000946</v>
      </c>
      <c r="DV156">
        <v>3.0611140727996826</v>
      </c>
      <c r="DW156">
        <v>2.8118069171905518</v>
      </c>
      <c r="DX156">
        <v>2.7724030017852783</v>
      </c>
      <c r="DY156">
        <v>1.915820837020874</v>
      </c>
      <c r="DZ156">
        <v>4.7637600898742676</v>
      </c>
      <c r="EA156">
        <v>4.6276049613952637</v>
      </c>
      <c r="EB156">
        <v>2.9759421348571777</v>
      </c>
      <c r="EC156">
        <v>2.6751091480255127</v>
      </c>
      <c r="ED156">
        <v>1.4026943445205688</v>
      </c>
      <c r="EE156">
        <v>0.95817017555236816</v>
      </c>
      <c r="EF156">
        <v>3.7629778385162354</v>
      </c>
      <c r="EG156">
        <v>5.6150341033935547</v>
      </c>
      <c r="EH156">
        <v>2.9582512378692627</v>
      </c>
      <c r="EI156">
        <v>1.6887103319168091</v>
      </c>
      <c r="EJ156">
        <v>3.021636962890625</v>
      </c>
      <c r="EK156">
        <v>3.3469412326812744</v>
      </c>
      <c r="EL156">
        <v>2.8824012279510498</v>
      </c>
      <c r="EM156">
        <v>3.1462750434875488</v>
      </c>
      <c r="EN156">
        <v>1.4493353366851807</v>
      </c>
      <c r="EO156">
        <v>2.6633169651031494</v>
      </c>
      <c r="EP156">
        <v>3.98638916015625</v>
      </c>
      <c r="EQ156">
        <v>7.5016441345214844</v>
      </c>
      <c r="ER156">
        <v>7.144899845123291</v>
      </c>
      <c r="ES156">
        <v>1.698047399520874</v>
      </c>
      <c r="ET156">
        <v>4.5111355781555176</v>
      </c>
      <c r="EU156">
        <v>4.1838874816894531</v>
      </c>
      <c r="EV156">
        <v>4.1136226654052734</v>
      </c>
      <c r="EW156">
        <v>40.3018798828125</v>
      </c>
      <c r="EX156">
        <v>40.173843383789063</v>
      </c>
      <c r="EY156">
        <v>39.893154144287109</v>
      </c>
      <c r="EZ156">
        <v>39.709850311279297</v>
      </c>
      <c r="FA156">
        <v>39.422378540039063</v>
      </c>
      <c r="FB156">
        <v>39.299346923828125</v>
      </c>
      <c r="FC156">
        <v>39.561000823974609</v>
      </c>
      <c r="FD156">
        <v>41.147361755371094</v>
      </c>
      <c r="FE156">
        <v>43.879009246826172</v>
      </c>
      <c r="FF156">
        <v>46.271224975585938</v>
      </c>
      <c r="FG156">
        <v>48.667930603027344</v>
      </c>
      <c r="FH156">
        <v>50.564800262451172</v>
      </c>
      <c r="FI156">
        <v>51.984275817871094</v>
      </c>
      <c r="FJ156">
        <v>53.124996185302734</v>
      </c>
      <c r="FK156">
        <v>53.485527038574219</v>
      </c>
      <c r="FL156">
        <v>53.790081024169922</v>
      </c>
      <c r="FM156">
        <v>53.420597076416016</v>
      </c>
      <c r="FN156">
        <v>51.872825622558594</v>
      </c>
      <c r="FO156">
        <v>50.126617431640625</v>
      </c>
      <c r="FP156">
        <v>48.813335418701172</v>
      </c>
      <c r="FQ156">
        <v>47.947303771972656</v>
      </c>
      <c r="FR156">
        <v>46.582164764404297</v>
      </c>
      <c r="FS156">
        <v>45.716827392578125</v>
      </c>
      <c r="FT156">
        <v>43.488407135009766</v>
      </c>
      <c r="FU156">
        <v>0.36132973432540894</v>
      </c>
      <c r="FV156">
        <v>0.70134627819061279</v>
      </c>
      <c r="FW156">
        <v>0.40673601627349854</v>
      </c>
      <c r="FX156">
        <v>998</v>
      </c>
      <c r="FY156">
        <v>1</v>
      </c>
      <c r="FZ156" s="28"/>
      <c r="GA156" s="28"/>
    </row>
    <row r="157" spans="1:183" x14ac:dyDescent="0.2">
      <c r="A157" t="s">
        <v>186</v>
      </c>
      <c r="B157" t="s">
        <v>236</v>
      </c>
      <c r="C157" t="s">
        <v>2</v>
      </c>
      <c r="D157" t="s">
        <v>203</v>
      </c>
      <c r="E157" t="s">
        <v>204</v>
      </c>
      <c r="F157" t="s">
        <v>1</v>
      </c>
      <c r="G157" t="s">
        <v>200</v>
      </c>
      <c r="H157">
        <v>3952</v>
      </c>
      <c r="I157">
        <v>4.2050352096557617</v>
      </c>
      <c r="J157">
        <v>3.6317181587219238</v>
      </c>
      <c r="K157">
        <v>3.4688236713409424</v>
      </c>
      <c r="L157">
        <v>3.3817470073699951</v>
      </c>
      <c r="M157">
        <v>3.3812446594238281</v>
      </c>
      <c r="N157">
        <v>3.6239151954650879</v>
      </c>
      <c r="O157">
        <v>4.4625940322875977</v>
      </c>
      <c r="P157">
        <v>4.6253857612609863</v>
      </c>
      <c r="Q157">
        <v>4.0721549987792969</v>
      </c>
      <c r="R157">
        <v>4.1603703498840332</v>
      </c>
      <c r="S157">
        <v>3.9385528564453125</v>
      </c>
      <c r="T157">
        <v>3.7835659980773926</v>
      </c>
      <c r="U157">
        <v>3.7886278629302979</v>
      </c>
      <c r="V157">
        <v>3.459099292755127</v>
      </c>
      <c r="W157">
        <v>3.2602732181549072</v>
      </c>
      <c r="X157">
        <v>3.3690595626831055</v>
      </c>
      <c r="Y157">
        <v>3.6939115524291992</v>
      </c>
      <c r="Z157">
        <v>4.0331482887268066</v>
      </c>
      <c r="AA157">
        <v>5.1417312622070313</v>
      </c>
      <c r="AB157">
        <v>5.3248090744018555</v>
      </c>
      <c r="AC157">
        <v>5.5717496871948242</v>
      </c>
      <c r="AD157">
        <v>5.4146132469177246</v>
      </c>
      <c r="AE157">
        <v>4.75177001953125</v>
      </c>
      <c r="AF157">
        <v>4.2213397026062012</v>
      </c>
      <c r="AG157">
        <v>-0.4054381251335144</v>
      </c>
      <c r="AH157">
        <v>-0.59378176927566528</v>
      </c>
      <c r="AI157">
        <v>-0.57117098569869995</v>
      </c>
      <c r="AJ157">
        <v>-0.44925698637962341</v>
      </c>
      <c r="AK157">
        <v>-0.7029958963394165</v>
      </c>
      <c r="AL157">
        <v>-0.82195168733596802</v>
      </c>
      <c r="AM157">
        <v>-0.42933648824691772</v>
      </c>
      <c r="AN157">
        <v>-0.68697655200958252</v>
      </c>
      <c r="AO157">
        <v>-0.88662040233612061</v>
      </c>
      <c r="AP157">
        <v>-0.35265925526618958</v>
      </c>
      <c r="AQ157">
        <v>-0.17264328896999359</v>
      </c>
      <c r="AR157">
        <v>-2.8145898133516312E-2</v>
      </c>
      <c r="AS157">
        <v>0.33079534769058228</v>
      </c>
      <c r="AT157">
        <v>-0.10273846983909607</v>
      </c>
      <c r="AU157">
        <v>-0.45463159680366516</v>
      </c>
      <c r="AV157">
        <v>-0.14041681587696075</v>
      </c>
      <c r="AW157">
        <v>-7.8169040381908417E-2</v>
      </c>
      <c r="AX157">
        <v>-0.32815533876419067</v>
      </c>
      <c r="AY157">
        <v>-0.25770914554595947</v>
      </c>
      <c r="AZ157">
        <v>-0.57516759634017944</v>
      </c>
      <c r="BA157">
        <v>-0.39567521214485168</v>
      </c>
      <c r="BB157">
        <v>-0.86437344551086426</v>
      </c>
      <c r="BC157">
        <v>-0.72119605541229248</v>
      </c>
      <c r="BD157">
        <v>-0.512378990650177</v>
      </c>
      <c r="BE157">
        <v>-0.11904191970825195</v>
      </c>
      <c r="BF157">
        <v>-0.36208418011665344</v>
      </c>
      <c r="BG157">
        <v>-0.3385942280292511</v>
      </c>
      <c r="BH157">
        <v>-0.23235529661178589</v>
      </c>
      <c r="BI157">
        <v>-0.44944471120834351</v>
      </c>
      <c r="BJ157">
        <v>-0.5381234884262085</v>
      </c>
      <c r="BK157">
        <v>-0.16192412376403809</v>
      </c>
      <c r="BL157">
        <v>-0.36647334694862366</v>
      </c>
      <c r="BM157">
        <v>-0.56105500459671021</v>
      </c>
      <c r="BN157">
        <v>-2.2963620722293854E-2</v>
      </c>
      <c r="BO157">
        <v>0.15324980020523071</v>
      </c>
      <c r="BP157">
        <v>0.2533288300037384</v>
      </c>
      <c r="BQ157">
        <v>0.59061086177825928</v>
      </c>
      <c r="BR157">
        <v>0.16898895800113678</v>
      </c>
      <c r="BS157">
        <v>-0.16917312145233154</v>
      </c>
      <c r="BT157">
        <v>8.067881315946579E-2</v>
      </c>
      <c r="BU157">
        <v>0.18251526355743408</v>
      </c>
      <c r="BV157">
        <v>-6.6588364541530609E-2</v>
      </c>
      <c r="BW157">
        <v>4.2823962867259979E-2</v>
      </c>
      <c r="BX157">
        <v>-0.25233781337738037</v>
      </c>
      <c r="BY157">
        <v>-8.8567815721035004E-2</v>
      </c>
      <c r="BZ157">
        <v>-0.57024914026260376</v>
      </c>
      <c r="CA157">
        <v>-0.41547837853431702</v>
      </c>
      <c r="CB157">
        <v>-0.25250393152236938</v>
      </c>
      <c r="CC157">
        <v>7.9315222799777985E-2</v>
      </c>
      <c r="CD157">
        <v>-0.20161116123199463</v>
      </c>
      <c r="CE157">
        <v>-0.1775122731924057</v>
      </c>
      <c r="CF157">
        <v>-8.2129828631877899E-2</v>
      </c>
      <c r="CG157">
        <v>-0.2738359272480011</v>
      </c>
      <c r="CH157">
        <v>-0.34154492616653442</v>
      </c>
      <c r="CI157">
        <v>2.3284861817955971E-2</v>
      </c>
      <c r="CJ157">
        <v>-0.14449378848075867</v>
      </c>
      <c r="CK157">
        <v>-0.33556938171386719</v>
      </c>
      <c r="CL157">
        <v>0.2053825706243515</v>
      </c>
      <c r="CM157">
        <v>0.37896236777305603</v>
      </c>
      <c r="CN157">
        <v>0.44827738404273987</v>
      </c>
      <c r="CO157">
        <v>0.77055829763412476</v>
      </c>
      <c r="CP157">
        <v>0.35718655586242676</v>
      </c>
      <c r="CQ157">
        <v>2.8534550219774246E-2</v>
      </c>
      <c r="CR157">
        <v>0.2338089793920517</v>
      </c>
      <c r="CS157">
        <v>0.36306440830230713</v>
      </c>
      <c r="CT157">
        <v>0.11457212269306183</v>
      </c>
      <c r="CU157">
        <v>0.25097227096557617</v>
      </c>
      <c r="CV157">
        <v>-2.8746884316205978E-2</v>
      </c>
      <c r="CW157">
        <v>0.12413382530212402</v>
      </c>
      <c r="CX157">
        <v>-0.36653953790664673</v>
      </c>
      <c r="CY157">
        <v>-0.20373924076557159</v>
      </c>
      <c r="CZ157">
        <v>-7.2515256702899933E-2</v>
      </c>
      <c r="DA157">
        <v>0.27767235040664673</v>
      </c>
      <c r="DB157">
        <v>-4.1138134896755219E-2</v>
      </c>
      <c r="DC157">
        <v>-1.6430331394076347E-2</v>
      </c>
      <c r="DD157">
        <v>6.8095631897449493E-2</v>
      </c>
      <c r="DE157">
        <v>-9.8227158188819885E-2</v>
      </c>
      <c r="DF157">
        <v>-0.14496636390686035</v>
      </c>
      <c r="DG157">
        <v>0.20849384367465973</v>
      </c>
      <c r="DH157">
        <v>7.7485769987106323E-2</v>
      </c>
      <c r="DI157">
        <v>-0.11008378118276596</v>
      </c>
      <c r="DJ157">
        <v>0.43372875452041626</v>
      </c>
      <c r="DK157">
        <v>0.60467493534088135</v>
      </c>
      <c r="DL157">
        <v>0.64322590827941895</v>
      </c>
      <c r="DM157">
        <v>0.95050573348999023</v>
      </c>
      <c r="DN157">
        <v>0.54538416862487793</v>
      </c>
      <c r="DO157">
        <v>0.22624222934246063</v>
      </c>
      <c r="DP157">
        <v>0.38693913817405701</v>
      </c>
      <c r="DQ157">
        <v>0.54361355304718018</v>
      </c>
      <c r="DR157">
        <v>0.29573261737823486</v>
      </c>
      <c r="DS157">
        <v>0.45912057161331177</v>
      </c>
      <c r="DT157">
        <v>0.19484405219554901</v>
      </c>
      <c r="DU157">
        <v>0.33683547377586365</v>
      </c>
      <c r="DV157">
        <v>-0.1628299355506897</v>
      </c>
      <c r="DW157">
        <v>7.9999016597867012E-3</v>
      </c>
      <c r="DX157">
        <v>0.10747341066598892</v>
      </c>
      <c r="DY157">
        <v>0.56406855583190918</v>
      </c>
      <c r="DZ157">
        <v>0.19055943191051483</v>
      </c>
      <c r="EA157">
        <v>0.21614640951156616</v>
      </c>
      <c r="EB157">
        <v>0.28499734401702881</v>
      </c>
      <c r="EC157">
        <v>0.15532401204109192</v>
      </c>
      <c r="ED157">
        <v>0.13886184990406036</v>
      </c>
      <c r="EE157">
        <v>0.47590622305870056</v>
      </c>
      <c r="EF157">
        <v>0.39798900485038757</v>
      </c>
      <c r="EG157">
        <v>0.21548162400722504</v>
      </c>
      <c r="EH157">
        <v>0.76342439651489258</v>
      </c>
      <c r="EI157">
        <v>0.93056803941726685</v>
      </c>
      <c r="EJ157">
        <v>0.92470067739486694</v>
      </c>
      <c r="EK157">
        <v>1.2103211879730225</v>
      </c>
      <c r="EL157">
        <v>0.81711161136627197</v>
      </c>
      <c r="EM157">
        <v>0.51170068979263306</v>
      </c>
      <c r="EN157">
        <v>0.60803478956222534</v>
      </c>
      <c r="EO157">
        <v>0.80429786443710327</v>
      </c>
      <c r="EP157">
        <v>0.55729955434799194</v>
      </c>
      <c r="EQ157">
        <v>0.75965368747711182</v>
      </c>
      <c r="ER157">
        <v>0.51767385005950928</v>
      </c>
      <c r="ES157">
        <v>0.64394283294677734</v>
      </c>
      <c r="ET157">
        <v>0.1312943696975708</v>
      </c>
      <c r="EU157">
        <v>0.31371760368347168</v>
      </c>
      <c r="EV157">
        <v>0.36734846234321594</v>
      </c>
      <c r="EW157">
        <v>40.458683013916016</v>
      </c>
      <c r="EX157">
        <v>40.140625</v>
      </c>
      <c r="EY157">
        <v>39.931442260742188</v>
      </c>
      <c r="EZ157">
        <v>39.864971160888672</v>
      </c>
      <c r="FA157">
        <v>39.785022735595703</v>
      </c>
      <c r="FB157">
        <v>39.785297393798828</v>
      </c>
      <c r="FC157">
        <v>40.108474731445313</v>
      </c>
      <c r="FD157">
        <v>40.946540832519531</v>
      </c>
      <c r="FE157">
        <v>43.490329742431641</v>
      </c>
      <c r="FF157">
        <v>45.737522125244141</v>
      </c>
      <c r="FG157">
        <v>47.88739013671875</v>
      </c>
      <c r="FH157">
        <v>49.479507446289063</v>
      </c>
      <c r="FI157">
        <v>51.657432556152344</v>
      </c>
      <c r="FJ157">
        <v>52.892063140869141</v>
      </c>
      <c r="FK157">
        <v>53.318851470947266</v>
      </c>
      <c r="FL157">
        <v>53.728000640869141</v>
      </c>
      <c r="FM157">
        <v>53.619152069091797</v>
      </c>
      <c r="FN157">
        <v>52.041996002197266</v>
      </c>
      <c r="FO157">
        <v>50.592453002929688</v>
      </c>
      <c r="FP157">
        <v>49.342197418212891</v>
      </c>
      <c r="FQ157">
        <v>48.23577880859375</v>
      </c>
      <c r="FR157">
        <v>47.077884674072266</v>
      </c>
      <c r="FS157">
        <v>45.608108520507813</v>
      </c>
      <c r="FT157">
        <v>43.749576568603516</v>
      </c>
      <c r="FU157">
        <v>7.8709900379180908E-2</v>
      </c>
      <c r="FV157">
        <v>0.16042947769165039</v>
      </c>
      <c r="FW157">
        <v>8.7346754968166351E-2</v>
      </c>
      <c r="FX157">
        <v>248</v>
      </c>
      <c r="FY157">
        <v>1</v>
      </c>
      <c r="FZ157" s="28"/>
      <c r="GA157" s="28"/>
    </row>
    <row r="158" spans="1:183" x14ac:dyDescent="0.2">
      <c r="A158" t="s">
        <v>186</v>
      </c>
      <c r="B158" t="s">
        <v>236</v>
      </c>
      <c r="C158" t="s">
        <v>2</v>
      </c>
      <c r="D158" t="s">
        <v>203</v>
      </c>
      <c r="E158" t="s">
        <v>204</v>
      </c>
      <c r="F158" t="s">
        <v>1</v>
      </c>
      <c r="G158" t="s">
        <v>1</v>
      </c>
      <c r="H158">
        <v>34916</v>
      </c>
      <c r="I158">
        <v>30.293575286865234</v>
      </c>
      <c r="J158">
        <v>30.263191223144531</v>
      </c>
      <c r="K158">
        <v>28.893075942993164</v>
      </c>
      <c r="L158">
        <v>27.967273712158203</v>
      </c>
      <c r="M158">
        <v>27.698244094848633</v>
      </c>
      <c r="N158">
        <v>29.167804718017578</v>
      </c>
      <c r="O158">
        <v>34.121437072753906</v>
      </c>
      <c r="P158">
        <v>38.000205993652344</v>
      </c>
      <c r="Q158">
        <v>35.188552856445313</v>
      </c>
      <c r="R158">
        <v>32.284427642822266</v>
      </c>
      <c r="S158">
        <v>30.652212142944336</v>
      </c>
      <c r="T158">
        <v>29.409088134765625</v>
      </c>
      <c r="U158">
        <v>27.938911437988281</v>
      </c>
      <c r="V158">
        <v>26.824554443359375</v>
      </c>
      <c r="W158">
        <v>26.178577423095703</v>
      </c>
      <c r="X158">
        <v>24.893369674682617</v>
      </c>
      <c r="Y158">
        <v>27.800346374511719</v>
      </c>
      <c r="Z158">
        <v>32.627304077148438</v>
      </c>
      <c r="AA158">
        <v>41.366355895996094</v>
      </c>
      <c r="AB158">
        <v>44.629230499267578</v>
      </c>
      <c r="AC158">
        <v>42.343402862548828</v>
      </c>
      <c r="AD158">
        <v>43.079158782958984</v>
      </c>
      <c r="AE158">
        <v>38.587867736816406</v>
      </c>
      <c r="AF158">
        <v>33.079463958740234</v>
      </c>
      <c r="AG158">
        <v>-1.9213269948959351</v>
      </c>
      <c r="AH158">
        <v>-0.19825814664363861</v>
      </c>
      <c r="AI158">
        <v>-9.2713221907615662E-2</v>
      </c>
      <c r="AJ158">
        <v>-1.1689410209655762</v>
      </c>
      <c r="AK158">
        <v>-1.0777131319046021</v>
      </c>
      <c r="AL158">
        <v>-2.8418142795562744</v>
      </c>
      <c r="AM158">
        <v>-2.9391021728515625</v>
      </c>
      <c r="AN158">
        <v>-0.12599921226501465</v>
      </c>
      <c r="AO158">
        <v>0.37472423911094666</v>
      </c>
      <c r="AP158">
        <v>-1.6271041631698608</v>
      </c>
      <c r="AQ158">
        <v>-2.4680933952331543</v>
      </c>
      <c r="AR158">
        <v>-0.34038802981376648</v>
      </c>
      <c r="AS158">
        <v>0.42781311273574829</v>
      </c>
      <c r="AT158">
        <v>-0.7428363561630249</v>
      </c>
      <c r="AU158">
        <v>-0.14879588782787323</v>
      </c>
      <c r="AV158">
        <v>-1.3365130424499512</v>
      </c>
      <c r="AW158">
        <v>-0.81591570377349854</v>
      </c>
      <c r="AX158">
        <v>0.39547330141067505</v>
      </c>
      <c r="AY158">
        <v>2.8912363052368164</v>
      </c>
      <c r="AZ158">
        <v>2.4234755039215088</v>
      </c>
      <c r="BA158">
        <v>-3.3273959159851074</v>
      </c>
      <c r="BB158">
        <v>-0.81398916244506836</v>
      </c>
      <c r="BC158">
        <v>-0.72156000137329102</v>
      </c>
      <c r="BD158">
        <v>-0.54140299558639526</v>
      </c>
      <c r="BE158">
        <v>-0.74666386842727661</v>
      </c>
      <c r="BF158">
        <v>1.217529296875</v>
      </c>
      <c r="BG158">
        <v>1.2593271732330322</v>
      </c>
      <c r="BH158">
        <v>4.1012875735759735E-2</v>
      </c>
      <c r="BI158">
        <v>-3.4367773681879044E-2</v>
      </c>
      <c r="BJ158">
        <v>-1.6713950634002686</v>
      </c>
      <c r="BK158">
        <v>-1.7655174732208252</v>
      </c>
      <c r="BL158">
        <v>1.0033527612686157</v>
      </c>
      <c r="BM158">
        <v>1.841893196105957</v>
      </c>
      <c r="BN158">
        <v>-0.19269874691963196</v>
      </c>
      <c r="BO158">
        <v>-1.1083933115005493</v>
      </c>
      <c r="BP158">
        <v>0.8027878999710083</v>
      </c>
      <c r="BQ158">
        <v>1.5332448482513428</v>
      </c>
      <c r="BR158">
        <v>0.44927862286567688</v>
      </c>
      <c r="BS158">
        <v>0.85375982522964478</v>
      </c>
      <c r="BT158">
        <v>-0.43079382181167603</v>
      </c>
      <c r="BU158">
        <v>0.33408236503601074</v>
      </c>
      <c r="BV158">
        <v>1.5057153701782227</v>
      </c>
      <c r="BW158">
        <v>4.3430314064025879</v>
      </c>
      <c r="BX158">
        <v>3.8285067081451416</v>
      </c>
      <c r="BY158">
        <v>-1.7906898260116577</v>
      </c>
      <c r="BZ158">
        <v>0.6655617356300354</v>
      </c>
      <c r="CA158">
        <v>0.68416684865951538</v>
      </c>
      <c r="CB158">
        <v>0.82476156949996948</v>
      </c>
      <c r="CC158">
        <v>6.6904269158840179E-2</v>
      </c>
      <c r="CD158">
        <v>2.1980993747711182</v>
      </c>
      <c r="CE158">
        <v>2.1957461833953857</v>
      </c>
      <c r="CF158">
        <v>0.87902325391769409</v>
      </c>
      <c r="CG158">
        <v>0.68825006484985352</v>
      </c>
      <c r="CH158">
        <v>-0.86076635122299194</v>
      </c>
      <c r="CI158">
        <v>-0.95269638299942017</v>
      </c>
      <c r="CJ158">
        <v>1.7855385541915894</v>
      </c>
      <c r="CK158">
        <v>2.8580498695373535</v>
      </c>
      <c r="CL158">
        <v>0.80076611042022705</v>
      </c>
      <c r="CM158">
        <v>-0.16666926443576813</v>
      </c>
      <c r="CN158">
        <v>1.5945481061935425</v>
      </c>
      <c r="CO158">
        <v>2.298863410949707</v>
      </c>
      <c r="CP158">
        <v>1.2749338150024414</v>
      </c>
      <c r="CQ158">
        <v>1.5481268167495728</v>
      </c>
      <c r="CR158">
        <v>0.19650453329086304</v>
      </c>
      <c r="CS158">
        <v>1.1305675506591797</v>
      </c>
      <c r="CT158">
        <v>2.2746655941009521</v>
      </c>
      <c r="CU158">
        <v>5.3485398292541504</v>
      </c>
      <c r="CV158">
        <v>4.8016271591186523</v>
      </c>
      <c r="CW158">
        <v>-0.72637200355529785</v>
      </c>
      <c r="CX158">
        <v>1.6902941465377808</v>
      </c>
      <c r="CY158">
        <v>1.6577689647674561</v>
      </c>
      <c r="CZ158">
        <v>1.7709629535675049</v>
      </c>
      <c r="DA158">
        <v>0.88047236204147339</v>
      </c>
      <c r="DB158">
        <v>3.1786694526672363</v>
      </c>
      <c r="DC158">
        <v>3.1321651935577393</v>
      </c>
      <c r="DD158">
        <v>1.7170336246490479</v>
      </c>
      <c r="DE158">
        <v>1.4108679294586182</v>
      </c>
      <c r="DF158">
        <v>-5.0137583166360855E-2</v>
      </c>
      <c r="DG158">
        <v>-0.13987526297569275</v>
      </c>
      <c r="DH158">
        <v>2.5677242279052734</v>
      </c>
      <c r="DI158">
        <v>3.87420654296875</v>
      </c>
      <c r="DJ158">
        <v>1.7942309379577637</v>
      </c>
      <c r="DK158">
        <v>0.77505481243133545</v>
      </c>
      <c r="DL158">
        <v>2.3863081932067871</v>
      </c>
      <c r="DM158">
        <v>3.0644819736480713</v>
      </c>
      <c r="DN158">
        <v>2.1005890369415283</v>
      </c>
      <c r="DO158">
        <v>2.2424938678741455</v>
      </c>
      <c r="DP158">
        <v>0.8238028883934021</v>
      </c>
      <c r="DQ158">
        <v>1.9270527362823486</v>
      </c>
      <c r="DR158">
        <v>3.0436158180236816</v>
      </c>
      <c r="DS158">
        <v>6.3540482521057129</v>
      </c>
      <c r="DT158">
        <v>5.774747371673584</v>
      </c>
      <c r="DU158">
        <v>0.3379458487033844</v>
      </c>
      <c r="DV158">
        <v>2.7150266170501709</v>
      </c>
      <c r="DW158">
        <v>2.631371021270752</v>
      </c>
      <c r="DX158">
        <v>2.7171642780303955</v>
      </c>
      <c r="DY158">
        <v>2.0551354885101318</v>
      </c>
      <c r="DZ158">
        <v>4.594456672668457</v>
      </c>
      <c r="EA158">
        <v>4.4842057228088379</v>
      </c>
      <c r="EB158">
        <v>2.9269874095916748</v>
      </c>
      <c r="EC158">
        <v>2.4542133808135986</v>
      </c>
      <c r="ED158">
        <v>1.1202815771102905</v>
      </c>
      <c r="EE158">
        <v>1.0337094068527222</v>
      </c>
      <c r="EF158">
        <v>3.6970763206481934</v>
      </c>
      <c r="EG158">
        <v>5.3413753509521484</v>
      </c>
      <c r="EH158">
        <v>3.2286365032196045</v>
      </c>
      <c r="EI158">
        <v>2.1347548961639404</v>
      </c>
      <c r="EJ158">
        <v>3.5294842720031738</v>
      </c>
      <c r="EK158">
        <v>4.1699137687683105</v>
      </c>
      <c r="EL158">
        <v>3.2927041053771973</v>
      </c>
      <c r="EM158">
        <v>3.2450494766235352</v>
      </c>
      <c r="EN158">
        <v>1.7295221090316772</v>
      </c>
      <c r="EO158">
        <v>3.0770509243011475</v>
      </c>
      <c r="EP158">
        <v>4.1538577079772949</v>
      </c>
      <c r="EQ158">
        <v>7.8058433532714844</v>
      </c>
      <c r="ER158">
        <v>7.179779052734375</v>
      </c>
      <c r="ES158">
        <v>1.8746517896652222</v>
      </c>
      <c r="ET158">
        <v>4.194577693939209</v>
      </c>
      <c r="EU158">
        <v>4.0370979309082031</v>
      </c>
      <c r="EV158">
        <v>4.0833287239074707</v>
      </c>
      <c r="EW158">
        <v>40.323284149169922</v>
      </c>
      <c r="EX158">
        <v>40.169307708740234</v>
      </c>
      <c r="EY158">
        <v>39.898384094238281</v>
      </c>
      <c r="EZ158">
        <v>39.729686737060547</v>
      </c>
      <c r="FA158">
        <v>39.471450805664063</v>
      </c>
      <c r="FB158">
        <v>39.363521575927734</v>
      </c>
      <c r="FC158">
        <v>39.630294799804688</v>
      </c>
      <c r="FD158">
        <v>41.12091064453125</v>
      </c>
      <c r="FE158">
        <v>43.826019287109375</v>
      </c>
      <c r="FF158">
        <v>46.204181671142578</v>
      </c>
      <c r="FG158">
        <v>48.577777862548828</v>
      </c>
      <c r="FH158">
        <v>50.434661865234375</v>
      </c>
      <c r="FI158">
        <v>51.94580078125</v>
      </c>
      <c r="FJ158">
        <v>53.096714019775391</v>
      </c>
      <c r="FK158">
        <v>53.463657379150391</v>
      </c>
      <c r="FL158">
        <v>53.782199859619141</v>
      </c>
      <c r="FM158">
        <v>53.445392608642578</v>
      </c>
      <c r="FN158">
        <v>51.894664764404297</v>
      </c>
      <c r="FO158">
        <v>50.189872741699219</v>
      </c>
      <c r="FP158">
        <v>48.884426116943359</v>
      </c>
      <c r="FQ158">
        <v>47.983791351318359</v>
      </c>
      <c r="FR158">
        <v>46.651405334472656</v>
      </c>
      <c r="FS158">
        <v>45.702239990234375</v>
      </c>
      <c r="FT158">
        <v>43.524227142333984</v>
      </c>
      <c r="FU158">
        <v>0.36980324983596802</v>
      </c>
      <c r="FV158">
        <v>0.71946108341217041</v>
      </c>
      <c r="FW158">
        <v>0.41600918769836426</v>
      </c>
      <c r="FX158">
        <v>1246</v>
      </c>
      <c r="FY158">
        <v>1</v>
      </c>
      <c r="FZ158" s="28"/>
      <c r="GA158" s="28"/>
    </row>
    <row r="159" spans="1:183" x14ac:dyDescent="0.2">
      <c r="A159" t="s">
        <v>186</v>
      </c>
      <c r="B159" t="s">
        <v>236</v>
      </c>
      <c r="C159" t="s">
        <v>2</v>
      </c>
      <c r="D159" t="s">
        <v>203</v>
      </c>
      <c r="E159" t="s">
        <v>204</v>
      </c>
      <c r="F159" t="s">
        <v>178</v>
      </c>
      <c r="G159" t="s">
        <v>1</v>
      </c>
      <c r="H159">
        <v>16393</v>
      </c>
      <c r="I159">
        <v>10.630500793457031</v>
      </c>
      <c r="J159">
        <v>9.74066162109375</v>
      </c>
      <c r="K159">
        <v>8.8534507751464844</v>
      </c>
      <c r="L159">
        <v>8.5244512557983398</v>
      </c>
      <c r="M159">
        <v>8.5848274230957031</v>
      </c>
      <c r="N159">
        <v>9.1131916046142578</v>
      </c>
      <c r="O159">
        <v>10.768933296203613</v>
      </c>
      <c r="P159">
        <v>11.946120262145996</v>
      </c>
      <c r="Q159">
        <v>11.114829063415527</v>
      </c>
      <c r="R159">
        <v>10.676108360290527</v>
      </c>
      <c r="S159">
        <v>9.8914031982421875</v>
      </c>
      <c r="T159">
        <v>9.2246885299682617</v>
      </c>
      <c r="U159">
        <v>8.8994913101196289</v>
      </c>
      <c r="V159">
        <v>8.5256586074829102</v>
      </c>
      <c r="W159">
        <v>8.3641529083251953</v>
      </c>
      <c r="X159">
        <v>8.4180183410644531</v>
      </c>
      <c r="Y159">
        <v>9.3069181442260742</v>
      </c>
      <c r="Z159">
        <v>11.22749137878418</v>
      </c>
      <c r="AA159">
        <v>13.99329662322998</v>
      </c>
      <c r="AB159">
        <v>16.078638076782227</v>
      </c>
      <c r="AC159">
        <v>16.382997512817383</v>
      </c>
      <c r="AD159">
        <v>15.921785354614258</v>
      </c>
      <c r="AE159">
        <v>14.234052658081055</v>
      </c>
      <c r="AF159">
        <v>11.789838790893555</v>
      </c>
      <c r="AG159">
        <v>-0.36075174808502197</v>
      </c>
      <c r="AH159">
        <v>-0.22875520586967468</v>
      </c>
      <c r="AI159">
        <v>-0.18897397816181183</v>
      </c>
      <c r="AJ159">
        <v>-0.58093011379241943</v>
      </c>
      <c r="AK159">
        <v>-0.49672132730484009</v>
      </c>
      <c r="AL159">
        <v>-0.69018977880477905</v>
      </c>
      <c r="AM159">
        <v>-0.3927135169506073</v>
      </c>
      <c r="AN159">
        <v>-0.40016463398933411</v>
      </c>
      <c r="AO159">
        <v>-8.9058071374893188E-2</v>
      </c>
      <c r="AP159">
        <v>-0.1766204833984375</v>
      </c>
      <c r="AQ159">
        <v>-0.3497670590877533</v>
      </c>
      <c r="AR159">
        <v>-0.57991790771484375</v>
      </c>
      <c r="AS159">
        <v>-0.95113444328308105</v>
      </c>
      <c r="AT159">
        <v>-1.1849894523620605</v>
      </c>
      <c r="AU159">
        <v>-0.93811321258544922</v>
      </c>
      <c r="AV159">
        <v>-0.43476998805999756</v>
      </c>
      <c r="AW159">
        <v>-7.5071386992931366E-2</v>
      </c>
      <c r="AX159">
        <v>-5.6546580046415329E-2</v>
      </c>
      <c r="AY159">
        <v>-0.36832460761070251</v>
      </c>
      <c r="AZ159">
        <v>-0.27305346727371216</v>
      </c>
      <c r="BA159">
        <v>-1.1402081251144409</v>
      </c>
      <c r="BB159">
        <v>-1.5102238655090332</v>
      </c>
      <c r="BC159">
        <v>-1.8152854442596436</v>
      </c>
      <c r="BD159">
        <v>-1.7166390419006348</v>
      </c>
      <c r="BE159">
        <v>-2.3442277684807777E-2</v>
      </c>
      <c r="BF159">
        <v>9.4055533409118652E-2</v>
      </c>
      <c r="BG159">
        <v>0.10040993988513947</v>
      </c>
      <c r="BH159">
        <v>-0.29408600926399231</v>
      </c>
      <c r="BI159">
        <v>-0.20801857113838196</v>
      </c>
      <c r="BJ159">
        <v>-0.38642090559005737</v>
      </c>
      <c r="BK159">
        <v>-9.2310458421707153E-2</v>
      </c>
      <c r="BL159">
        <v>-8.5497640073299408E-2</v>
      </c>
      <c r="BM159">
        <v>0.22717370092868805</v>
      </c>
      <c r="BN159">
        <v>0.17432907223701477</v>
      </c>
      <c r="BO159">
        <v>1.8201885744929314E-2</v>
      </c>
      <c r="BP159">
        <v>-0.23293197154998779</v>
      </c>
      <c r="BQ159">
        <v>-0.59630459547042847</v>
      </c>
      <c r="BR159">
        <v>-0.80524492263793945</v>
      </c>
      <c r="BS159">
        <v>-0.57133543491363525</v>
      </c>
      <c r="BT159">
        <v>-8.3396837115287781E-2</v>
      </c>
      <c r="BU159">
        <v>0.28924560546875</v>
      </c>
      <c r="BV159">
        <v>0.32736146450042725</v>
      </c>
      <c r="BW159">
        <v>5.5598780512809753E-2</v>
      </c>
      <c r="BX159">
        <v>0.18506962060928345</v>
      </c>
      <c r="BY159">
        <v>-0.71287435293197632</v>
      </c>
      <c r="BZ159">
        <v>-1.078498363494873</v>
      </c>
      <c r="CA159">
        <v>-1.4037998914718628</v>
      </c>
      <c r="CB159">
        <v>-1.2703394889831543</v>
      </c>
      <c r="CC159">
        <v>0.2101772278547287</v>
      </c>
      <c r="CD159">
        <v>0.31763327121734619</v>
      </c>
      <c r="CE159">
        <v>0.30083635449409485</v>
      </c>
      <c r="CF159">
        <v>-9.5418661832809448E-2</v>
      </c>
      <c r="CG159">
        <v>-8.0639347434043884E-3</v>
      </c>
      <c r="CH159">
        <v>-0.17603150010108948</v>
      </c>
      <c r="CI159">
        <v>0.11574778705835342</v>
      </c>
      <c r="CJ159">
        <v>0.1324397474527359</v>
      </c>
      <c r="CK159">
        <v>0.4461948573589325</v>
      </c>
      <c r="CL159">
        <v>0.41739568114280701</v>
      </c>
      <c r="CM159">
        <v>0.27305606007575989</v>
      </c>
      <c r="CN159">
        <v>7.389439269900322E-3</v>
      </c>
      <c r="CO159">
        <v>-0.35055053234100342</v>
      </c>
      <c r="CP159">
        <v>-0.54223495721817017</v>
      </c>
      <c r="CQ159">
        <v>-0.31730625033378601</v>
      </c>
      <c r="CR159">
        <v>0.15996314585208893</v>
      </c>
      <c r="CS159">
        <v>0.54157042503356934</v>
      </c>
      <c r="CT159">
        <v>0.59325498342514038</v>
      </c>
      <c r="CU159">
        <v>0.3492068350315094</v>
      </c>
      <c r="CV159">
        <v>0.50236427783966064</v>
      </c>
      <c r="CW159">
        <v>-0.41690424084663391</v>
      </c>
      <c r="CX159">
        <v>-0.77948659658432007</v>
      </c>
      <c r="CY159">
        <v>-1.1188062429428101</v>
      </c>
      <c r="CZ159">
        <v>-0.96123373508453369</v>
      </c>
      <c r="DA159">
        <v>0.44379672408103943</v>
      </c>
      <c r="DB159">
        <v>0.54121100902557373</v>
      </c>
      <c r="DC159">
        <v>0.50126278400421143</v>
      </c>
      <c r="DD159">
        <v>0.10324869304895401</v>
      </c>
      <c r="DE159">
        <v>0.19189070165157318</v>
      </c>
      <c r="DF159">
        <v>3.4357905387878418E-2</v>
      </c>
      <c r="DG159">
        <v>0.32380601763725281</v>
      </c>
      <c r="DH159">
        <v>0.35037714242935181</v>
      </c>
      <c r="DI159">
        <v>0.66521602869033813</v>
      </c>
      <c r="DJ159">
        <v>0.66046226024627686</v>
      </c>
      <c r="DK159">
        <v>0.52791023254394531</v>
      </c>
      <c r="DL159">
        <v>0.24771083891391754</v>
      </c>
      <c r="DM159">
        <v>-0.10479646176099777</v>
      </c>
      <c r="DN159">
        <v>-0.27922502160072327</v>
      </c>
      <c r="DO159">
        <v>-6.3277080655097961E-2</v>
      </c>
      <c r="DP159">
        <v>0.40332311391830444</v>
      </c>
      <c r="DQ159">
        <v>0.79389524459838867</v>
      </c>
      <c r="DR159">
        <v>0.85914850234985352</v>
      </c>
      <c r="DS159">
        <v>0.64281487464904785</v>
      </c>
      <c r="DT159">
        <v>0.81965893507003784</v>
      </c>
      <c r="DU159">
        <v>-0.1209341362118721</v>
      </c>
      <c r="DV159">
        <v>-0.4804747998714447</v>
      </c>
      <c r="DW159">
        <v>-0.83381259441375732</v>
      </c>
      <c r="DX159">
        <v>-0.65212798118591309</v>
      </c>
      <c r="DY159">
        <v>0.78110617399215698</v>
      </c>
      <c r="DZ159">
        <v>0.86402177810668945</v>
      </c>
      <c r="EA159">
        <v>0.79064667224884033</v>
      </c>
      <c r="EB159">
        <v>0.39009279012680054</v>
      </c>
      <c r="EC159">
        <v>0.48059344291687012</v>
      </c>
      <c r="ED159">
        <v>0.33812680840492249</v>
      </c>
      <c r="EE159">
        <v>0.62420910596847534</v>
      </c>
      <c r="EF159">
        <v>0.66504412889480591</v>
      </c>
      <c r="EG159">
        <v>0.98144775629043579</v>
      </c>
      <c r="EH159">
        <v>1.0114119052886963</v>
      </c>
      <c r="EI159">
        <v>0.89587920904159546</v>
      </c>
      <c r="EJ159">
        <v>0.5946967601776123</v>
      </c>
      <c r="EK159">
        <v>0.25003337860107422</v>
      </c>
      <c r="EL159">
        <v>0.1005195677280426</v>
      </c>
      <c r="EM159">
        <v>0.30350068211555481</v>
      </c>
      <c r="EN159">
        <v>0.7546963095664978</v>
      </c>
      <c r="EO159">
        <v>1.1582121849060059</v>
      </c>
      <c r="EP159">
        <v>1.2430565357208252</v>
      </c>
      <c r="EQ159">
        <v>1.0667382478713989</v>
      </c>
      <c r="ER159">
        <v>1.2777819633483887</v>
      </c>
      <c r="ES159">
        <v>0.30639967322349548</v>
      </c>
      <c r="ET159">
        <v>-4.8749286681413651E-2</v>
      </c>
      <c r="EU159">
        <v>-0.42232701182365417</v>
      </c>
      <c r="EV159">
        <v>-0.20582839846611023</v>
      </c>
      <c r="EW159">
        <v>42.1099853515625</v>
      </c>
      <c r="EX159">
        <v>42.299301147460938</v>
      </c>
      <c r="EY159">
        <v>42.237472534179688</v>
      </c>
      <c r="EZ159">
        <v>42.351005554199219</v>
      </c>
      <c r="FA159">
        <v>42.608768463134766</v>
      </c>
      <c r="FB159">
        <v>42.831707000732422</v>
      </c>
      <c r="FC159">
        <v>42.951770782470703</v>
      </c>
      <c r="FD159">
        <v>43.999107360839844</v>
      </c>
      <c r="FE159">
        <v>46.415401458740234</v>
      </c>
      <c r="FF159">
        <v>49.180629730224609</v>
      </c>
      <c r="FG159">
        <v>51.427955627441406</v>
      </c>
      <c r="FH159">
        <v>53.294929504394531</v>
      </c>
      <c r="FI159">
        <v>54.334556579589844</v>
      </c>
      <c r="FJ159">
        <v>55.065639495849609</v>
      </c>
      <c r="FK159">
        <v>55.039928436279297</v>
      </c>
      <c r="FL159">
        <v>55.164833068847656</v>
      </c>
      <c r="FM159">
        <v>54.883331298828125</v>
      </c>
      <c r="FN159">
        <v>53.656013488769531</v>
      </c>
      <c r="FO159">
        <v>52.209556579589844</v>
      </c>
      <c r="FP159">
        <v>50.873691558837891</v>
      </c>
      <c r="FQ159">
        <v>49.624595642089844</v>
      </c>
      <c r="FR159">
        <v>48.053794860839844</v>
      </c>
      <c r="FS159">
        <v>47.098098754882813</v>
      </c>
      <c r="FT159">
        <v>44.938610076904297</v>
      </c>
      <c r="FU159">
        <v>0.10638925433158875</v>
      </c>
      <c r="FV159">
        <v>0.22834968566894531</v>
      </c>
      <c r="FW159">
        <v>0.11648327112197876</v>
      </c>
      <c r="FX159">
        <v>890</v>
      </c>
      <c r="FY159">
        <v>1</v>
      </c>
      <c r="FZ159" s="28"/>
      <c r="GA159" s="28"/>
    </row>
    <row r="160" spans="1:183" x14ac:dyDescent="0.2">
      <c r="A160" t="s">
        <v>186</v>
      </c>
      <c r="B160" t="s">
        <v>236</v>
      </c>
      <c r="C160" t="s">
        <v>2</v>
      </c>
      <c r="D160" t="s">
        <v>203</v>
      </c>
      <c r="E160" t="s">
        <v>204</v>
      </c>
      <c r="F160" t="s">
        <v>179</v>
      </c>
      <c r="G160" t="s">
        <v>1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  <c r="AI160">
        <v>0</v>
      </c>
      <c r="AJ160">
        <v>0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0</v>
      </c>
      <c r="AW160">
        <v>0</v>
      </c>
      <c r="AX160">
        <v>0</v>
      </c>
      <c r="AY160">
        <v>0</v>
      </c>
      <c r="AZ160">
        <v>0</v>
      </c>
      <c r="BA160">
        <v>0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BX160">
        <v>0</v>
      </c>
      <c r="BY160">
        <v>0</v>
      </c>
      <c r="BZ160">
        <v>0</v>
      </c>
      <c r="CA160">
        <v>0</v>
      </c>
      <c r="CB160">
        <v>0</v>
      </c>
      <c r="CC160">
        <v>0</v>
      </c>
      <c r="CD160">
        <v>0</v>
      </c>
      <c r="CE160">
        <v>0</v>
      </c>
      <c r="CF160">
        <v>0</v>
      </c>
      <c r="CG160">
        <v>0</v>
      </c>
      <c r="CH160">
        <v>0</v>
      </c>
      <c r="CI160">
        <v>0</v>
      </c>
      <c r="CJ160">
        <v>0</v>
      </c>
      <c r="CK160">
        <v>0</v>
      </c>
      <c r="CL160">
        <v>0</v>
      </c>
      <c r="CM160">
        <v>0</v>
      </c>
      <c r="CN160">
        <v>0</v>
      </c>
      <c r="CO160">
        <v>0</v>
      </c>
      <c r="CP160">
        <v>0</v>
      </c>
      <c r="CQ160">
        <v>0</v>
      </c>
      <c r="CR160">
        <v>0</v>
      </c>
      <c r="CS160">
        <v>0</v>
      </c>
      <c r="CT160">
        <v>0</v>
      </c>
      <c r="CU160">
        <v>0</v>
      </c>
      <c r="CV160">
        <v>0</v>
      </c>
      <c r="CW160">
        <v>0</v>
      </c>
      <c r="CX160">
        <v>0</v>
      </c>
      <c r="CY160">
        <v>0</v>
      </c>
      <c r="CZ160">
        <v>0</v>
      </c>
      <c r="DA160">
        <v>0</v>
      </c>
      <c r="DB160">
        <v>0</v>
      </c>
      <c r="DC160">
        <v>0</v>
      </c>
      <c r="DD160">
        <v>0</v>
      </c>
      <c r="DE160">
        <v>0</v>
      </c>
      <c r="DF160">
        <v>0</v>
      </c>
      <c r="DG160">
        <v>0</v>
      </c>
      <c r="DH160">
        <v>0</v>
      </c>
      <c r="DI160">
        <v>0</v>
      </c>
      <c r="DJ160">
        <v>0</v>
      </c>
      <c r="DK160">
        <v>0</v>
      </c>
      <c r="DL160">
        <v>0</v>
      </c>
      <c r="DM160">
        <v>0</v>
      </c>
      <c r="DN160">
        <v>0</v>
      </c>
      <c r="DO160">
        <v>0</v>
      </c>
      <c r="DP160">
        <v>0</v>
      </c>
      <c r="DQ160">
        <v>0</v>
      </c>
      <c r="DR160">
        <v>0</v>
      </c>
      <c r="DS160">
        <v>0</v>
      </c>
      <c r="DT160">
        <v>0</v>
      </c>
      <c r="DU160">
        <v>0</v>
      </c>
      <c r="DV160">
        <v>0</v>
      </c>
      <c r="DW160">
        <v>0</v>
      </c>
      <c r="DX160">
        <v>0</v>
      </c>
      <c r="DY160">
        <v>0</v>
      </c>
      <c r="DZ160">
        <v>0</v>
      </c>
      <c r="EA160">
        <v>0</v>
      </c>
      <c r="EB160">
        <v>0</v>
      </c>
      <c r="EC160">
        <v>0</v>
      </c>
      <c r="ED160">
        <v>0</v>
      </c>
      <c r="EE160">
        <v>0</v>
      </c>
      <c r="EF160">
        <v>0</v>
      </c>
      <c r="EG160">
        <v>0</v>
      </c>
      <c r="EH160">
        <v>0</v>
      </c>
      <c r="EI160">
        <v>0</v>
      </c>
      <c r="EJ160">
        <v>0</v>
      </c>
      <c r="EK160">
        <v>0</v>
      </c>
      <c r="EL160">
        <v>0</v>
      </c>
      <c r="EM160">
        <v>0</v>
      </c>
      <c r="EN160">
        <v>0</v>
      </c>
      <c r="EO160">
        <v>0</v>
      </c>
      <c r="EP160">
        <v>0</v>
      </c>
      <c r="EQ160">
        <v>0</v>
      </c>
      <c r="ER160">
        <v>0</v>
      </c>
      <c r="ES160">
        <v>0</v>
      </c>
      <c r="ET160">
        <v>0</v>
      </c>
      <c r="EU160">
        <v>0</v>
      </c>
      <c r="EV160">
        <v>0</v>
      </c>
      <c r="EW160">
        <v>0</v>
      </c>
      <c r="EX160">
        <v>0</v>
      </c>
      <c r="EY160">
        <v>0</v>
      </c>
      <c r="EZ160">
        <v>0</v>
      </c>
      <c r="FA160">
        <v>0</v>
      </c>
      <c r="FB160">
        <v>0</v>
      </c>
      <c r="FC160">
        <v>0</v>
      </c>
      <c r="FD160">
        <v>0</v>
      </c>
      <c r="FE160">
        <v>0</v>
      </c>
      <c r="FF160">
        <v>0</v>
      </c>
      <c r="FG160">
        <v>0</v>
      </c>
      <c r="FH160">
        <v>0</v>
      </c>
      <c r="FI160">
        <v>0</v>
      </c>
      <c r="FJ160">
        <v>0</v>
      </c>
      <c r="FK160">
        <v>0</v>
      </c>
      <c r="FL160">
        <v>0</v>
      </c>
      <c r="FM160">
        <v>0</v>
      </c>
      <c r="FN160">
        <v>0</v>
      </c>
      <c r="FO160">
        <v>0</v>
      </c>
      <c r="FP160">
        <v>0</v>
      </c>
      <c r="FQ160">
        <v>0</v>
      </c>
      <c r="FR160">
        <v>0</v>
      </c>
      <c r="FS160">
        <v>0</v>
      </c>
      <c r="FT160">
        <v>0</v>
      </c>
      <c r="FU160">
        <v>0</v>
      </c>
      <c r="FV160">
        <v>0</v>
      </c>
      <c r="FW160">
        <v>0</v>
      </c>
      <c r="FX160">
        <v>36</v>
      </c>
      <c r="FY160">
        <v>0</v>
      </c>
      <c r="FZ160" s="28"/>
      <c r="GA160" s="28"/>
    </row>
    <row r="161" spans="1:183" x14ac:dyDescent="0.2">
      <c r="A161" t="s">
        <v>186</v>
      </c>
      <c r="B161" t="s">
        <v>236</v>
      </c>
      <c r="C161" t="s">
        <v>2</v>
      </c>
      <c r="D161" t="s">
        <v>203</v>
      </c>
      <c r="E161" t="s">
        <v>204</v>
      </c>
      <c r="F161" t="s">
        <v>180</v>
      </c>
      <c r="G161" t="s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  <c r="W161">
        <v>0</v>
      </c>
      <c r="X161">
        <v>0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>
        <v>0</v>
      </c>
      <c r="AG161">
        <v>0</v>
      </c>
      <c r="AH161">
        <v>0</v>
      </c>
      <c r="AI161">
        <v>0</v>
      </c>
      <c r="AJ161">
        <v>0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  <c r="AS161">
        <v>0</v>
      </c>
      <c r="AT161">
        <v>0</v>
      </c>
      <c r="AU161">
        <v>0</v>
      </c>
      <c r="AV161">
        <v>0</v>
      </c>
      <c r="AW161">
        <v>0</v>
      </c>
      <c r="AX161">
        <v>0</v>
      </c>
      <c r="AY161">
        <v>0</v>
      </c>
      <c r="AZ161">
        <v>0</v>
      </c>
      <c r="BA161">
        <v>0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BX161">
        <v>0</v>
      </c>
      <c r="BY161">
        <v>0</v>
      </c>
      <c r="BZ161">
        <v>0</v>
      </c>
      <c r="CA161">
        <v>0</v>
      </c>
      <c r="CB161">
        <v>0</v>
      </c>
      <c r="CC161">
        <v>0</v>
      </c>
      <c r="CD161">
        <v>0</v>
      </c>
      <c r="CE161">
        <v>0</v>
      </c>
      <c r="CF161">
        <v>0</v>
      </c>
      <c r="CG161">
        <v>0</v>
      </c>
      <c r="CH161">
        <v>0</v>
      </c>
      <c r="CI161">
        <v>0</v>
      </c>
      <c r="CJ161">
        <v>0</v>
      </c>
      <c r="CK161">
        <v>0</v>
      </c>
      <c r="CL161">
        <v>0</v>
      </c>
      <c r="CM161">
        <v>0</v>
      </c>
      <c r="CN161">
        <v>0</v>
      </c>
      <c r="CO161">
        <v>0</v>
      </c>
      <c r="CP161">
        <v>0</v>
      </c>
      <c r="CQ161">
        <v>0</v>
      </c>
      <c r="CR161">
        <v>0</v>
      </c>
      <c r="CS161">
        <v>0</v>
      </c>
      <c r="CT161">
        <v>0</v>
      </c>
      <c r="CU161">
        <v>0</v>
      </c>
      <c r="CV161">
        <v>0</v>
      </c>
      <c r="CW161">
        <v>0</v>
      </c>
      <c r="CX161">
        <v>0</v>
      </c>
      <c r="CY161">
        <v>0</v>
      </c>
      <c r="CZ161">
        <v>0</v>
      </c>
      <c r="DA161">
        <v>0</v>
      </c>
      <c r="DB161">
        <v>0</v>
      </c>
      <c r="DC161">
        <v>0</v>
      </c>
      <c r="DD161">
        <v>0</v>
      </c>
      <c r="DE161">
        <v>0</v>
      </c>
      <c r="DF161">
        <v>0</v>
      </c>
      <c r="DG161">
        <v>0</v>
      </c>
      <c r="DH161">
        <v>0</v>
      </c>
      <c r="DI161">
        <v>0</v>
      </c>
      <c r="DJ161">
        <v>0</v>
      </c>
      <c r="DK161">
        <v>0</v>
      </c>
      <c r="DL161">
        <v>0</v>
      </c>
      <c r="DM161">
        <v>0</v>
      </c>
      <c r="DN161">
        <v>0</v>
      </c>
      <c r="DO161">
        <v>0</v>
      </c>
      <c r="DP161">
        <v>0</v>
      </c>
      <c r="DQ161">
        <v>0</v>
      </c>
      <c r="DR161">
        <v>0</v>
      </c>
      <c r="DS161">
        <v>0</v>
      </c>
      <c r="DT161">
        <v>0</v>
      </c>
      <c r="DU161">
        <v>0</v>
      </c>
      <c r="DV161">
        <v>0</v>
      </c>
      <c r="DW161">
        <v>0</v>
      </c>
      <c r="DX161">
        <v>0</v>
      </c>
      <c r="DY161">
        <v>0</v>
      </c>
      <c r="DZ161">
        <v>0</v>
      </c>
      <c r="EA161">
        <v>0</v>
      </c>
      <c r="EB161">
        <v>0</v>
      </c>
      <c r="EC161">
        <v>0</v>
      </c>
      <c r="ED161">
        <v>0</v>
      </c>
      <c r="EE161">
        <v>0</v>
      </c>
      <c r="EF161">
        <v>0</v>
      </c>
      <c r="EG161">
        <v>0</v>
      </c>
      <c r="EH161">
        <v>0</v>
      </c>
      <c r="EI161">
        <v>0</v>
      </c>
      <c r="EJ161">
        <v>0</v>
      </c>
      <c r="EK161">
        <v>0</v>
      </c>
      <c r="EL161">
        <v>0</v>
      </c>
      <c r="EM161">
        <v>0</v>
      </c>
      <c r="EN161">
        <v>0</v>
      </c>
      <c r="EO161">
        <v>0</v>
      </c>
      <c r="EP161">
        <v>0</v>
      </c>
      <c r="EQ161">
        <v>0</v>
      </c>
      <c r="ER161">
        <v>0</v>
      </c>
      <c r="ES161">
        <v>0</v>
      </c>
      <c r="ET161">
        <v>0</v>
      </c>
      <c r="EU161">
        <v>0</v>
      </c>
      <c r="EV161">
        <v>0</v>
      </c>
      <c r="EW161">
        <v>0</v>
      </c>
      <c r="EX161">
        <v>0</v>
      </c>
      <c r="EY161">
        <v>0</v>
      </c>
      <c r="EZ161">
        <v>0</v>
      </c>
      <c r="FA161">
        <v>0</v>
      </c>
      <c r="FB161">
        <v>0</v>
      </c>
      <c r="FC161">
        <v>0</v>
      </c>
      <c r="FD161">
        <v>0</v>
      </c>
      <c r="FE161">
        <v>0</v>
      </c>
      <c r="FF161">
        <v>0</v>
      </c>
      <c r="FG161">
        <v>0</v>
      </c>
      <c r="FH161">
        <v>0</v>
      </c>
      <c r="FI161">
        <v>0</v>
      </c>
      <c r="FJ161">
        <v>0</v>
      </c>
      <c r="FK161">
        <v>0</v>
      </c>
      <c r="FL161">
        <v>0</v>
      </c>
      <c r="FM161">
        <v>0</v>
      </c>
      <c r="FN161">
        <v>0</v>
      </c>
      <c r="FO161">
        <v>0</v>
      </c>
      <c r="FP161">
        <v>0</v>
      </c>
      <c r="FQ161">
        <v>0</v>
      </c>
      <c r="FR161">
        <v>0</v>
      </c>
      <c r="FS161">
        <v>0</v>
      </c>
      <c r="FT161">
        <v>0</v>
      </c>
      <c r="FU161">
        <v>0</v>
      </c>
      <c r="FV161">
        <v>0</v>
      </c>
      <c r="FW161">
        <v>0</v>
      </c>
      <c r="FX161">
        <v>29</v>
      </c>
      <c r="FY161">
        <v>0</v>
      </c>
      <c r="FZ161" s="28"/>
      <c r="GA161" s="28"/>
    </row>
    <row r="162" spans="1:183" x14ac:dyDescent="0.2">
      <c r="A162" t="s">
        <v>186</v>
      </c>
      <c r="B162" t="s">
        <v>236</v>
      </c>
      <c r="C162" t="s">
        <v>2</v>
      </c>
      <c r="D162" t="s">
        <v>203</v>
      </c>
      <c r="E162" t="s">
        <v>204</v>
      </c>
      <c r="F162" t="s">
        <v>181</v>
      </c>
      <c r="G162" t="s">
        <v>1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  <c r="W162">
        <v>0</v>
      </c>
      <c r="X162">
        <v>0</v>
      </c>
      <c r="Y162">
        <v>0</v>
      </c>
      <c r="Z162">
        <v>0</v>
      </c>
      <c r="AA162">
        <v>0</v>
      </c>
      <c r="AB162">
        <v>0</v>
      </c>
      <c r="AC162">
        <v>0</v>
      </c>
      <c r="AD162">
        <v>0</v>
      </c>
      <c r="AE162">
        <v>0</v>
      </c>
      <c r="AF162">
        <v>0</v>
      </c>
      <c r="AG162">
        <v>0</v>
      </c>
      <c r="AH162">
        <v>0</v>
      </c>
      <c r="AI162">
        <v>0</v>
      </c>
      <c r="AJ162">
        <v>0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  <c r="AS162">
        <v>0</v>
      </c>
      <c r="AT162">
        <v>0</v>
      </c>
      <c r="AU162">
        <v>0</v>
      </c>
      <c r="AV162">
        <v>0</v>
      </c>
      <c r="AW162">
        <v>0</v>
      </c>
      <c r="AX162">
        <v>0</v>
      </c>
      <c r="AY162">
        <v>0</v>
      </c>
      <c r="AZ162">
        <v>0</v>
      </c>
      <c r="BA162">
        <v>0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BX162">
        <v>0</v>
      </c>
      <c r="BY162">
        <v>0</v>
      </c>
      <c r="BZ162">
        <v>0</v>
      </c>
      <c r="CA162">
        <v>0</v>
      </c>
      <c r="CB162">
        <v>0</v>
      </c>
      <c r="CC162">
        <v>0</v>
      </c>
      <c r="CD162">
        <v>0</v>
      </c>
      <c r="CE162">
        <v>0</v>
      </c>
      <c r="CF162">
        <v>0</v>
      </c>
      <c r="CG162">
        <v>0</v>
      </c>
      <c r="CH162">
        <v>0</v>
      </c>
      <c r="CI162">
        <v>0</v>
      </c>
      <c r="CJ162">
        <v>0</v>
      </c>
      <c r="CK162">
        <v>0</v>
      </c>
      <c r="CL162">
        <v>0</v>
      </c>
      <c r="CM162">
        <v>0</v>
      </c>
      <c r="CN162">
        <v>0</v>
      </c>
      <c r="CO162">
        <v>0</v>
      </c>
      <c r="CP162">
        <v>0</v>
      </c>
      <c r="CQ162">
        <v>0</v>
      </c>
      <c r="CR162">
        <v>0</v>
      </c>
      <c r="CS162">
        <v>0</v>
      </c>
      <c r="CT162">
        <v>0</v>
      </c>
      <c r="CU162">
        <v>0</v>
      </c>
      <c r="CV162">
        <v>0</v>
      </c>
      <c r="CW162">
        <v>0</v>
      </c>
      <c r="CX162">
        <v>0</v>
      </c>
      <c r="CY162">
        <v>0</v>
      </c>
      <c r="CZ162">
        <v>0</v>
      </c>
      <c r="DA162">
        <v>0</v>
      </c>
      <c r="DB162">
        <v>0</v>
      </c>
      <c r="DC162">
        <v>0</v>
      </c>
      <c r="DD162">
        <v>0</v>
      </c>
      <c r="DE162">
        <v>0</v>
      </c>
      <c r="DF162">
        <v>0</v>
      </c>
      <c r="DG162">
        <v>0</v>
      </c>
      <c r="DH162">
        <v>0</v>
      </c>
      <c r="DI162">
        <v>0</v>
      </c>
      <c r="DJ162">
        <v>0</v>
      </c>
      <c r="DK162">
        <v>0</v>
      </c>
      <c r="DL162">
        <v>0</v>
      </c>
      <c r="DM162">
        <v>0</v>
      </c>
      <c r="DN162">
        <v>0</v>
      </c>
      <c r="DO162">
        <v>0</v>
      </c>
      <c r="DP162">
        <v>0</v>
      </c>
      <c r="DQ162">
        <v>0</v>
      </c>
      <c r="DR162">
        <v>0</v>
      </c>
      <c r="DS162">
        <v>0</v>
      </c>
      <c r="DT162">
        <v>0</v>
      </c>
      <c r="DU162">
        <v>0</v>
      </c>
      <c r="DV162">
        <v>0</v>
      </c>
      <c r="DW162">
        <v>0</v>
      </c>
      <c r="DX162">
        <v>0</v>
      </c>
      <c r="DY162">
        <v>0</v>
      </c>
      <c r="DZ162">
        <v>0</v>
      </c>
      <c r="EA162">
        <v>0</v>
      </c>
      <c r="EB162">
        <v>0</v>
      </c>
      <c r="EC162">
        <v>0</v>
      </c>
      <c r="ED162">
        <v>0</v>
      </c>
      <c r="EE162">
        <v>0</v>
      </c>
      <c r="EF162">
        <v>0</v>
      </c>
      <c r="EG162">
        <v>0</v>
      </c>
      <c r="EH162">
        <v>0</v>
      </c>
      <c r="EI162">
        <v>0</v>
      </c>
      <c r="EJ162">
        <v>0</v>
      </c>
      <c r="EK162">
        <v>0</v>
      </c>
      <c r="EL162">
        <v>0</v>
      </c>
      <c r="EM162">
        <v>0</v>
      </c>
      <c r="EN162">
        <v>0</v>
      </c>
      <c r="EO162">
        <v>0</v>
      </c>
      <c r="EP162">
        <v>0</v>
      </c>
      <c r="EQ162">
        <v>0</v>
      </c>
      <c r="ER162">
        <v>0</v>
      </c>
      <c r="ES162">
        <v>0</v>
      </c>
      <c r="ET162">
        <v>0</v>
      </c>
      <c r="EU162">
        <v>0</v>
      </c>
      <c r="EV162">
        <v>0</v>
      </c>
      <c r="EW162">
        <v>0</v>
      </c>
      <c r="EX162">
        <v>0</v>
      </c>
      <c r="EY162">
        <v>0</v>
      </c>
      <c r="EZ162">
        <v>0</v>
      </c>
      <c r="FA162">
        <v>0</v>
      </c>
      <c r="FB162">
        <v>0</v>
      </c>
      <c r="FC162">
        <v>0</v>
      </c>
      <c r="FD162">
        <v>0</v>
      </c>
      <c r="FE162">
        <v>0</v>
      </c>
      <c r="FF162">
        <v>0</v>
      </c>
      <c r="FG162">
        <v>0</v>
      </c>
      <c r="FH162">
        <v>0</v>
      </c>
      <c r="FI162">
        <v>0</v>
      </c>
      <c r="FJ162">
        <v>0</v>
      </c>
      <c r="FK162">
        <v>0</v>
      </c>
      <c r="FL162">
        <v>0</v>
      </c>
      <c r="FM162">
        <v>0</v>
      </c>
      <c r="FN162">
        <v>0</v>
      </c>
      <c r="FO162">
        <v>0</v>
      </c>
      <c r="FP162">
        <v>0</v>
      </c>
      <c r="FQ162">
        <v>0</v>
      </c>
      <c r="FR162">
        <v>0</v>
      </c>
      <c r="FS162">
        <v>0</v>
      </c>
      <c r="FT162">
        <v>0</v>
      </c>
      <c r="FU162">
        <v>0</v>
      </c>
      <c r="FV162">
        <v>0</v>
      </c>
      <c r="FW162">
        <v>0</v>
      </c>
      <c r="FX162">
        <v>9</v>
      </c>
      <c r="FY162">
        <v>0</v>
      </c>
      <c r="FZ162" s="28"/>
      <c r="GA162" s="28"/>
    </row>
    <row r="163" spans="1:183" x14ac:dyDescent="0.2">
      <c r="A163" t="s">
        <v>186</v>
      </c>
      <c r="B163" t="s">
        <v>236</v>
      </c>
      <c r="C163" t="s">
        <v>2</v>
      </c>
      <c r="D163" t="s">
        <v>203</v>
      </c>
      <c r="E163" t="s">
        <v>204</v>
      </c>
      <c r="F163" t="s">
        <v>182</v>
      </c>
      <c r="G163" t="s">
        <v>1</v>
      </c>
      <c r="H163">
        <v>4451</v>
      </c>
      <c r="I163">
        <v>4.8762717247009277</v>
      </c>
      <c r="J163">
        <v>5.0849471092224121</v>
      </c>
      <c r="K163">
        <v>5.0186295509338379</v>
      </c>
      <c r="L163">
        <v>4.9557428359985352</v>
      </c>
      <c r="M163">
        <v>4.8033742904663086</v>
      </c>
      <c r="N163">
        <v>4.9101390838623047</v>
      </c>
      <c r="O163">
        <v>5.4426326751708984</v>
      </c>
      <c r="P163">
        <v>6.0007667541503906</v>
      </c>
      <c r="Q163">
        <v>6.3268833160400391</v>
      </c>
      <c r="R163">
        <v>5.7189502716064453</v>
      </c>
      <c r="S163">
        <v>5.38580322265625</v>
      </c>
      <c r="T163">
        <v>5.4554972648620605</v>
      </c>
      <c r="U163">
        <v>5.0687074661254883</v>
      </c>
      <c r="V163">
        <v>4.2601618766784668</v>
      </c>
      <c r="W163">
        <v>4.1865277290344238</v>
      </c>
      <c r="X163">
        <v>3.9889037609100342</v>
      </c>
      <c r="Y163">
        <v>4.3264665603637695</v>
      </c>
      <c r="Z163">
        <v>5.3031158447265625</v>
      </c>
      <c r="AA163">
        <v>6.1915073394775391</v>
      </c>
      <c r="AB163">
        <v>6.7290220260620117</v>
      </c>
      <c r="AC163">
        <v>6.0015292167663574</v>
      </c>
      <c r="AD163">
        <v>6.9204115867614746</v>
      </c>
      <c r="AE163">
        <v>5.9172873497009277</v>
      </c>
      <c r="AF163">
        <v>5.5037293434143066</v>
      </c>
      <c r="AG163">
        <v>-0.82690334320068359</v>
      </c>
      <c r="AH163">
        <v>-0.40243181586265564</v>
      </c>
      <c r="AI163">
        <v>4.5367859303951263E-2</v>
      </c>
      <c r="AJ163">
        <v>-0.12676963210105896</v>
      </c>
      <c r="AK163">
        <v>-3.8404632359743118E-2</v>
      </c>
      <c r="AL163">
        <v>-0.27894514799118042</v>
      </c>
      <c r="AM163">
        <v>-0.74339932203292847</v>
      </c>
      <c r="AN163">
        <v>-0.63523256778717041</v>
      </c>
      <c r="AO163">
        <v>-0.17703564465045929</v>
      </c>
      <c r="AP163">
        <v>-0.89435523748397827</v>
      </c>
      <c r="AQ163">
        <v>-1.381087064743042</v>
      </c>
      <c r="AR163">
        <v>-0.81283378601074219</v>
      </c>
      <c r="AS163">
        <v>0.14853224158287048</v>
      </c>
      <c r="AT163">
        <v>-0.52062708139419556</v>
      </c>
      <c r="AU163">
        <v>-0.31962710618972778</v>
      </c>
      <c r="AV163">
        <v>-0.23318980634212494</v>
      </c>
      <c r="AW163">
        <v>0.16758319735527039</v>
      </c>
      <c r="AX163">
        <v>-0.27392241358757019</v>
      </c>
      <c r="AY163">
        <v>-0.26717576384544373</v>
      </c>
      <c r="AZ163">
        <v>-0.4579693078994751</v>
      </c>
      <c r="BA163">
        <v>-1.3277260065078735</v>
      </c>
      <c r="BB163">
        <v>-0.50270438194274902</v>
      </c>
      <c r="BC163">
        <v>-0.24834312498569489</v>
      </c>
      <c r="BD163">
        <v>2.3214381188154221E-2</v>
      </c>
      <c r="BE163">
        <v>-0.38717657327651978</v>
      </c>
      <c r="BF163">
        <v>0.12909054756164551</v>
      </c>
      <c r="BG163">
        <v>0.50650840997695923</v>
      </c>
      <c r="BH163">
        <v>0.35653337836265564</v>
      </c>
      <c r="BI163">
        <v>0.41844776272773743</v>
      </c>
      <c r="BJ163">
        <v>0.20205818116664886</v>
      </c>
      <c r="BK163">
        <v>-0.16422076523303986</v>
      </c>
      <c r="BL163">
        <v>-6.3468553125858307E-2</v>
      </c>
      <c r="BM163">
        <v>0.45394286513328552</v>
      </c>
      <c r="BN163">
        <v>-0.3723171055316925</v>
      </c>
      <c r="BO163">
        <v>-0.68627917766571045</v>
      </c>
      <c r="BP163">
        <v>-0.24449683725833893</v>
      </c>
      <c r="BQ163">
        <v>0.74550938606262207</v>
      </c>
      <c r="BR163">
        <v>-6.3877806067466736E-2</v>
      </c>
      <c r="BS163">
        <v>0.15105508267879486</v>
      </c>
      <c r="BT163">
        <v>0.22885741293430328</v>
      </c>
      <c r="BU163">
        <v>0.62637907266616821</v>
      </c>
      <c r="BV163">
        <v>0.22701510787010193</v>
      </c>
      <c r="BW163">
        <v>0.30431446433067322</v>
      </c>
      <c r="BX163">
        <v>0.14215286076068878</v>
      </c>
      <c r="BY163">
        <v>-0.71738976240158081</v>
      </c>
      <c r="BZ163">
        <v>0.10671772807836533</v>
      </c>
      <c r="CA163">
        <v>0.23740138113498688</v>
      </c>
      <c r="CB163">
        <v>0.50115406513214111</v>
      </c>
      <c r="CC163">
        <v>-8.262314647436142E-2</v>
      </c>
      <c r="CD163">
        <v>0.49722132086753845</v>
      </c>
      <c r="CE163">
        <v>0.82589298486709595</v>
      </c>
      <c r="CF163">
        <v>0.69126754999160767</v>
      </c>
      <c r="CG163">
        <v>0.73486232757568359</v>
      </c>
      <c r="CH163">
        <v>0.53519964218139648</v>
      </c>
      <c r="CI163">
        <v>0.23691654205322266</v>
      </c>
      <c r="CJ163">
        <v>0.33253347873687744</v>
      </c>
      <c r="CK163">
        <v>0.89095664024353027</v>
      </c>
      <c r="CL163">
        <v>-1.0755089111626148E-2</v>
      </c>
      <c r="CM163">
        <v>-0.20505736768245697</v>
      </c>
      <c r="CN163">
        <v>0.14913161098957062</v>
      </c>
      <c r="CO163">
        <v>1.1589739322662354</v>
      </c>
      <c r="CP163">
        <v>0.25246533751487732</v>
      </c>
      <c r="CQ163">
        <v>0.4770481288433075</v>
      </c>
      <c r="CR163">
        <v>0.54886990785598755</v>
      </c>
      <c r="CS163">
        <v>0.94413965940475464</v>
      </c>
      <c r="CT163">
        <v>0.57396292686462402</v>
      </c>
      <c r="CU163">
        <v>0.70012688636779785</v>
      </c>
      <c r="CV163">
        <v>0.55779564380645752</v>
      </c>
      <c r="CW163">
        <v>-0.29467281699180603</v>
      </c>
      <c r="CX163">
        <v>0.52880162000656128</v>
      </c>
      <c r="CY163">
        <v>0.57382655143737793</v>
      </c>
      <c r="CZ163">
        <v>0.83217364549636841</v>
      </c>
      <c r="DA163">
        <v>0.22193026542663574</v>
      </c>
      <c r="DB163">
        <v>0.8653520941734314</v>
      </c>
      <c r="DC163">
        <v>1.1452775001525879</v>
      </c>
      <c r="DD163">
        <v>1.0260016918182373</v>
      </c>
      <c r="DE163">
        <v>1.0512769222259521</v>
      </c>
      <c r="DF163">
        <v>0.86834108829498291</v>
      </c>
      <c r="DG163">
        <v>0.63805383443832397</v>
      </c>
      <c r="DH163">
        <v>0.72853553295135498</v>
      </c>
      <c r="DI163">
        <v>1.3279703855514526</v>
      </c>
      <c r="DJ163">
        <v>0.35080692172050476</v>
      </c>
      <c r="DK163">
        <v>0.27616444230079651</v>
      </c>
      <c r="DL163">
        <v>0.54276007413864136</v>
      </c>
      <c r="DM163">
        <v>1.5724384784698486</v>
      </c>
      <c r="DN163">
        <v>0.56880849599838257</v>
      </c>
      <c r="DO163">
        <v>0.80304116010665894</v>
      </c>
      <c r="DP163">
        <v>0.86888241767883301</v>
      </c>
      <c r="DQ163">
        <v>1.2619003057479858</v>
      </c>
      <c r="DR163">
        <v>0.92091071605682373</v>
      </c>
      <c r="DS163">
        <v>1.0959392786026001</v>
      </c>
      <c r="DT163">
        <v>0.97343844175338745</v>
      </c>
      <c r="DU163">
        <v>0.12804415822029114</v>
      </c>
      <c r="DV163">
        <v>0.95088553428649902</v>
      </c>
      <c r="DW163">
        <v>0.91025173664093018</v>
      </c>
      <c r="DX163">
        <v>1.1631932258605957</v>
      </c>
      <c r="DY163">
        <v>0.66165703535079956</v>
      </c>
      <c r="DZ163">
        <v>1.3968744277954102</v>
      </c>
      <c r="EA163">
        <v>1.6064181327819824</v>
      </c>
      <c r="EB163">
        <v>1.5093047618865967</v>
      </c>
      <c r="EC163">
        <v>1.5081292390823364</v>
      </c>
      <c r="ED163">
        <v>1.3493444919586182</v>
      </c>
      <c r="EE163">
        <v>1.2172324657440186</v>
      </c>
      <c r="EF163">
        <v>1.3002995252609253</v>
      </c>
      <c r="EG163">
        <v>1.9589489698410034</v>
      </c>
      <c r="EH163">
        <v>0.87284505367279053</v>
      </c>
      <c r="EI163">
        <v>0.97097229957580566</v>
      </c>
      <c r="EJ163">
        <v>1.111096978187561</v>
      </c>
      <c r="EK163">
        <v>2.1694157123565674</v>
      </c>
      <c r="EL163">
        <v>1.0255577564239502</v>
      </c>
      <c r="EM163">
        <v>1.2737233638763428</v>
      </c>
      <c r="EN163">
        <v>1.3309296369552612</v>
      </c>
      <c r="EO163">
        <v>1.7206960916519165</v>
      </c>
      <c r="EP163">
        <v>1.4218482971191406</v>
      </c>
      <c r="EQ163">
        <v>1.6674295663833618</v>
      </c>
      <c r="ER163">
        <v>1.5735605955123901</v>
      </c>
      <c r="ES163">
        <v>0.7383803129196167</v>
      </c>
      <c r="ET163">
        <v>1.5603076219558716</v>
      </c>
      <c r="EU163">
        <v>1.3959962129592896</v>
      </c>
      <c r="EV163">
        <v>1.6411329507827759</v>
      </c>
      <c r="EW163">
        <v>39.0072021484375</v>
      </c>
      <c r="EX163">
        <v>38.923748016357422</v>
      </c>
      <c r="EY163">
        <v>39.374164581298828</v>
      </c>
      <c r="EZ163">
        <v>39.928150177001953</v>
      </c>
      <c r="FA163">
        <v>39.802341461181641</v>
      </c>
      <c r="FB163">
        <v>40.092189788818359</v>
      </c>
      <c r="FC163">
        <v>40.313385009765625</v>
      </c>
      <c r="FD163">
        <v>40.666427612304688</v>
      </c>
      <c r="FE163">
        <v>43.408805847167969</v>
      </c>
      <c r="FF163">
        <v>45.884017944335938</v>
      </c>
      <c r="FG163">
        <v>48.664958953857422</v>
      </c>
      <c r="FH163">
        <v>50.931228637695313</v>
      </c>
      <c r="FI163">
        <v>51.841716766357422</v>
      </c>
      <c r="FJ163">
        <v>53.024723052978516</v>
      </c>
      <c r="FK163">
        <v>53.476757049560547</v>
      </c>
      <c r="FL163">
        <v>53.518978118896484</v>
      </c>
      <c r="FM163">
        <v>52.536296844482422</v>
      </c>
      <c r="FN163">
        <v>50.805370330810547</v>
      </c>
      <c r="FO163">
        <v>48.901477813720703</v>
      </c>
      <c r="FP163">
        <v>46.889938354492188</v>
      </c>
      <c r="FQ163">
        <v>46.364173889160156</v>
      </c>
      <c r="FR163">
        <v>45.433170318603516</v>
      </c>
      <c r="FS163">
        <v>45.038082122802734</v>
      </c>
      <c r="FT163">
        <v>43.0350341796875</v>
      </c>
      <c r="FU163">
        <v>0.15993303060531616</v>
      </c>
      <c r="FV163">
        <v>0.28654816746711731</v>
      </c>
      <c r="FW163">
        <v>0.17693810164928436</v>
      </c>
      <c r="FX163">
        <v>103</v>
      </c>
      <c r="FY163">
        <v>1</v>
      </c>
      <c r="FZ163" s="28"/>
      <c r="GA163" s="28"/>
    </row>
    <row r="164" spans="1:183" x14ac:dyDescent="0.2">
      <c r="A164" t="s">
        <v>186</v>
      </c>
      <c r="B164" t="s">
        <v>236</v>
      </c>
      <c r="C164" t="s">
        <v>2</v>
      </c>
      <c r="D164" t="s">
        <v>203</v>
      </c>
      <c r="E164" t="s">
        <v>204</v>
      </c>
      <c r="F164" t="s">
        <v>183</v>
      </c>
      <c r="G164" t="s">
        <v>1</v>
      </c>
      <c r="H164">
        <v>5994</v>
      </c>
      <c r="I164">
        <v>5.4770803451538086</v>
      </c>
      <c r="J164">
        <v>5.6392416954040527</v>
      </c>
      <c r="K164">
        <v>5.6905741691589355</v>
      </c>
      <c r="L164">
        <v>5.4848661422729492</v>
      </c>
      <c r="M164">
        <v>5.7559185028076172</v>
      </c>
      <c r="N164">
        <v>6.0361008644104004</v>
      </c>
      <c r="O164">
        <v>6.5921039581298828</v>
      </c>
      <c r="P164">
        <v>8.3002681732177734</v>
      </c>
      <c r="Q164">
        <v>6.509915828704834</v>
      </c>
      <c r="R164">
        <v>5.4914388656616211</v>
      </c>
      <c r="S164">
        <v>5.9263515472412109</v>
      </c>
      <c r="T164">
        <v>5.5898351669311523</v>
      </c>
      <c r="U164">
        <v>5.8204765319824219</v>
      </c>
      <c r="V164">
        <v>5.5407471656799316</v>
      </c>
      <c r="W164">
        <v>5.4815516471862793</v>
      </c>
      <c r="X164">
        <v>5.0901784896850586</v>
      </c>
      <c r="Y164">
        <v>5.421318531036377</v>
      </c>
      <c r="Z164">
        <v>6.1389899253845215</v>
      </c>
      <c r="AA164">
        <v>8.8629913330078125</v>
      </c>
      <c r="AB164">
        <v>8.6577425003051758</v>
      </c>
      <c r="AC164">
        <v>7.6898527145385742</v>
      </c>
      <c r="AD164">
        <v>7.7977590560913086</v>
      </c>
      <c r="AE164">
        <v>6.5951437950134277</v>
      </c>
      <c r="AF164">
        <v>5.796745777130127</v>
      </c>
      <c r="AG164">
        <v>-0.6406402587890625</v>
      </c>
      <c r="AH164">
        <v>4.8067066818475723E-2</v>
      </c>
      <c r="AI164">
        <v>-0.59813225269317627</v>
      </c>
      <c r="AJ164">
        <v>-0.76857280731201172</v>
      </c>
      <c r="AK164">
        <v>-0.3767368495464325</v>
      </c>
      <c r="AL164">
        <v>-0.91751885414123535</v>
      </c>
      <c r="AM164">
        <v>-1.5612843036651611</v>
      </c>
      <c r="AN164">
        <v>-1.2292845249176025</v>
      </c>
      <c r="AO164">
        <v>-2.4312212467193604</v>
      </c>
      <c r="AP164">
        <v>-2.7691709995269775</v>
      </c>
      <c r="AQ164">
        <v>-1.6052058935165405</v>
      </c>
      <c r="AR164">
        <v>-4.0452573448419571E-2</v>
      </c>
      <c r="AS164">
        <v>0.57299822568893433</v>
      </c>
      <c r="AT164">
        <v>-0.22126832604408264</v>
      </c>
      <c r="AU164">
        <v>0.60204166173934937</v>
      </c>
      <c r="AV164">
        <v>-0.47740954160690308</v>
      </c>
      <c r="AW164">
        <v>-0.44607478380203247</v>
      </c>
      <c r="AX164">
        <v>-4.445386677980423E-2</v>
      </c>
      <c r="AY164">
        <v>1.6212500333786011</v>
      </c>
      <c r="AZ164">
        <v>1.0467033386230469</v>
      </c>
      <c r="BA164">
        <v>-0.2707008421421051</v>
      </c>
      <c r="BB164">
        <v>0.34248733520507813</v>
      </c>
      <c r="BC164">
        <v>3.0658379197120667E-2</v>
      </c>
      <c r="BD164">
        <v>0.36511212587356567</v>
      </c>
      <c r="BE164">
        <v>-0.14960291981697083</v>
      </c>
      <c r="BF164">
        <v>0.6338539719581604</v>
      </c>
      <c r="BG164">
        <v>3.3399276435375214E-2</v>
      </c>
      <c r="BH164">
        <v>-0.21573306620121002</v>
      </c>
      <c r="BI164">
        <v>0.1003311350941658</v>
      </c>
      <c r="BJ164">
        <v>-0.29730904102325439</v>
      </c>
      <c r="BK164">
        <v>-1.0183312892913818</v>
      </c>
      <c r="BL164">
        <v>-0.6048312783241272</v>
      </c>
      <c r="BM164">
        <v>-1.4404911994934082</v>
      </c>
      <c r="BN164">
        <v>-1.7830045223236084</v>
      </c>
      <c r="BO164">
        <v>-0.9299275279045105</v>
      </c>
      <c r="BP164">
        <v>0.46835890412330627</v>
      </c>
      <c r="BQ164">
        <v>1.0648550987243652</v>
      </c>
      <c r="BR164">
        <v>0.43657571077346802</v>
      </c>
      <c r="BS164">
        <v>1.0768009424209595</v>
      </c>
      <c r="BT164">
        <v>-8.9032113552093506E-2</v>
      </c>
      <c r="BU164">
        <v>5.626259371638298E-2</v>
      </c>
      <c r="BV164">
        <v>0.34486007690429688</v>
      </c>
      <c r="BW164">
        <v>2.3220372200012207</v>
      </c>
      <c r="BX164">
        <v>1.7249339818954468</v>
      </c>
      <c r="BY164">
        <v>0.23166251182556152</v>
      </c>
      <c r="BZ164">
        <v>0.90314352512359619</v>
      </c>
      <c r="CA164">
        <v>0.52721774578094482</v>
      </c>
      <c r="CB164">
        <v>0.77403038740158081</v>
      </c>
      <c r="CC164">
        <v>0.19048804044723511</v>
      </c>
      <c r="CD164">
        <v>1.0395681858062744</v>
      </c>
      <c r="CE164">
        <v>0.47079607844352722</v>
      </c>
      <c r="CF164">
        <v>0.16716206073760986</v>
      </c>
      <c r="CG164">
        <v>0.43074697256088257</v>
      </c>
      <c r="CH164">
        <v>0.13224640488624573</v>
      </c>
      <c r="CI164">
        <v>-0.64228367805480957</v>
      </c>
      <c r="CJ164">
        <v>-0.17233678698539734</v>
      </c>
      <c r="CK164">
        <v>-0.75431454181671143</v>
      </c>
      <c r="CL164">
        <v>-1.099988579750061</v>
      </c>
      <c r="CM164">
        <v>-0.46223178505897522</v>
      </c>
      <c r="CN164">
        <v>0.82076019048690796</v>
      </c>
      <c r="CO164">
        <v>1.4055136442184448</v>
      </c>
      <c r="CP164">
        <v>0.89219647645950317</v>
      </c>
      <c r="CQ164">
        <v>1.4056178331375122</v>
      </c>
      <c r="CR164">
        <v>0.17995689809322357</v>
      </c>
      <c r="CS164">
        <v>0.40417993068695068</v>
      </c>
      <c r="CT164">
        <v>0.61449772119522095</v>
      </c>
      <c r="CU164">
        <v>2.8074004650115967</v>
      </c>
      <c r="CV164">
        <v>2.1946744918823242</v>
      </c>
      <c r="CW164">
        <v>0.5795978307723999</v>
      </c>
      <c r="CX164">
        <v>1.2914522886276245</v>
      </c>
      <c r="CY164">
        <v>0.87113326787948608</v>
      </c>
      <c r="CZ164">
        <v>1.0572459697723389</v>
      </c>
      <c r="DA164">
        <v>0.53057903051376343</v>
      </c>
      <c r="DB164">
        <v>1.4452824592590332</v>
      </c>
      <c r="DC164">
        <v>0.90819287300109863</v>
      </c>
      <c r="DD164">
        <v>0.55005717277526855</v>
      </c>
      <c r="DE164">
        <v>0.76116281747817993</v>
      </c>
      <c r="DF164">
        <v>0.56180185079574585</v>
      </c>
      <c r="DG164">
        <v>-0.2662360668182373</v>
      </c>
      <c r="DH164">
        <v>0.26015767455101013</v>
      </c>
      <c r="DI164">
        <v>-6.8137906491756439E-2</v>
      </c>
      <c r="DJ164">
        <v>-0.41697266697883606</v>
      </c>
      <c r="DK164">
        <v>5.4639764130115509E-3</v>
      </c>
      <c r="DL164">
        <v>1.173161506652832</v>
      </c>
      <c r="DM164">
        <v>1.7461721897125244</v>
      </c>
      <c r="DN164">
        <v>1.3478173017501831</v>
      </c>
      <c r="DO164">
        <v>1.7344347238540649</v>
      </c>
      <c r="DP164">
        <v>0.44894590973854065</v>
      </c>
      <c r="DQ164">
        <v>0.75209724903106689</v>
      </c>
      <c r="DR164">
        <v>0.88413536548614502</v>
      </c>
      <c r="DS164">
        <v>3.2927637100219727</v>
      </c>
      <c r="DT164">
        <v>2.6644148826599121</v>
      </c>
      <c r="DU164">
        <v>0.92753314971923828</v>
      </c>
      <c r="DV164">
        <v>1.6797610521316528</v>
      </c>
      <c r="DW164">
        <v>1.2150487899780273</v>
      </c>
      <c r="DX164">
        <v>1.3404614925384521</v>
      </c>
      <c r="DY164">
        <v>1.0216163396835327</v>
      </c>
      <c r="DZ164">
        <v>2.031069278717041</v>
      </c>
      <c r="EA164">
        <v>1.5397243499755859</v>
      </c>
      <c r="EB164">
        <v>1.1028969287872314</v>
      </c>
      <c r="EC164">
        <v>1.23823082447052</v>
      </c>
      <c r="ED164">
        <v>1.182011604309082</v>
      </c>
      <c r="EE164">
        <v>0.27671697735786438</v>
      </c>
      <c r="EF164">
        <v>0.88461101055145264</v>
      </c>
      <c r="EG164">
        <v>0.9225921630859375</v>
      </c>
      <c r="EH164">
        <v>0.56919384002685547</v>
      </c>
      <c r="EI164">
        <v>0.68074238300323486</v>
      </c>
      <c r="EJ164">
        <v>1.6819729804992676</v>
      </c>
      <c r="EK164">
        <v>2.2380290031433105</v>
      </c>
      <c r="EL164">
        <v>2.0056612491607666</v>
      </c>
      <c r="EM164">
        <v>2.2091939449310303</v>
      </c>
      <c r="EN164">
        <v>0.83732330799102783</v>
      </c>
      <c r="EO164">
        <v>1.2544347047805786</v>
      </c>
      <c r="EP164">
        <v>1.2734493017196655</v>
      </c>
      <c r="EQ164">
        <v>3.9935507774353027</v>
      </c>
      <c r="ER164">
        <v>3.3426456451416016</v>
      </c>
      <c r="ES164">
        <v>1.4298964738845825</v>
      </c>
      <c r="ET164">
        <v>2.2404172420501709</v>
      </c>
      <c r="EU164">
        <v>1.7116081714630127</v>
      </c>
      <c r="EV164">
        <v>1.7493797540664673</v>
      </c>
      <c r="EW164">
        <v>40.358287811279297</v>
      </c>
      <c r="EX164">
        <v>39.643062591552734</v>
      </c>
      <c r="EY164">
        <v>39.028999328613281</v>
      </c>
      <c r="EZ164">
        <v>38.424114227294922</v>
      </c>
      <c r="FA164">
        <v>38.472496032714844</v>
      </c>
      <c r="FB164">
        <v>37.835601806640625</v>
      </c>
      <c r="FC164">
        <v>38.181541442871094</v>
      </c>
      <c r="FD164">
        <v>40.885108947753906</v>
      </c>
      <c r="FE164">
        <v>44.272018432617188</v>
      </c>
      <c r="FF164">
        <v>46.88299560546875</v>
      </c>
      <c r="FG164">
        <v>50.453109741210938</v>
      </c>
      <c r="FH164">
        <v>52.095966339111328</v>
      </c>
      <c r="FI164">
        <v>53.481513977050781</v>
      </c>
      <c r="FJ164">
        <v>53.757068634033203</v>
      </c>
      <c r="FK164">
        <v>55.231319427490234</v>
      </c>
      <c r="FL164">
        <v>54.807704925537109</v>
      </c>
      <c r="FM164">
        <v>53.851985931396484</v>
      </c>
      <c r="FN164">
        <v>52.223731994628906</v>
      </c>
      <c r="FO164">
        <v>50.469028472900391</v>
      </c>
      <c r="FP164">
        <v>48.622970581054688</v>
      </c>
      <c r="FQ164">
        <v>47.614662170410156</v>
      </c>
      <c r="FR164">
        <v>46.7066650390625</v>
      </c>
      <c r="FS164">
        <v>46.08740234375</v>
      </c>
      <c r="FT164">
        <v>44.112648010253906</v>
      </c>
      <c r="FU164">
        <v>0.17711074650287628</v>
      </c>
      <c r="FV164">
        <v>0.33230641484260559</v>
      </c>
      <c r="FW164">
        <v>0.20239667594432831</v>
      </c>
      <c r="FX164">
        <v>102</v>
      </c>
      <c r="FY164">
        <v>1</v>
      </c>
      <c r="FZ164" s="28"/>
      <c r="GA164" s="28"/>
    </row>
    <row r="165" spans="1:183" x14ac:dyDescent="0.2">
      <c r="A165" t="s">
        <v>186</v>
      </c>
      <c r="B165" t="s">
        <v>236</v>
      </c>
      <c r="C165" t="s">
        <v>2</v>
      </c>
      <c r="D165" t="s">
        <v>203</v>
      </c>
      <c r="E165" t="s">
        <v>204</v>
      </c>
      <c r="F165" t="s">
        <v>184</v>
      </c>
      <c r="G165" t="s">
        <v>1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  <c r="W165">
        <v>0</v>
      </c>
      <c r="X165">
        <v>0</v>
      </c>
      <c r="Y165">
        <v>0</v>
      </c>
      <c r="Z165">
        <v>0</v>
      </c>
      <c r="AA165">
        <v>0</v>
      </c>
      <c r="AB165">
        <v>0</v>
      </c>
      <c r="AC165">
        <v>0</v>
      </c>
      <c r="AD165">
        <v>0</v>
      </c>
      <c r="AE165">
        <v>0</v>
      </c>
      <c r="AF165">
        <v>0</v>
      </c>
      <c r="AG165">
        <v>0</v>
      </c>
      <c r="AH165">
        <v>0</v>
      </c>
      <c r="AI165">
        <v>0</v>
      </c>
      <c r="AJ165">
        <v>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  <c r="AS165">
        <v>0</v>
      </c>
      <c r="AT165">
        <v>0</v>
      </c>
      <c r="AU165">
        <v>0</v>
      </c>
      <c r="AV165">
        <v>0</v>
      </c>
      <c r="AW165">
        <v>0</v>
      </c>
      <c r="AX165">
        <v>0</v>
      </c>
      <c r="AY165">
        <v>0</v>
      </c>
      <c r="AZ165">
        <v>0</v>
      </c>
      <c r="BA165">
        <v>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BX165">
        <v>0</v>
      </c>
      <c r="BY165">
        <v>0</v>
      </c>
      <c r="BZ165">
        <v>0</v>
      </c>
      <c r="CA165">
        <v>0</v>
      </c>
      <c r="CB165">
        <v>0</v>
      </c>
      <c r="CC165">
        <v>0</v>
      </c>
      <c r="CD165">
        <v>0</v>
      </c>
      <c r="CE165">
        <v>0</v>
      </c>
      <c r="CF165">
        <v>0</v>
      </c>
      <c r="CG165">
        <v>0</v>
      </c>
      <c r="CH165">
        <v>0</v>
      </c>
      <c r="CI165">
        <v>0</v>
      </c>
      <c r="CJ165">
        <v>0</v>
      </c>
      <c r="CK165">
        <v>0</v>
      </c>
      <c r="CL165">
        <v>0</v>
      </c>
      <c r="CM165">
        <v>0</v>
      </c>
      <c r="CN165">
        <v>0</v>
      </c>
      <c r="CO165">
        <v>0</v>
      </c>
      <c r="CP165">
        <v>0</v>
      </c>
      <c r="CQ165">
        <v>0</v>
      </c>
      <c r="CR165">
        <v>0</v>
      </c>
      <c r="CS165">
        <v>0</v>
      </c>
      <c r="CT165">
        <v>0</v>
      </c>
      <c r="CU165">
        <v>0</v>
      </c>
      <c r="CV165">
        <v>0</v>
      </c>
      <c r="CW165">
        <v>0</v>
      </c>
      <c r="CX165">
        <v>0</v>
      </c>
      <c r="CY165">
        <v>0</v>
      </c>
      <c r="CZ165">
        <v>0</v>
      </c>
      <c r="DA165">
        <v>0</v>
      </c>
      <c r="DB165">
        <v>0</v>
      </c>
      <c r="DC165">
        <v>0</v>
      </c>
      <c r="DD165">
        <v>0</v>
      </c>
      <c r="DE165">
        <v>0</v>
      </c>
      <c r="DF165">
        <v>0</v>
      </c>
      <c r="DG165">
        <v>0</v>
      </c>
      <c r="DH165">
        <v>0</v>
      </c>
      <c r="DI165">
        <v>0</v>
      </c>
      <c r="DJ165">
        <v>0</v>
      </c>
      <c r="DK165">
        <v>0</v>
      </c>
      <c r="DL165">
        <v>0</v>
      </c>
      <c r="DM165">
        <v>0</v>
      </c>
      <c r="DN165">
        <v>0</v>
      </c>
      <c r="DO165">
        <v>0</v>
      </c>
      <c r="DP165">
        <v>0</v>
      </c>
      <c r="DQ165">
        <v>0</v>
      </c>
      <c r="DR165">
        <v>0</v>
      </c>
      <c r="DS165">
        <v>0</v>
      </c>
      <c r="DT165">
        <v>0</v>
      </c>
      <c r="DU165">
        <v>0</v>
      </c>
      <c r="DV165">
        <v>0</v>
      </c>
      <c r="DW165">
        <v>0</v>
      </c>
      <c r="DX165">
        <v>0</v>
      </c>
      <c r="DY165">
        <v>0</v>
      </c>
      <c r="DZ165">
        <v>0</v>
      </c>
      <c r="EA165">
        <v>0</v>
      </c>
      <c r="EB165">
        <v>0</v>
      </c>
      <c r="EC165">
        <v>0</v>
      </c>
      <c r="ED165">
        <v>0</v>
      </c>
      <c r="EE165">
        <v>0</v>
      </c>
      <c r="EF165">
        <v>0</v>
      </c>
      <c r="EG165">
        <v>0</v>
      </c>
      <c r="EH165">
        <v>0</v>
      </c>
      <c r="EI165">
        <v>0</v>
      </c>
      <c r="EJ165">
        <v>0</v>
      </c>
      <c r="EK165">
        <v>0</v>
      </c>
      <c r="EL165">
        <v>0</v>
      </c>
      <c r="EM165">
        <v>0</v>
      </c>
      <c r="EN165">
        <v>0</v>
      </c>
      <c r="EO165">
        <v>0</v>
      </c>
      <c r="EP165">
        <v>0</v>
      </c>
      <c r="EQ165">
        <v>0</v>
      </c>
      <c r="ER165">
        <v>0</v>
      </c>
      <c r="ES165">
        <v>0</v>
      </c>
      <c r="ET165">
        <v>0</v>
      </c>
      <c r="EU165">
        <v>0</v>
      </c>
      <c r="EV165">
        <v>0</v>
      </c>
      <c r="EW165">
        <v>0</v>
      </c>
      <c r="EX165">
        <v>0</v>
      </c>
      <c r="EY165">
        <v>0</v>
      </c>
      <c r="EZ165">
        <v>0</v>
      </c>
      <c r="FA165">
        <v>0</v>
      </c>
      <c r="FB165">
        <v>0</v>
      </c>
      <c r="FC165">
        <v>0</v>
      </c>
      <c r="FD165">
        <v>0</v>
      </c>
      <c r="FE165">
        <v>0</v>
      </c>
      <c r="FF165">
        <v>0</v>
      </c>
      <c r="FG165">
        <v>0</v>
      </c>
      <c r="FH165">
        <v>0</v>
      </c>
      <c r="FI165">
        <v>0</v>
      </c>
      <c r="FJ165">
        <v>0</v>
      </c>
      <c r="FK165">
        <v>0</v>
      </c>
      <c r="FL165">
        <v>0</v>
      </c>
      <c r="FM165">
        <v>0</v>
      </c>
      <c r="FN165">
        <v>0</v>
      </c>
      <c r="FO165">
        <v>0</v>
      </c>
      <c r="FP165">
        <v>0</v>
      </c>
      <c r="FQ165">
        <v>0</v>
      </c>
      <c r="FR165">
        <v>0</v>
      </c>
      <c r="FS165">
        <v>0</v>
      </c>
      <c r="FT165">
        <v>0</v>
      </c>
      <c r="FU165">
        <v>0</v>
      </c>
      <c r="FV165">
        <v>0</v>
      </c>
      <c r="FW165">
        <v>0</v>
      </c>
      <c r="FX165">
        <v>46</v>
      </c>
      <c r="FY165">
        <v>0</v>
      </c>
      <c r="FZ165" s="28"/>
      <c r="GA165" s="28"/>
    </row>
    <row r="166" spans="1:183" x14ac:dyDescent="0.2">
      <c r="A166" t="s">
        <v>186</v>
      </c>
      <c r="B166" t="s">
        <v>236</v>
      </c>
      <c r="C166" t="s">
        <v>2</v>
      </c>
      <c r="D166" t="s">
        <v>203</v>
      </c>
      <c r="E166" t="s">
        <v>204</v>
      </c>
      <c r="F166" t="s">
        <v>185</v>
      </c>
      <c r="G166" t="s">
        <v>1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  <c r="W166">
        <v>0</v>
      </c>
      <c r="X166">
        <v>0</v>
      </c>
      <c r="Y166">
        <v>0</v>
      </c>
      <c r="Z166">
        <v>0</v>
      </c>
      <c r="AA166">
        <v>0</v>
      </c>
      <c r="AB166">
        <v>0</v>
      </c>
      <c r="AC166">
        <v>0</v>
      </c>
      <c r="AD166">
        <v>0</v>
      </c>
      <c r="AE166">
        <v>0</v>
      </c>
      <c r="AF166">
        <v>0</v>
      </c>
      <c r="AG166">
        <v>0</v>
      </c>
      <c r="AH166">
        <v>0</v>
      </c>
      <c r="AI166">
        <v>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0</v>
      </c>
      <c r="AW166">
        <v>0</v>
      </c>
      <c r="AX166">
        <v>0</v>
      </c>
      <c r="AY166">
        <v>0</v>
      </c>
      <c r="AZ166">
        <v>0</v>
      </c>
      <c r="BA166">
        <v>0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BX166">
        <v>0</v>
      </c>
      <c r="BY166">
        <v>0</v>
      </c>
      <c r="BZ166">
        <v>0</v>
      </c>
      <c r="CA166">
        <v>0</v>
      </c>
      <c r="CB166">
        <v>0</v>
      </c>
      <c r="CC166">
        <v>0</v>
      </c>
      <c r="CD166">
        <v>0</v>
      </c>
      <c r="CE166">
        <v>0</v>
      </c>
      <c r="CF166">
        <v>0</v>
      </c>
      <c r="CG166">
        <v>0</v>
      </c>
      <c r="CH166">
        <v>0</v>
      </c>
      <c r="CI166">
        <v>0</v>
      </c>
      <c r="CJ166">
        <v>0</v>
      </c>
      <c r="CK166">
        <v>0</v>
      </c>
      <c r="CL166">
        <v>0</v>
      </c>
      <c r="CM166">
        <v>0</v>
      </c>
      <c r="CN166">
        <v>0</v>
      </c>
      <c r="CO166">
        <v>0</v>
      </c>
      <c r="CP166">
        <v>0</v>
      </c>
      <c r="CQ166">
        <v>0</v>
      </c>
      <c r="CR166">
        <v>0</v>
      </c>
      <c r="CS166">
        <v>0</v>
      </c>
      <c r="CT166">
        <v>0</v>
      </c>
      <c r="CU166">
        <v>0</v>
      </c>
      <c r="CV166">
        <v>0</v>
      </c>
      <c r="CW166">
        <v>0</v>
      </c>
      <c r="CX166">
        <v>0</v>
      </c>
      <c r="CY166">
        <v>0</v>
      </c>
      <c r="CZ166">
        <v>0</v>
      </c>
      <c r="DA166">
        <v>0</v>
      </c>
      <c r="DB166">
        <v>0</v>
      </c>
      <c r="DC166">
        <v>0</v>
      </c>
      <c r="DD166">
        <v>0</v>
      </c>
      <c r="DE166">
        <v>0</v>
      </c>
      <c r="DF166">
        <v>0</v>
      </c>
      <c r="DG166">
        <v>0</v>
      </c>
      <c r="DH166">
        <v>0</v>
      </c>
      <c r="DI166">
        <v>0</v>
      </c>
      <c r="DJ166">
        <v>0</v>
      </c>
      <c r="DK166">
        <v>0</v>
      </c>
      <c r="DL166">
        <v>0</v>
      </c>
      <c r="DM166">
        <v>0</v>
      </c>
      <c r="DN166">
        <v>0</v>
      </c>
      <c r="DO166">
        <v>0</v>
      </c>
      <c r="DP166">
        <v>0</v>
      </c>
      <c r="DQ166">
        <v>0</v>
      </c>
      <c r="DR166">
        <v>0</v>
      </c>
      <c r="DS166">
        <v>0</v>
      </c>
      <c r="DT166">
        <v>0</v>
      </c>
      <c r="DU166">
        <v>0</v>
      </c>
      <c r="DV166">
        <v>0</v>
      </c>
      <c r="DW166">
        <v>0</v>
      </c>
      <c r="DX166">
        <v>0</v>
      </c>
      <c r="DY166">
        <v>0</v>
      </c>
      <c r="DZ166">
        <v>0</v>
      </c>
      <c r="EA166">
        <v>0</v>
      </c>
      <c r="EB166">
        <v>0</v>
      </c>
      <c r="EC166">
        <v>0</v>
      </c>
      <c r="ED166">
        <v>0</v>
      </c>
      <c r="EE166">
        <v>0</v>
      </c>
      <c r="EF166">
        <v>0</v>
      </c>
      <c r="EG166">
        <v>0</v>
      </c>
      <c r="EH166">
        <v>0</v>
      </c>
      <c r="EI166">
        <v>0</v>
      </c>
      <c r="EJ166">
        <v>0</v>
      </c>
      <c r="EK166">
        <v>0</v>
      </c>
      <c r="EL166">
        <v>0</v>
      </c>
      <c r="EM166">
        <v>0</v>
      </c>
      <c r="EN166">
        <v>0</v>
      </c>
      <c r="EO166">
        <v>0</v>
      </c>
      <c r="EP166">
        <v>0</v>
      </c>
      <c r="EQ166">
        <v>0</v>
      </c>
      <c r="ER166">
        <v>0</v>
      </c>
      <c r="ES166">
        <v>0</v>
      </c>
      <c r="ET166">
        <v>0</v>
      </c>
      <c r="EU166">
        <v>0</v>
      </c>
      <c r="EV166">
        <v>0</v>
      </c>
      <c r="EW166">
        <v>0</v>
      </c>
      <c r="EX166">
        <v>0</v>
      </c>
      <c r="EY166">
        <v>0</v>
      </c>
      <c r="EZ166">
        <v>0</v>
      </c>
      <c r="FA166">
        <v>0</v>
      </c>
      <c r="FB166">
        <v>0</v>
      </c>
      <c r="FC166">
        <v>0</v>
      </c>
      <c r="FD166">
        <v>0</v>
      </c>
      <c r="FE166">
        <v>0</v>
      </c>
      <c r="FF166">
        <v>0</v>
      </c>
      <c r="FG166">
        <v>0</v>
      </c>
      <c r="FH166">
        <v>0</v>
      </c>
      <c r="FI166">
        <v>0</v>
      </c>
      <c r="FJ166">
        <v>0</v>
      </c>
      <c r="FK166">
        <v>0</v>
      </c>
      <c r="FL166">
        <v>0</v>
      </c>
      <c r="FM166">
        <v>0</v>
      </c>
      <c r="FN166">
        <v>0</v>
      </c>
      <c r="FO166">
        <v>0</v>
      </c>
      <c r="FP166">
        <v>0</v>
      </c>
      <c r="FQ166">
        <v>0</v>
      </c>
      <c r="FR166">
        <v>0</v>
      </c>
      <c r="FS166">
        <v>0</v>
      </c>
      <c r="FT166">
        <v>0</v>
      </c>
      <c r="FU166">
        <v>0</v>
      </c>
      <c r="FV166">
        <v>0</v>
      </c>
      <c r="FW166">
        <v>0</v>
      </c>
      <c r="FX166">
        <v>31</v>
      </c>
      <c r="FY166">
        <v>0</v>
      </c>
      <c r="FZ166" s="28"/>
      <c r="GA166" s="28"/>
    </row>
    <row r="167" spans="1:183" x14ac:dyDescent="0.2">
      <c r="A167" t="s">
        <v>186</v>
      </c>
      <c r="B167" t="s">
        <v>236</v>
      </c>
      <c r="C167" t="s">
        <v>2</v>
      </c>
      <c r="D167" t="s">
        <v>203</v>
      </c>
      <c r="E167" t="s">
        <v>205</v>
      </c>
      <c r="F167" t="s">
        <v>1</v>
      </c>
      <c r="G167" t="s">
        <v>198</v>
      </c>
      <c r="H167">
        <v>29338</v>
      </c>
      <c r="I167">
        <v>17.754100799560547</v>
      </c>
      <c r="J167">
        <v>16.378520965576172</v>
      </c>
      <c r="K167">
        <v>15.991141319274902</v>
      </c>
      <c r="L167">
        <v>15.671845436096191</v>
      </c>
      <c r="M167">
        <v>16.721994400024414</v>
      </c>
      <c r="N167">
        <v>18.639492034912109</v>
      </c>
      <c r="O167">
        <v>21.595487594604492</v>
      </c>
      <c r="P167">
        <v>24.840888977050781</v>
      </c>
      <c r="Q167">
        <v>23.335561752319336</v>
      </c>
      <c r="R167">
        <v>21.639814376831055</v>
      </c>
      <c r="S167">
        <v>21.321285247802734</v>
      </c>
      <c r="T167">
        <v>20.832563400268555</v>
      </c>
      <c r="U167">
        <v>18.725275039672852</v>
      </c>
      <c r="V167">
        <v>19.088039398193359</v>
      </c>
      <c r="W167">
        <v>17.375661849975586</v>
      </c>
      <c r="X167">
        <v>16.705661773681641</v>
      </c>
      <c r="Y167">
        <v>16.645051956176758</v>
      </c>
      <c r="Z167">
        <v>19.26765251159668</v>
      </c>
      <c r="AA167">
        <v>20.953201293945313</v>
      </c>
      <c r="AB167">
        <v>24.763017654418945</v>
      </c>
      <c r="AC167">
        <v>27.773475646972656</v>
      </c>
      <c r="AD167">
        <v>25.941415786743164</v>
      </c>
      <c r="AE167">
        <v>23.860620498657227</v>
      </c>
      <c r="AF167">
        <v>19.627935409545898</v>
      </c>
      <c r="AG167">
        <v>-4.7178454399108887</v>
      </c>
      <c r="AH167">
        <v>-4.8100466728210449</v>
      </c>
      <c r="AI167">
        <v>-4.471430778503418</v>
      </c>
      <c r="AJ167">
        <v>-4.7736105918884277</v>
      </c>
      <c r="AK167">
        <v>-3.5935912132263184</v>
      </c>
      <c r="AL167">
        <v>-3.1615221500396729</v>
      </c>
      <c r="AM167">
        <v>-3.903313159942627</v>
      </c>
      <c r="AN167">
        <v>-1.5048567056655884</v>
      </c>
      <c r="AO167">
        <v>-0.84434670209884644</v>
      </c>
      <c r="AP167">
        <v>-0.91954845190048218</v>
      </c>
      <c r="AQ167">
        <v>-0.84624707698822021</v>
      </c>
      <c r="AR167">
        <v>-0.40194007754325867</v>
      </c>
      <c r="AS167">
        <v>-2.3962841033935547</v>
      </c>
      <c r="AT167">
        <v>-1.2626713514328003</v>
      </c>
      <c r="AU167">
        <v>-2.7575435638427734</v>
      </c>
      <c r="AV167">
        <v>-2.0413243770599365</v>
      </c>
      <c r="AW167">
        <v>-2.4236364364624023</v>
      </c>
      <c r="AX167">
        <v>-2.3516581058502197</v>
      </c>
      <c r="AY167">
        <v>-3.5225279331207275</v>
      </c>
      <c r="AZ167">
        <v>-1.784756064414978</v>
      </c>
      <c r="BA167">
        <v>-4.1154875755310059</v>
      </c>
      <c r="BB167">
        <v>-5.241002082824707</v>
      </c>
      <c r="BC167">
        <v>-5.7858738899230957</v>
      </c>
      <c r="BD167">
        <v>-5.601262092590332</v>
      </c>
      <c r="BE167">
        <v>-3.5038931369781494</v>
      </c>
      <c r="BF167">
        <v>-3.5815589427947998</v>
      </c>
      <c r="BG167">
        <v>-3.2595126628875732</v>
      </c>
      <c r="BH167">
        <v>-3.5496101379394531</v>
      </c>
      <c r="BI167">
        <v>-2.4760830402374268</v>
      </c>
      <c r="BJ167">
        <v>-2.0353925228118896</v>
      </c>
      <c r="BK167">
        <v>-2.7850399017333984</v>
      </c>
      <c r="BL167">
        <v>-0.43778133392333984</v>
      </c>
      <c r="BM167">
        <v>0.14266778528690338</v>
      </c>
      <c r="BN167">
        <v>5.5938344448804855E-2</v>
      </c>
      <c r="BO167">
        <v>0.10237634927034378</v>
      </c>
      <c r="BP167">
        <v>0.51189839839935303</v>
      </c>
      <c r="BQ167">
        <v>-1.4940813779830933</v>
      </c>
      <c r="BR167">
        <v>-0.35332220792770386</v>
      </c>
      <c r="BS167">
        <v>-1.7078473567962646</v>
      </c>
      <c r="BT167">
        <v>-1.1029940843582153</v>
      </c>
      <c r="BU167">
        <v>-1.4782130718231201</v>
      </c>
      <c r="BV167">
        <v>-1.3903484344482422</v>
      </c>
      <c r="BW167">
        <v>-2.5419867038726807</v>
      </c>
      <c r="BX167">
        <v>-0.75463563203811646</v>
      </c>
      <c r="BY167">
        <v>-2.8977460861206055</v>
      </c>
      <c r="BZ167">
        <v>-4.0290632247924805</v>
      </c>
      <c r="CA167">
        <v>-4.5321259498596191</v>
      </c>
      <c r="CB167">
        <v>-4.4411234855651855</v>
      </c>
      <c r="CC167">
        <v>-2.6631135940551758</v>
      </c>
      <c r="CD167">
        <v>-2.7307119369506836</v>
      </c>
      <c r="CE167">
        <v>-2.4201416969299316</v>
      </c>
      <c r="CF167">
        <v>-2.7018711566925049</v>
      </c>
      <c r="CG167">
        <v>-1.702100396156311</v>
      </c>
      <c r="CH167">
        <v>-1.2554385662078857</v>
      </c>
      <c r="CI167">
        <v>-2.0105273723602295</v>
      </c>
      <c r="CJ167">
        <v>0.30127185583114624</v>
      </c>
      <c r="CK167">
        <v>0.82627099752426147</v>
      </c>
      <c r="CL167">
        <v>0.73155754804611206</v>
      </c>
      <c r="CM167">
        <v>0.75939005613327026</v>
      </c>
      <c r="CN167">
        <v>1.1448200941085815</v>
      </c>
      <c r="CO167">
        <v>-0.86921858787536621</v>
      </c>
      <c r="CP167">
        <v>0.27649024128913879</v>
      </c>
      <c r="CQ167">
        <v>-0.98083090782165527</v>
      </c>
      <c r="CR167">
        <v>-0.45310929417610168</v>
      </c>
      <c r="CS167">
        <v>-0.82341575622558594</v>
      </c>
      <c r="CT167">
        <v>-0.72454839944839478</v>
      </c>
      <c r="CU167">
        <v>-1.8628666400909424</v>
      </c>
      <c r="CV167">
        <v>-4.117744043469429E-2</v>
      </c>
      <c r="CW167">
        <v>-2.0543422698974609</v>
      </c>
      <c r="CX167">
        <v>-3.1896781921386719</v>
      </c>
      <c r="CY167">
        <v>-3.6637840270996094</v>
      </c>
      <c r="CZ167">
        <v>-3.6376147270202637</v>
      </c>
      <c r="DA167">
        <v>-1.8223340511322021</v>
      </c>
      <c r="DB167">
        <v>-1.8798649311065674</v>
      </c>
      <c r="DC167">
        <v>-1.58077073097229</v>
      </c>
      <c r="DD167">
        <v>-1.8541321754455566</v>
      </c>
      <c r="DE167">
        <v>-0.92811769247055054</v>
      </c>
      <c r="DF167">
        <v>-0.47548463940620422</v>
      </c>
      <c r="DG167">
        <v>-1.2360148429870605</v>
      </c>
      <c r="DH167">
        <v>1.0403250455856323</v>
      </c>
      <c r="DI167">
        <v>1.5098742246627808</v>
      </c>
      <c r="DJ167">
        <v>1.4071767330169678</v>
      </c>
      <c r="DK167">
        <v>1.4164037704467773</v>
      </c>
      <c r="DL167">
        <v>1.7777417898178101</v>
      </c>
      <c r="DM167">
        <v>-0.24435579776763916</v>
      </c>
      <c r="DN167">
        <v>0.90630269050598145</v>
      </c>
      <c r="DO167">
        <v>-0.25381448864936829</v>
      </c>
      <c r="DP167">
        <v>0.19677545130252838</v>
      </c>
      <c r="DQ167">
        <v>-0.16861845552921295</v>
      </c>
      <c r="DR167">
        <v>-5.8748338371515274E-2</v>
      </c>
      <c r="DS167">
        <v>-1.1837466955184937</v>
      </c>
      <c r="DT167">
        <v>0.67228078842163086</v>
      </c>
      <c r="DU167">
        <v>-1.2109384536743164</v>
      </c>
      <c r="DV167">
        <v>-2.3502931594848633</v>
      </c>
      <c r="DW167">
        <v>-2.7954418659210205</v>
      </c>
      <c r="DX167">
        <v>-2.8341059684753418</v>
      </c>
      <c r="DY167">
        <v>-0.60838192701339722</v>
      </c>
      <c r="DZ167">
        <v>-0.65137696266174316</v>
      </c>
      <c r="EA167">
        <v>-0.3688524067401886</v>
      </c>
      <c r="EB167">
        <v>-0.63013172149658203</v>
      </c>
      <c r="EC167">
        <v>0.18939037621021271</v>
      </c>
      <c r="ED167">
        <v>0.65064495801925659</v>
      </c>
      <c r="EE167">
        <v>-0.11774168163537979</v>
      </c>
      <c r="EF167">
        <v>2.1074004173278809</v>
      </c>
      <c r="EG167">
        <v>2.4968886375427246</v>
      </c>
      <c r="EH167">
        <v>2.3826634883880615</v>
      </c>
      <c r="EI167">
        <v>2.3650271892547607</v>
      </c>
      <c r="EJ167">
        <v>2.6915802955627441</v>
      </c>
      <c r="EK167">
        <v>0.65784680843353271</v>
      </c>
      <c r="EL167">
        <v>1.8156518936157227</v>
      </c>
      <c r="EM167">
        <v>0.79588174819946289</v>
      </c>
      <c r="EN167">
        <v>1.1351058483123779</v>
      </c>
      <c r="EO167">
        <v>0.77680486440658569</v>
      </c>
      <c r="EP167">
        <v>0.90256118774414063</v>
      </c>
      <c r="EQ167">
        <v>-0.20320527255535126</v>
      </c>
      <c r="ER167">
        <v>1.7024011611938477</v>
      </c>
      <c r="ES167">
        <v>6.8028252571821213E-3</v>
      </c>
      <c r="ET167">
        <v>-1.1383544206619263</v>
      </c>
      <c r="EU167">
        <v>-1.5416939258575439</v>
      </c>
      <c r="EV167">
        <v>-1.6739672422409058</v>
      </c>
      <c r="EW167">
        <v>57.365264892578125</v>
      </c>
      <c r="EX167">
        <v>55.271366119384766</v>
      </c>
      <c r="EY167">
        <v>55.024162292480469</v>
      </c>
      <c r="EZ167">
        <v>54.657279968261719</v>
      </c>
      <c r="FA167">
        <v>54.561077117919922</v>
      </c>
      <c r="FB167">
        <v>54.519016265869141</v>
      </c>
      <c r="FC167">
        <v>54.881431579589844</v>
      </c>
      <c r="FD167">
        <v>56.412811279296875</v>
      </c>
      <c r="FE167">
        <v>57.83416748046875</v>
      </c>
      <c r="FF167">
        <v>59.444385528564453</v>
      </c>
      <c r="FG167">
        <v>60.836910247802734</v>
      </c>
      <c r="FH167">
        <v>62.196529388427734</v>
      </c>
      <c r="FI167">
        <v>63.239635467529297</v>
      </c>
      <c r="FJ167">
        <v>64.078536987304688</v>
      </c>
      <c r="FK167">
        <v>65.131912231445313</v>
      </c>
      <c r="FL167">
        <v>65.324935913085938</v>
      </c>
      <c r="FM167">
        <v>65.115684509277344</v>
      </c>
      <c r="FN167">
        <v>64.133209228515625</v>
      </c>
      <c r="FO167">
        <v>62.526580810546875</v>
      </c>
      <c r="FP167">
        <v>61.406581878662109</v>
      </c>
      <c r="FQ167">
        <v>59.343288421630859</v>
      </c>
      <c r="FR167">
        <v>58.393665313720703</v>
      </c>
      <c r="FS167">
        <v>57.512363433837891</v>
      </c>
      <c r="FT167">
        <v>56.280094146728516</v>
      </c>
      <c r="FU167">
        <v>0.27245628833770752</v>
      </c>
      <c r="FV167">
        <v>0.50625866651535034</v>
      </c>
      <c r="FW167">
        <v>0.30426934361457825</v>
      </c>
      <c r="FX167">
        <v>1727</v>
      </c>
      <c r="FY167">
        <v>1</v>
      </c>
      <c r="FZ167" s="28"/>
      <c r="GA167" s="28"/>
    </row>
    <row r="168" spans="1:183" x14ac:dyDescent="0.2">
      <c r="A168" t="s">
        <v>186</v>
      </c>
      <c r="B168" t="s">
        <v>236</v>
      </c>
      <c r="C168" t="s">
        <v>2</v>
      </c>
      <c r="D168" t="s">
        <v>203</v>
      </c>
      <c r="E168" t="s">
        <v>205</v>
      </c>
      <c r="F168" t="s">
        <v>1</v>
      </c>
      <c r="G168" t="s">
        <v>200</v>
      </c>
      <c r="H168">
        <v>3875</v>
      </c>
      <c r="I168">
        <v>2.7227399349212646</v>
      </c>
      <c r="J168">
        <v>2.3691720962524414</v>
      </c>
      <c r="K168">
        <v>2.3392796516418457</v>
      </c>
      <c r="L168">
        <v>2.31648850440979</v>
      </c>
      <c r="M168">
        <v>2.266456127166748</v>
      </c>
      <c r="N168">
        <v>2.4344921112060547</v>
      </c>
      <c r="O168">
        <v>3.1218297481536865</v>
      </c>
      <c r="P168">
        <v>3.0028426647186279</v>
      </c>
      <c r="Q168">
        <v>2.7060441970825195</v>
      </c>
      <c r="R168">
        <v>2.9150567054748535</v>
      </c>
      <c r="S168">
        <v>2.755413293838501</v>
      </c>
      <c r="T168">
        <v>2.632150411605835</v>
      </c>
      <c r="U168">
        <v>2.5292246341705322</v>
      </c>
      <c r="V168">
        <v>2.2814168930053711</v>
      </c>
      <c r="W168">
        <v>2.2425277233123779</v>
      </c>
      <c r="X168">
        <v>2.130598783493042</v>
      </c>
      <c r="Y168">
        <v>2.405545711517334</v>
      </c>
      <c r="Z168">
        <v>2.6439809799194336</v>
      </c>
      <c r="AA168">
        <v>3.2550697326660156</v>
      </c>
      <c r="AB168">
        <v>3.4948055744171143</v>
      </c>
      <c r="AC168">
        <v>4.016448974609375</v>
      </c>
      <c r="AD168">
        <v>4.3623266220092773</v>
      </c>
      <c r="AE168">
        <v>3.907365083694458</v>
      </c>
      <c r="AF168">
        <v>3.2836637496948242</v>
      </c>
      <c r="AG168">
        <v>-0.20379094779491425</v>
      </c>
      <c r="AH168">
        <v>-0.27433624863624573</v>
      </c>
      <c r="AI168">
        <v>-0.21319153904914856</v>
      </c>
      <c r="AJ168">
        <v>-0.16033236682415009</v>
      </c>
      <c r="AK168">
        <v>-0.15131804347038269</v>
      </c>
      <c r="AL168">
        <v>-0.25742977857589722</v>
      </c>
      <c r="AM168">
        <v>0.10029502213001251</v>
      </c>
      <c r="AN168">
        <v>-0.25425046682357788</v>
      </c>
      <c r="AO168">
        <v>-0.14170114696025848</v>
      </c>
      <c r="AP168">
        <v>0.14598698914051056</v>
      </c>
      <c r="AQ168">
        <v>2.5130486115813255E-2</v>
      </c>
      <c r="AR168">
        <v>-1.9856970757246017E-2</v>
      </c>
      <c r="AS168">
        <v>-7.3084095492959023E-3</v>
      </c>
      <c r="AT168">
        <v>-0.30311256647109985</v>
      </c>
      <c r="AU168">
        <v>-0.37560263276100159</v>
      </c>
      <c r="AV168">
        <v>-0.34958255290985107</v>
      </c>
      <c r="AW168">
        <v>-0.23417674005031586</v>
      </c>
      <c r="AX168">
        <v>-0.32667210698127747</v>
      </c>
      <c r="AY168">
        <v>-0.14596657454967499</v>
      </c>
      <c r="AZ168">
        <v>-0.10305655747652054</v>
      </c>
      <c r="BA168">
        <v>-2.7596890926361084E-2</v>
      </c>
      <c r="BB168">
        <v>4.5987457036972046E-2</v>
      </c>
      <c r="BC168">
        <v>-4.0463372133672237E-3</v>
      </c>
      <c r="BD168">
        <v>-2.4106794968247414E-2</v>
      </c>
      <c r="BE168">
        <v>-3.9803843945264816E-2</v>
      </c>
      <c r="BF168">
        <v>-0.11577778309583664</v>
      </c>
      <c r="BG168">
        <v>-5.276045948266983E-2</v>
      </c>
      <c r="BH168">
        <v>-1.2104891240596771E-2</v>
      </c>
      <c r="BI168">
        <v>-3.4048308152705431E-3</v>
      </c>
      <c r="BJ168">
        <v>-9.7760185599327087E-2</v>
      </c>
      <c r="BK168">
        <v>0.26643094420433044</v>
      </c>
      <c r="BL168">
        <v>-0.10417554527521133</v>
      </c>
      <c r="BM168">
        <v>9.2406664043664932E-3</v>
      </c>
      <c r="BN168">
        <v>0.3271002471446991</v>
      </c>
      <c r="BO168">
        <v>0.20590168237686157</v>
      </c>
      <c r="BP168">
        <v>0.14155423641204834</v>
      </c>
      <c r="BQ168">
        <v>0.13502830266952515</v>
      </c>
      <c r="BR168">
        <v>-0.1501997709274292</v>
      </c>
      <c r="BS168">
        <v>-0.20773854851722717</v>
      </c>
      <c r="BT168">
        <v>-0.19556351006031036</v>
      </c>
      <c r="BU168">
        <v>-6.1817988753318787E-2</v>
      </c>
      <c r="BV168">
        <v>-0.15032966434955597</v>
      </c>
      <c r="BW168">
        <v>5.0889376550912857E-2</v>
      </c>
      <c r="BX168">
        <v>0.10332489013671875</v>
      </c>
      <c r="BY168">
        <v>0.1962772011756897</v>
      </c>
      <c r="BZ168">
        <v>0.27373585104942322</v>
      </c>
      <c r="CA168">
        <v>0.22330041229724884</v>
      </c>
      <c r="CB168">
        <v>0.17902646958827972</v>
      </c>
      <c r="CC168">
        <v>7.3773130774497986E-2</v>
      </c>
      <c r="CD168">
        <v>-5.9606744907796383E-3</v>
      </c>
      <c r="CE168">
        <v>5.8353625237941742E-2</v>
      </c>
      <c r="CF168">
        <v>9.0557001531124115E-2</v>
      </c>
      <c r="CG168">
        <v>9.9039413034915924E-2</v>
      </c>
      <c r="CH168">
        <v>1.2826478108763695E-2</v>
      </c>
      <c r="CI168">
        <v>0.38149616122245789</v>
      </c>
      <c r="CJ168">
        <v>-2.3411368601955473E-4</v>
      </c>
      <c r="CK168">
        <v>0.11378251016139984</v>
      </c>
      <c r="CL168">
        <v>0.45253872871398926</v>
      </c>
      <c r="CM168">
        <v>0.33110326528549194</v>
      </c>
      <c r="CN168">
        <v>0.25334715843200684</v>
      </c>
      <c r="CO168">
        <v>0.23361028730869293</v>
      </c>
      <c r="CP168">
        <v>-4.4292844831943512E-2</v>
      </c>
      <c r="CQ168">
        <v>-9.1476388275623322E-2</v>
      </c>
      <c r="CR168">
        <v>-8.8890396058559418E-2</v>
      </c>
      <c r="CS168">
        <v>5.7557154446840286E-2</v>
      </c>
      <c r="CT168">
        <v>-2.819543331861496E-2</v>
      </c>
      <c r="CU168">
        <v>0.18723121285438538</v>
      </c>
      <c r="CV168">
        <v>0.24626405537128448</v>
      </c>
      <c r="CW168">
        <v>0.35133171081542969</v>
      </c>
      <c r="CX168">
        <v>0.43147367238998413</v>
      </c>
      <c r="CY168">
        <v>0.3807600736618042</v>
      </c>
      <c r="CZ168">
        <v>0.3197159469127655</v>
      </c>
      <c r="DA168">
        <v>0.18735010921955109</v>
      </c>
      <c r="DB168">
        <v>0.10385642945766449</v>
      </c>
      <c r="DC168">
        <v>0.16946770250797272</v>
      </c>
      <c r="DD168">
        <v>0.1932189017534256</v>
      </c>
      <c r="DE168">
        <v>0.20148365199565887</v>
      </c>
      <c r="DF168">
        <v>0.12341314554214478</v>
      </c>
      <c r="DG168">
        <v>0.49656137824058533</v>
      </c>
      <c r="DH168">
        <v>0.10370731353759766</v>
      </c>
      <c r="DI168">
        <v>0.21832434833049774</v>
      </c>
      <c r="DJ168">
        <v>0.57797724008560181</v>
      </c>
      <c r="DK168">
        <v>0.45630484819412231</v>
      </c>
      <c r="DL168">
        <v>0.36514008045196533</v>
      </c>
      <c r="DM168">
        <v>0.33219227194786072</v>
      </c>
      <c r="DN168">
        <v>6.1614088714122772E-2</v>
      </c>
      <c r="DO168">
        <v>2.4785766378045082E-2</v>
      </c>
      <c r="DP168">
        <v>1.7782719805836678E-2</v>
      </c>
      <c r="DQ168">
        <v>0.17693229019641876</v>
      </c>
      <c r="DR168">
        <v>9.393879771232605E-2</v>
      </c>
      <c r="DS168">
        <v>0.32357305288314819</v>
      </c>
      <c r="DT168">
        <v>0.38920322060585022</v>
      </c>
      <c r="DU168">
        <v>0.50638622045516968</v>
      </c>
      <c r="DV168">
        <v>0.58921152353286743</v>
      </c>
      <c r="DW168">
        <v>0.53821974992752075</v>
      </c>
      <c r="DX168">
        <v>0.46040543913841248</v>
      </c>
      <c r="DY168">
        <v>0.35133722424507141</v>
      </c>
      <c r="DZ168">
        <v>0.26241490244865417</v>
      </c>
      <c r="EA168">
        <v>0.32989880442619324</v>
      </c>
      <c r="EB168">
        <v>0.34144636988639832</v>
      </c>
      <c r="EC168">
        <v>0.34939688444137573</v>
      </c>
      <c r="ED168">
        <v>0.28308272361755371</v>
      </c>
      <c r="EE168">
        <v>0.66269731521606445</v>
      </c>
      <c r="EF168">
        <v>0.2537822425365448</v>
      </c>
      <c r="EG168">
        <v>0.36926618218421936</v>
      </c>
      <c r="EH168">
        <v>0.75909048318862915</v>
      </c>
      <c r="EI168">
        <v>0.63707602024078369</v>
      </c>
      <c r="EJ168">
        <v>0.52655130624771118</v>
      </c>
      <c r="EK168">
        <v>0.47452899813652039</v>
      </c>
      <c r="EL168">
        <v>0.21452687680721283</v>
      </c>
      <c r="EM168">
        <v>0.19264985620975494</v>
      </c>
      <c r="EN168">
        <v>0.17180176079273224</v>
      </c>
      <c r="EO168">
        <v>0.34929105639457703</v>
      </c>
      <c r="EP168">
        <v>0.27028122544288635</v>
      </c>
      <c r="EQ168">
        <v>0.52042901515960693</v>
      </c>
      <c r="ER168">
        <v>0.5955846905708313</v>
      </c>
      <c r="ES168">
        <v>0.73026031255722046</v>
      </c>
      <c r="ET168">
        <v>0.8169599175453186</v>
      </c>
      <c r="EU168">
        <v>0.76556646823883057</v>
      </c>
      <c r="EV168">
        <v>0.66353869438171387</v>
      </c>
      <c r="EW168">
        <v>57.810592651367188</v>
      </c>
      <c r="EX168">
        <v>55.680717468261719</v>
      </c>
      <c r="EY168">
        <v>55.196968078613281</v>
      </c>
      <c r="EZ168">
        <v>54.773365020751953</v>
      </c>
      <c r="FA168">
        <v>54.592899322509766</v>
      </c>
      <c r="FB168">
        <v>54.495349884033203</v>
      </c>
      <c r="FC168">
        <v>54.824363708496094</v>
      </c>
      <c r="FD168">
        <v>56.122642517089844</v>
      </c>
      <c r="FE168">
        <v>57.509479522705078</v>
      </c>
      <c r="FF168">
        <v>59.436000823974609</v>
      </c>
      <c r="FG168">
        <v>60.732398986816406</v>
      </c>
      <c r="FH168">
        <v>62.015384674072266</v>
      </c>
      <c r="FI168">
        <v>63.227092742919922</v>
      </c>
      <c r="FJ168">
        <v>64.062675476074219</v>
      </c>
      <c r="FK168">
        <v>64.533340454101563</v>
      </c>
      <c r="FL168">
        <v>65.188522338867188</v>
      </c>
      <c r="FM168">
        <v>65.435470581054688</v>
      </c>
      <c r="FN168">
        <v>64.799697875976563</v>
      </c>
      <c r="FO168">
        <v>63.523120880126953</v>
      </c>
      <c r="FP168">
        <v>62.035541534423828</v>
      </c>
      <c r="FQ168">
        <v>60.090007781982422</v>
      </c>
      <c r="FR168">
        <v>59.059299468994141</v>
      </c>
      <c r="FS168">
        <v>58.037628173828125</v>
      </c>
      <c r="FT168">
        <v>56.953845977783203</v>
      </c>
      <c r="FU168">
        <v>4.9286793917417526E-2</v>
      </c>
      <c r="FV168">
        <v>0.10418874025344849</v>
      </c>
      <c r="FW168">
        <v>5.4202374070882797E-2</v>
      </c>
      <c r="FX168">
        <v>503</v>
      </c>
      <c r="FY168">
        <v>1</v>
      </c>
      <c r="FZ168" s="28"/>
      <c r="GA168" s="28"/>
    </row>
    <row r="169" spans="1:183" x14ac:dyDescent="0.2">
      <c r="A169" t="s">
        <v>186</v>
      </c>
      <c r="B169" t="s">
        <v>236</v>
      </c>
      <c r="C169" t="s">
        <v>2</v>
      </c>
      <c r="D169" t="s">
        <v>203</v>
      </c>
      <c r="E169" t="s">
        <v>205</v>
      </c>
      <c r="F169" t="s">
        <v>1</v>
      </c>
      <c r="G169" t="s">
        <v>1</v>
      </c>
      <c r="H169">
        <v>33213</v>
      </c>
      <c r="I169">
        <v>20.476840972900391</v>
      </c>
      <c r="J169">
        <v>18.74769401550293</v>
      </c>
      <c r="K169">
        <v>18.330421447753906</v>
      </c>
      <c r="L169">
        <v>17.988334655761719</v>
      </c>
      <c r="M169">
        <v>18.988449096679688</v>
      </c>
      <c r="N169">
        <v>21.073984146118164</v>
      </c>
      <c r="O169">
        <v>24.717317581176758</v>
      </c>
      <c r="P169">
        <v>27.843730926513672</v>
      </c>
      <c r="Q169">
        <v>26.041604995727539</v>
      </c>
      <c r="R169">
        <v>24.554872512817383</v>
      </c>
      <c r="S169">
        <v>24.076698303222656</v>
      </c>
      <c r="T169">
        <v>23.464712142944336</v>
      </c>
      <c r="U169">
        <v>21.254499435424805</v>
      </c>
      <c r="V169">
        <v>21.369457244873047</v>
      </c>
      <c r="W169">
        <v>19.618188858032227</v>
      </c>
      <c r="X169">
        <v>18.836259841918945</v>
      </c>
      <c r="Y169">
        <v>19.05059814453125</v>
      </c>
      <c r="Z169">
        <v>21.911632537841797</v>
      </c>
      <c r="AA169">
        <v>24.208271026611328</v>
      </c>
      <c r="AB169">
        <v>28.257822036743164</v>
      </c>
      <c r="AC169">
        <v>31.789924621582031</v>
      </c>
      <c r="AD169">
        <v>30.303743362426758</v>
      </c>
      <c r="AE169">
        <v>27.767986297607422</v>
      </c>
      <c r="AF169">
        <v>22.911598205566406</v>
      </c>
      <c r="AG169">
        <v>-4.6627349853515625</v>
      </c>
      <c r="AH169">
        <v>-4.8332552909851074</v>
      </c>
      <c r="AI169">
        <v>-4.4309725761413574</v>
      </c>
      <c r="AJ169">
        <v>-4.6981897354125977</v>
      </c>
      <c r="AK169">
        <v>-3.5110485553741455</v>
      </c>
      <c r="AL169">
        <v>-3.1677594184875488</v>
      </c>
      <c r="AM169">
        <v>-3.5425913333892822</v>
      </c>
      <c r="AN169">
        <v>-1.5228660106658936</v>
      </c>
      <c r="AO169">
        <v>-0.74998652935028076</v>
      </c>
      <c r="AP169">
        <v>-0.49522647261619568</v>
      </c>
      <c r="AQ169">
        <v>-0.54403722286224365</v>
      </c>
      <c r="AR169">
        <v>-0.17253561317920685</v>
      </c>
      <c r="AS169">
        <v>-2.1815612316131592</v>
      </c>
      <c r="AT169">
        <v>-1.3285735845565796</v>
      </c>
      <c r="AU169">
        <v>-2.8715949058532715</v>
      </c>
      <c r="AV169">
        <v>-2.1514678001403809</v>
      </c>
      <c r="AW169">
        <v>-2.3924546241760254</v>
      </c>
      <c r="AX169">
        <v>-2.4070031642913818</v>
      </c>
      <c r="AY169">
        <v>-3.3684132099151611</v>
      </c>
      <c r="AZ169">
        <v>-1.5731403827667236</v>
      </c>
      <c r="BA169">
        <v>-3.7986979484558105</v>
      </c>
      <c r="BB169">
        <v>-4.8454346656799316</v>
      </c>
      <c r="BC169">
        <v>-5.4397211074829102</v>
      </c>
      <c r="BD169">
        <v>-5.3114194869995117</v>
      </c>
      <c r="BE169">
        <v>-3.4377565383911133</v>
      </c>
      <c r="BF169">
        <v>-3.5945773124694824</v>
      </c>
      <c r="BG169">
        <v>-3.2084815502166748</v>
      </c>
      <c r="BH169">
        <v>-3.4652466773986816</v>
      </c>
      <c r="BI169">
        <v>-2.3837940692901611</v>
      </c>
      <c r="BJ169">
        <v>-2.0303666591644287</v>
      </c>
      <c r="BK169">
        <v>-2.4120445251464844</v>
      </c>
      <c r="BL169">
        <v>-0.44528889656066895</v>
      </c>
      <c r="BM169">
        <v>0.24850283563137054</v>
      </c>
      <c r="BN169">
        <v>0.4969310462474823</v>
      </c>
      <c r="BO169">
        <v>0.42165666818618774</v>
      </c>
      <c r="BP169">
        <v>0.75544834136962891</v>
      </c>
      <c r="BQ169">
        <v>-1.2681996822357178</v>
      </c>
      <c r="BR169">
        <v>-0.40645745396614075</v>
      </c>
      <c r="BS169">
        <v>-1.8085612058639526</v>
      </c>
      <c r="BT169">
        <v>-1.2005809545516968</v>
      </c>
      <c r="BU169">
        <v>-1.4314484596252441</v>
      </c>
      <c r="BV169">
        <v>-1.4296534061431885</v>
      </c>
      <c r="BW169">
        <v>-2.3683063983917236</v>
      </c>
      <c r="BX169">
        <v>-0.52254945039749146</v>
      </c>
      <c r="BY169">
        <v>-2.5605487823486328</v>
      </c>
      <c r="BZ169">
        <v>-3.6122822761535645</v>
      </c>
      <c r="CA169">
        <v>-4.1655268669128418</v>
      </c>
      <c r="CB169">
        <v>-4.1336312294006348</v>
      </c>
      <c r="CC169">
        <v>-2.5893404483795166</v>
      </c>
      <c r="CD169">
        <v>-2.7366726398468018</v>
      </c>
      <c r="CE169">
        <v>-2.3617880344390869</v>
      </c>
      <c r="CF169">
        <v>-2.611314058303833</v>
      </c>
      <c r="CG169">
        <v>-1.6030609607696533</v>
      </c>
      <c r="CH169">
        <v>-1.2426120042800903</v>
      </c>
      <c r="CI169">
        <v>-1.6290313005447388</v>
      </c>
      <c r="CJ169">
        <v>0.30103772878646851</v>
      </c>
      <c r="CK169">
        <v>0.94005352258682251</v>
      </c>
      <c r="CL169">
        <v>1.1840963363647461</v>
      </c>
      <c r="CM169">
        <v>1.0904933214187622</v>
      </c>
      <c r="CN169">
        <v>1.3981672525405884</v>
      </c>
      <c r="CO169">
        <v>-0.63560831546783447</v>
      </c>
      <c r="CP169">
        <v>0.23219738900661469</v>
      </c>
      <c r="CQ169">
        <v>-1.0723073482513428</v>
      </c>
      <c r="CR169">
        <v>-0.5419996976852417</v>
      </c>
      <c r="CS169">
        <v>-0.76585859060287476</v>
      </c>
      <c r="CT169">
        <v>-0.75274384021759033</v>
      </c>
      <c r="CU169">
        <v>-1.6756354570388794</v>
      </c>
      <c r="CV169">
        <v>0.20508661866188049</v>
      </c>
      <c r="CW169">
        <v>-1.7030104398727417</v>
      </c>
      <c r="CX169">
        <v>-2.7582046985626221</v>
      </c>
      <c r="CY169">
        <v>-3.2830240726470947</v>
      </c>
      <c r="CZ169">
        <v>-3.3178987503051758</v>
      </c>
      <c r="DA169">
        <v>-1.7409242391586304</v>
      </c>
      <c r="DB169">
        <v>-1.8787679672241211</v>
      </c>
      <c r="DC169">
        <v>-1.515094518661499</v>
      </c>
      <c r="DD169">
        <v>-1.7573814392089844</v>
      </c>
      <c r="DE169">
        <v>-0.82232797145843506</v>
      </c>
      <c r="DF169">
        <v>-0.45485725998878479</v>
      </c>
      <c r="DG169">
        <v>-0.84601807594299316</v>
      </c>
      <c r="DH169">
        <v>1.047364354133606</v>
      </c>
      <c r="DI169">
        <v>1.6316041946411133</v>
      </c>
      <c r="DJ169">
        <v>1.8712615966796875</v>
      </c>
      <c r="DK169">
        <v>1.7593299150466919</v>
      </c>
      <c r="DL169">
        <v>2.0408861637115479</v>
      </c>
      <c r="DM169">
        <v>-3.0168946832418442E-3</v>
      </c>
      <c r="DN169">
        <v>0.87085223197937012</v>
      </c>
      <c r="DO169">
        <v>-0.33605346083641052</v>
      </c>
      <c r="DP169">
        <v>0.11658161133527756</v>
      </c>
      <c r="DQ169">
        <v>-0.10026868432760239</v>
      </c>
      <c r="DR169">
        <v>-7.5834326446056366E-2</v>
      </c>
      <c r="DS169">
        <v>-0.98296451568603516</v>
      </c>
      <c r="DT169">
        <v>0.93272268772125244</v>
      </c>
      <c r="DU169">
        <v>-0.84547209739685059</v>
      </c>
      <c r="DV169">
        <v>-1.9041271209716797</v>
      </c>
      <c r="DW169">
        <v>-2.4005210399627686</v>
      </c>
      <c r="DX169">
        <v>-2.5021662712097168</v>
      </c>
      <c r="DY169">
        <v>-0.51594609022140503</v>
      </c>
      <c r="DZ169">
        <v>-0.64008986949920654</v>
      </c>
      <c r="EA169">
        <v>-0.29260352253913879</v>
      </c>
      <c r="EB169">
        <v>-0.52443850040435791</v>
      </c>
      <c r="EC169">
        <v>0.30492651462554932</v>
      </c>
      <c r="ED169">
        <v>0.68253546953201294</v>
      </c>
      <c r="EE169">
        <v>0.28452867269515991</v>
      </c>
      <c r="EF169">
        <v>2.1249415874481201</v>
      </c>
      <c r="EG169">
        <v>2.6300935745239258</v>
      </c>
      <c r="EH169">
        <v>2.8634190559387207</v>
      </c>
      <c r="EI169">
        <v>2.7250237464904785</v>
      </c>
      <c r="EJ169">
        <v>2.9688701629638672</v>
      </c>
      <c r="EK169">
        <v>0.91034466028213501</v>
      </c>
      <c r="EL169">
        <v>1.7929683923721313</v>
      </c>
      <c r="EM169">
        <v>0.72698020935058594</v>
      </c>
      <c r="EN169">
        <v>1.0674684047698975</v>
      </c>
      <c r="EO169">
        <v>0.86073744297027588</v>
      </c>
      <c r="EP169">
        <v>0.90151548385620117</v>
      </c>
      <c r="EQ169">
        <v>1.7142321914434433E-2</v>
      </c>
      <c r="ER169">
        <v>1.9833135604858398</v>
      </c>
      <c r="ES169">
        <v>0.39267703890800476</v>
      </c>
      <c r="ET169">
        <v>-0.6709747314453125</v>
      </c>
      <c r="EU169">
        <v>-1.1263270378112793</v>
      </c>
      <c r="EV169">
        <v>-1.3243778944015503</v>
      </c>
      <c r="EW169">
        <v>57.416408538818359</v>
      </c>
      <c r="EX169">
        <v>55.316623687744141</v>
      </c>
      <c r="EY169">
        <v>55.043212890625</v>
      </c>
      <c r="EZ169">
        <v>54.669822692871094</v>
      </c>
      <c r="FA169">
        <v>54.564426422119141</v>
      </c>
      <c r="FB169">
        <v>54.516448974609375</v>
      </c>
      <c r="FC169">
        <v>54.875495910644531</v>
      </c>
      <c r="FD169">
        <v>56.381172180175781</v>
      </c>
      <c r="FE169">
        <v>57.800636291503906</v>
      </c>
      <c r="FF169">
        <v>59.443504333496094</v>
      </c>
      <c r="FG169">
        <v>60.825885772705078</v>
      </c>
      <c r="FH169">
        <v>62.177001953125</v>
      </c>
      <c r="FI169">
        <v>63.238319396972656</v>
      </c>
      <c r="FJ169">
        <v>64.076797485351563</v>
      </c>
      <c r="FK169">
        <v>65.06439208984375</v>
      </c>
      <c r="FL169">
        <v>65.309310913085938</v>
      </c>
      <c r="FM169">
        <v>65.153572082519531</v>
      </c>
      <c r="FN169">
        <v>64.2117919921875</v>
      </c>
      <c r="FO169">
        <v>62.644695281982422</v>
      </c>
      <c r="FP169">
        <v>61.479415893554688</v>
      </c>
      <c r="FQ169">
        <v>59.424999237060547</v>
      </c>
      <c r="FR169">
        <v>58.472805023193359</v>
      </c>
      <c r="FS169">
        <v>57.572021484375</v>
      </c>
      <c r="FT169">
        <v>56.356227874755859</v>
      </c>
      <c r="FU169">
        <v>0.27687835693359375</v>
      </c>
      <c r="FV169">
        <v>0.51686859130859375</v>
      </c>
      <c r="FW169">
        <v>0.30905941128730774</v>
      </c>
      <c r="FX169">
        <v>2230</v>
      </c>
      <c r="FY169">
        <v>1</v>
      </c>
      <c r="FZ169" s="28"/>
      <c r="GA169" s="28"/>
    </row>
    <row r="170" spans="1:183" x14ac:dyDescent="0.2">
      <c r="A170" t="s">
        <v>186</v>
      </c>
      <c r="B170" t="s">
        <v>236</v>
      </c>
      <c r="C170" t="s">
        <v>2</v>
      </c>
      <c r="D170" t="s">
        <v>203</v>
      </c>
      <c r="E170" t="s">
        <v>205</v>
      </c>
      <c r="F170" t="s">
        <v>178</v>
      </c>
      <c r="G170" t="s">
        <v>1</v>
      </c>
      <c r="H170">
        <v>16031</v>
      </c>
      <c r="I170">
        <v>7.96075439453125</v>
      </c>
      <c r="J170">
        <v>7.0429186820983887</v>
      </c>
      <c r="K170">
        <v>6.402379035949707</v>
      </c>
      <c r="L170">
        <v>5.9396405220031738</v>
      </c>
      <c r="M170">
        <v>6.0852012634277344</v>
      </c>
      <c r="N170">
        <v>6.4219417572021484</v>
      </c>
      <c r="O170">
        <v>7.6837253570556641</v>
      </c>
      <c r="P170">
        <v>9.0073032379150391</v>
      </c>
      <c r="Q170">
        <v>8.527897834777832</v>
      </c>
      <c r="R170">
        <v>8.1899538040161133</v>
      </c>
      <c r="S170">
        <v>7.8527793884277344</v>
      </c>
      <c r="T170">
        <v>7.4411044120788574</v>
      </c>
      <c r="U170">
        <v>7.0873517990112305</v>
      </c>
      <c r="V170">
        <v>6.9938712120056152</v>
      </c>
      <c r="W170">
        <v>6.489926815032959</v>
      </c>
      <c r="X170">
        <v>6.8370637893676758</v>
      </c>
      <c r="Y170">
        <v>7.246650218963623</v>
      </c>
      <c r="Z170">
        <v>7.9106135368347168</v>
      </c>
      <c r="AA170">
        <v>8.7640275955200195</v>
      </c>
      <c r="AB170">
        <v>10.01949405670166</v>
      </c>
      <c r="AC170">
        <v>11.804932594299316</v>
      </c>
      <c r="AD170">
        <v>11.382033348083496</v>
      </c>
      <c r="AE170">
        <v>10.471755027770996</v>
      </c>
      <c r="AF170">
        <v>8.8775863647460938</v>
      </c>
      <c r="AG170">
        <v>-0.2547508180141449</v>
      </c>
      <c r="AH170">
        <v>-0.16692475974559784</v>
      </c>
      <c r="AI170">
        <v>-0.2677159309387207</v>
      </c>
      <c r="AJ170">
        <v>-0.51985931396484375</v>
      </c>
      <c r="AK170">
        <v>-0.3409423828125</v>
      </c>
      <c r="AL170">
        <v>-0.43436703085899353</v>
      </c>
      <c r="AM170">
        <v>-0.30771610140800476</v>
      </c>
      <c r="AN170">
        <v>-0.51587146520614624</v>
      </c>
      <c r="AO170">
        <v>-0.43580454587936401</v>
      </c>
      <c r="AP170">
        <v>-8.176615834236145E-2</v>
      </c>
      <c r="AQ170">
        <v>-0.42198780179023743</v>
      </c>
      <c r="AR170">
        <v>-0.63736182451248169</v>
      </c>
      <c r="AS170">
        <v>-0.90393161773681641</v>
      </c>
      <c r="AT170">
        <v>-0.67661243677139282</v>
      </c>
      <c r="AU170">
        <v>-0.87584066390991211</v>
      </c>
      <c r="AV170">
        <v>-0.38409289717674255</v>
      </c>
      <c r="AW170">
        <v>-0.14305070042610168</v>
      </c>
      <c r="AX170">
        <v>-0.45729738473892212</v>
      </c>
      <c r="AY170">
        <v>-1.1026159524917603</v>
      </c>
      <c r="AZ170">
        <v>-0.69398689270019531</v>
      </c>
      <c r="BA170">
        <v>-1.4788540601730347</v>
      </c>
      <c r="BB170">
        <v>-1.6868827342987061</v>
      </c>
      <c r="BC170">
        <v>-1.7084596157073975</v>
      </c>
      <c r="BD170">
        <v>-1.4021828174591064</v>
      </c>
      <c r="BE170">
        <v>1.8482796847820282E-2</v>
      </c>
      <c r="BF170">
        <v>5.793028324842453E-2</v>
      </c>
      <c r="BG170">
        <v>-5.3422469645738602E-2</v>
      </c>
      <c r="BH170">
        <v>-0.30434763431549072</v>
      </c>
      <c r="BI170">
        <v>-0.12337762117385864</v>
      </c>
      <c r="BJ170">
        <v>-0.22818262875080109</v>
      </c>
      <c r="BK170">
        <v>-7.5716182589530945E-2</v>
      </c>
      <c r="BL170">
        <v>-0.25454795360565186</v>
      </c>
      <c r="BM170">
        <v>-0.18253971636295319</v>
      </c>
      <c r="BN170">
        <v>0.18018050491809845</v>
      </c>
      <c r="BO170">
        <v>-0.16318485140800476</v>
      </c>
      <c r="BP170">
        <v>-0.37411826848983765</v>
      </c>
      <c r="BQ170">
        <v>-0.64223998785018921</v>
      </c>
      <c r="BR170">
        <v>-0.41857028007507324</v>
      </c>
      <c r="BS170">
        <v>-0.60251861810684204</v>
      </c>
      <c r="BT170">
        <v>-9.816240519285202E-2</v>
      </c>
      <c r="BU170">
        <v>0.15731102228164673</v>
      </c>
      <c r="BV170">
        <v>-0.1447138637304306</v>
      </c>
      <c r="BW170">
        <v>-0.78084933757781982</v>
      </c>
      <c r="BX170">
        <v>-0.38213729858398438</v>
      </c>
      <c r="BY170">
        <v>-1.1419124603271484</v>
      </c>
      <c r="BZ170">
        <v>-1.3602519035339355</v>
      </c>
      <c r="CA170">
        <v>-1.3853235244750977</v>
      </c>
      <c r="CB170">
        <v>-1.1095786094665527</v>
      </c>
      <c r="CC170">
        <v>0.20772357285022736</v>
      </c>
      <c r="CD170">
        <v>0.21366420388221741</v>
      </c>
      <c r="CE170">
        <v>9.4996526837348938E-2</v>
      </c>
      <c r="CF170">
        <v>-0.15508493781089783</v>
      </c>
      <c r="CG170">
        <v>2.7307059615850449E-2</v>
      </c>
      <c r="CH170">
        <v>-8.5379943251609802E-2</v>
      </c>
      <c r="CI170">
        <v>8.4966257214546204E-2</v>
      </c>
      <c r="CJ170">
        <v>-7.3556110262870789E-2</v>
      </c>
      <c r="CK170">
        <v>-7.1292649954557419E-3</v>
      </c>
      <c r="CL170">
        <v>0.36160397529602051</v>
      </c>
      <c r="CM170">
        <v>1.6061285510659218E-2</v>
      </c>
      <c r="CN170">
        <v>-0.19179657101631165</v>
      </c>
      <c r="CO170">
        <v>-0.46099317073822021</v>
      </c>
      <c r="CP170">
        <v>-0.23985107243061066</v>
      </c>
      <c r="CQ170">
        <v>-0.41321659088134766</v>
      </c>
      <c r="CR170">
        <v>9.9872179329395294E-2</v>
      </c>
      <c r="CS170">
        <v>0.36534065008163452</v>
      </c>
      <c r="CT170">
        <v>7.1780525147914886E-2</v>
      </c>
      <c r="CU170">
        <v>-0.55799472332000732</v>
      </c>
      <c r="CV170">
        <v>-0.16615121066570282</v>
      </c>
      <c r="CW170">
        <v>-0.90854775905609131</v>
      </c>
      <c r="CX170">
        <v>-1.1340283155441284</v>
      </c>
      <c r="CY170">
        <v>-1.1615204811096191</v>
      </c>
      <c r="CZ170">
        <v>-0.90692192316055298</v>
      </c>
      <c r="DA170">
        <v>0.39696434140205383</v>
      </c>
      <c r="DB170">
        <v>0.36939811706542969</v>
      </c>
      <c r="DC170">
        <v>0.24341551959514618</v>
      </c>
      <c r="DD170">
        <v>-5.8222268708050251E-3</v>
      </c>
      <c r="DE170">
        <v>0.17799174785614014</v>
      </c>
      <c r="DF170">
        <v>5.7422742247581482E-2</v>
      </c>
      <c r="DG170">
        <v>0.24564869701862335</v>
      </c>
      <c r="DH170">
        <v>0.10743574798107147</v>
      </c>
      <c r="DI170">
        <v>0.1682811975479126</v>
      </c>
      <c r="DJ170">
        <v>0.54302746057510376</v>
      </c>
      <c r="DK170">
        <v>0.1953074187040329</v>
      </c>
      <c r="DL170">
        <v>-9.4748837873339653E-3</v>
      </c>
      <c r="DM170">
        <v>-0.27974635362625122</v>
      </c>
      <c r="DN170">
        <v>-6.1131853610277176E-2</v>
      </c>
      <c r="DO170">
        <v>-0.22391457855701447</v>
      </c>
      <c r="DP170">
        <v>0.29790675640106201</v>
      </c>
      <c r="DQ170">
        <v>0.57337027788162231</v>
      </c>
      <c r="DR170">
        <v>0.28827491402626038</v>
      </c>
      <c r="DS170">
        <v>-0.33514013886451721</v>
      </c>
      <c r="DT170">
        <v>4.9834880977869034E-2</v>
      </c>
      <c r="DU170">
        <v>-0.6751829981803894</v>
      </c>
      <c r="DV170">
        <v>-0.90780478715896606</v>
      </c>
      <c r="DW170">
        <v>-0.93771743774414063</v>
      </c>
      <c r="DX170">
        <v>-0.70426517724990845</v>
      </c>
      <c r="DY170">
        <v>0.67019796371459961</v>
      </c>
      <c r="DZ170">
        <v>0.59425318241119385</v>
      </c>
      <c r="EA170">
        <v>0.45770898461341858</v>
      </c>
      <c r="EB170">
        <v>0.2096894234418869</v>
      </c>
      <c r="EC170">
        <v>0.39555647969245911</v>
      </c>
      <c r="ED170">
        <v>0.26360714435577393</v>
      </c>
      <c r="EE170">
        <v>0.47764861583709717</v>
      </c>
      <c r="EF170">
        <v>0.36875924468040466</v>
      </c>
      <c r="EG170">
        <v>0.42154604196548462</v>
      </c>
      <c r="EH170">
        <v>0.80497413873672485</v>
      </c>
      <c r="EI170">
        <v>0.45411038398742676</v>
      </c>
      <c r="EJ170">
        <v>0.2537686824798584</v>
      </c>
      <c r="EK170">
        <v>-1.805473119020462E-2</v>
      </c>
      <c r="EL170">
        <v>0.1969103068113327</v>
      </c>
      <c r="EM170">
        <v>4.9407463520765305E-2</v>
      </c>
      <c r="EN170">
        <v>0.58383727073669434</v>
      </c>
      <c r="EO170">
        <v>0.87373203039169312</v>
      </c>
      <c r="EP170">
        <v>0.60085844993591309</v>
      </c>
      <c r="EQ170">
        <v>-1.3373502530157566E-2</v>
      </c>
      <c r="ER170">
        <v>0.36168450117111206</v>
      </c>
      <c r="ES170">
        <v>-0.33824139833450317</v>
      </c>
      <c r="ET170">
        <v>-0.58117395639419556</v>
      </c>
      <c r="EU170">
        <v>-0.61458134651184082</v>
      </c>
      <c r="EV170">
        <v>-0.41166108846664429</v>
      </c>
      <c r="EW170">
        <v>57.529499053955078</v>
      </c>
      <c r="EX170">
        <v>56.165451049804688</v>
      </c>
      <c r="EY170">
        <v>56.149120330810547</v>
      </c>
      <c r="EZ170">
        <v>56.129779815673828</v>
      </c>
      <c r="FA170">
        <v>56.200153350830078</v>
      </c>
      <c r="FB170">
        <v>56.052806854248047</v>
      </c>
      <c r="FC170">
        <v>56.319831848144531</v>
      </c>
      <c r="FD170">
        <v>58.040592193603516</v>
      </c>
      <c r="FE170">
        <v>59.691089630126953</v>
      </c>
      <c r="FF170">
        <v>60.911598205566406</v>
      </c>
      <c r="FG170">
        <v>62.245399475097656</v>
      </c>
      <c r="FH170">
        <v>63.292579650878906</v>
      </c>
      <c r="FI170">
        <v>63.646022796630859</v>
      </c>
      <c r="FJ170">
        <v>64.555038452148438</v>
      </c>
      <c r="FK170">
        <v>65.255859375</v>
      </c>
      <c r="FL170">
        <v>64.802627563476563</v>
      </c>
      <c r="FM170">
        <v>64.358039855957031</v>
      </c>
      <c r="FN170">
        <v>63.424480438232422</v>
      </c>
      <c r="FO170">
        <v>61.356300354003906</v>
      </c>
      <c r="FP170">
        <v>60.413436889648438</v>
      </c>
      <c r="FQ170">
        <v>58.841865539550781</v>
      </c>
      <c r="FR170">
        <v>58.308963775634766</v>
      </c>
      <c r="FS170">
        <v>57.440006256103516</v>
      </c>
      <c r="FT170">
        <v>56.381294250488281</v>
      </c>
      <c r="FU170">
        <v>7.7154099941253662E-2</v>
      </c>
      <c r="FV170">
        <v>0.16501732170581818</v>
      </c>
      <c r="FW170">
        <v>8.4381341934204102E-2</v>
      </c>
      <c r="FX170">
        <v>1611</v>
      </c>
      <c r="FY170">
        <v>1</v>
      </c>
      <c r="FZ170" s="28"/>
      <c r="GA170" s="28"/>
    </row>
    <row r="171" spans="1:183" x14ac:dyDescent="0.2">
      <c r="A171" t="s">
        <v>186</v>
      </c>
      <c r="B171" t="s">
        <v>236</v>
      </c>
      <c r="C171" t="s">
        <v>2</v>
      </c>
      <c r="D171" t="s">
        <v>203</v>
      </c>
      <c r="E171" t="s">
        <v>205</v>
      </c>
      <c r="F171" t="s">
        <v>179</v>
      </c>
      <c r="G171" t="s">
        <v>1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  <c r="W171">
        <v>0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0</v>
      </c>
      <c r="AJ171">
        <v>0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  <c r="AS171">
        <v>0</v>
      </c>
      <c r="AT171">
        <v>0</v>
      </c>
      <c r="AU171">
        <v>0</v>
      </c>
      <c r="AV171">
        <v>0</v>
      </c>
      <c r="AW171">
        <v>0</v>
      </c>
      <c r="AX171">
        <v>0</v>
      </c>
      <c r="AY171">
        <v>0</v>
      </c>
      <c r="AZ171">
        <v>0</v>
      </c>
      <c r="BA171">
        <v>0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BX171">
        <v>0</v>
      </c>
      <c r="BY171">
        <v>0</v>
      </c>
      <c r="BZ171">
        <v>0</v>
      </c>
      <c r="CA171">
        <v>0</v>
      </c>
      <c r="CB171">
        <v>0</v>
      </c>
      <c r="CC171">
        <v>0</v>
      </c>
      <c r="CD171">
        <v>0</v>
      </c>
      <c r="CE171">
        <v>0</v>
      </c>
      <c r="CF171">
        <v>0</v>
      </c>
      <c r="CG171">
        <v>0</v>
      </c>
      <c r="CH171">
        <v>0</v>
      </c>
      <c r="CI171">
        <v>0</v>
      </c>
      <c r="CJ171">
        <v>0</v>
      </c>
      <c r="CK171">
        <v>0</v>
      </c>
      <c r="CL171">
        <v>0</v>
      </c>
      <c r="CM171">
        <v>0</v>
      </c>
      <c r="CN171">
        <v>0</v>
      </c>
      <c r="CO171">
        <v>0</v>
      </c>
      <c r="CP171">
        <v>0</v>
      </c>
      <c r="CQ171">
        <v>0</v>
      </c>
      <c r="CR171">
        <v>0</v>
      </c>
      <c r="CS171">
        <v>0</v>
      </c>
      <c r="CT171">
        <v>0</v>
      </c>
      <c r="CU171">
        <v>0</v>
      </c>
      <c r="CV171">
        <v>0</v>
      </c>
      <c r="CW171">
        <v>0</v>
      </c>
      <c r="CX171">
        <v>0</v>
      </c>
      <c r="CY171">
        <v>0</v>
      </c>
      <c r="CZ171">
        <v>0</v>
      </c>
      <c r="DA171">
        <v>0</v>
      </c>
      <c r="DB171">
        <v>0</v>
      </c>
      <c r="DC171">
        <v>0</v>
      </c>
      <c r="DD171">
        <v>0</v>
      </c>
      <c r="DE171">
        <v>0</v>
      </c>
      <c r="DF171">
        <v>0</v>
      </c>
      <c r="DG171">
        <v>0</v>
      </c>
      <c r="DH171">
        <v>0</v>
      </c>
      <c r="DI171">
        <v>0</v>
      </c>
      <c r="DJ171">
        <v>0</v>
      </c>
      <c r="DK171">
        <v>0</v>
      </c>
      <c r="DL171">
        <v>0</v>
      </c>
      <c r="DM171">
        <v>0</v>
      </c>
      <c r="DN171">
        <v>0</v>
      </c>
      <c r="DO171">
        <v>0</v>
      </c>
      <c r="DP171">
        <v>0</v>
      </c>
      <c r="DQ171">
        <v>0</v>
      </c>
      <c r="DR171">
        <v>0</v>
      </c>
      <c r="DS171">
        <v>0</v>
      </c>
      <c r="DT171">
        <v>0</v>
      </c>
      <c r="DU171">
        <v>0</v>
      </c>
      <c r="DV171">
        <v>0</v>
      </c>
      <c r="DW171">
        <v>0</v>
      </c>
      <c r="DX171">
        <v>0</v>
      </c>
      <c r="DY171">
        <v>0</v>
      </c>
      <c r="DZ171">
        <v>0</v>
      </c>
      <c r="EA171">
        <v>0</v>
      </c>
      <c r="EB171">
        <v>0</v>
      </c>
      <c r="EC171">
        <v>0</v>
      </c>
      <c r="ED171">
        <v>0</v>
      </c>
      <c r="EE171">
        <v>0</v>
      </c>
      <c r="EF171">
        <v>0</v>
      </c>
      <c r="EG171">
        <v>0</v>
      </c>
      <c r="EH171">
        <v>0</v>
      </c>
      <c r="EI171">
        <v>0</v>
      </c>
      <c r="EJ171">
        <v>0</v>
      </c>
      <c r="EK171">
        <v>0</v>
      </c>
      <c r="EL171">
        <v>0</v>
      </c>
      <c r="EM171">
        <v>0</v>
      </c>
      <c r="EN171">
        <v>0</v>
      </c>
      <c r="EO171">
        <v>0</v>
      </c>
      <c r="EP171">
        <v>0</v>
      </c>
      <c r="EQ171">
        <v>0</v>
      </c>
      <c r="ER171">
        <v>0</v>
      </c>
      <c r="ES171">
        <v>0</v>
      </c>
      <c r="ET171">
        <v>0</v>
      </c>
      <c r="EU171">
        <v>0</v>
      </c>
      <c r="EV171">
        <v>0</v>
      </c>
      <c r="EW171">
        <v>0</v>
      </c>
      <c r="EX171">
        <v>0</v>
      </c>
      <c r="EY171">
        <v>0</v>
      </c>
      <c r="EZ171">
        <v>0</v>
      </c>
      <c r="FA171">
        <v>0</v>
      </c>
      <c r="FB171">
        <v>0</v>
      </c>
      <c r="FC171">
        <v>0</v>
      </c>
      <c r="FD171">
        <v>0</v>
      </c>
      <c r="FE171">
        <v>0</v>
      </c>
      <c r="FF171">
        <v>0</v>
      </c>
      <c r="FG171">
        <v>0</v>
      </c>
      <c r="FH171">
        <v>0</v>
      </c>
      <c r="FI171">
        <v>0</v>
      </c>
      <c r="FJ171">
        <v>0</v>
      </c>
      <c r="FK171">
        <v>0</v>
      </c>
      <c r="FL171">
        <v>0</v>
      </c>
      <c r="FM171">
        <v>0</v>
      </c>
      <c r="FN171">
        <v>0</v>
      </c>
      <c r="FO171">
        <v>0</v>
      </c>
      <c r="FP171">
        <v>0</v>
      </c>
      <c r="FQ171">
        <v>0</v>
      </c>
      <c r="FR171">
        <v>0</v>
      </c>
      <c r="FS171">
        <v>0</v>
      </c>
      <c r="FT171">
        <v>0</v>
      </c>
      <c r="FU171">
        <v>0</v>
      </c>
      <c r="FV171">
        <v>0</v>
      </c>
      <c r="FW171">
        <v>0</v>
      </c>
      <c r="FX171">
        <v>64</v>
      </c>
      <c r="FY171">
        <v>0</v>
      </c>
      <c r="FZ171" s="28"/>
      <c r="GA171" s="28"/>
    </row>
    <row r="172" spans="1:183" x14ac:dyDescent="0.2">
      <c r="A172" t="s">
        <v>186</v>
      </c>
      <c r="B172" t="s">
        <v>236</v>
      </c>
      <c r="C172" t="s">
        <v>2</v>
      </c>
      <c r="D172" t="s">
        <v>203</v>
      </c>
      <c r="E172" t="s">
        <v>205</v>
      </c>
      <c r="F172" t="s">
        <v>180</v>
      </c>
      <c r="G172" t="s">
        <v>1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  <c r="W172">
        <v>0</v>
      </c>
      <c r="X172">
        <v>0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0</v>
      </c>
      <c r="AE172">
        <v>0</v>
      </c>
      <c r="AF172">
        <v>0</v>
      </c>
      <c r="AG172">
        <v>0</v>
      </c>
      <c r="AH172">
        <v>0</v>
      </c>
      <c r="AI172">
        <v>0</v>
      </c>
      <c r="AJ172">
        <v>0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0</v>
      </c>
      <c r="AW172">
        <v>0</v>
      </c>
      <c r="AX172">
        <v>0</v>
      </c>
      <c r="AY172">
        <v>0</v>
      </c>
      <c r="AZ172">
        <v>0</v>
      </c>
      <c r="BA172">
        <v>0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BX172">
        <v>0</v>
      </c>
      <c r="BY172">
        <v>0</v>
      </c>
      <c r="BZ172">
        <v>0</v>
      </c>
      <c r="CA172">
        <v>0</v>
      </c>
      <c r="CB172">
        <v>0</v>
      </c>
      <c r="CC172">
        <v>0</v>
      </c>
      <c r="CD172">
        <v>0</v>
      </c>
      <c r="CE172">
        <v>0</v>
      </c>
      <c r="CF172">
        <v>0</v>
      </c>
      <c r="CG172">
        <v>0</v>
      </c>
      <c r="CH172">
        <v>0</v>
      </c>
      <c r="CI172">
        <v>0</v>
      </c>
      <c r="CJ172">
        <v>0</v>
      </c>
      <c r="CK172">
        <v>0</v>
      </c>
      <c r="CL172">
        <v>0</v>
      </c>
      <c r="CM172">
        <v>0</v>
      </c>
      <c r="CN172">
        <v>0</v>
      </c>
      <c r="CO172">
        <v>0</v>
      </c>
      <c r="CP172">
        <v>0</v>
      </c>
      <c r="CQ172">
        <v>0</v>
      </c>
      <c r="CR172">
        <v>0</v>
      </c>
      <c r="CS172">
        <v>0</v>
      </c>
      <c r="CT172">
        <v>0</v>
      </c>
      <c r="CU172">
        <v>0</v>
      </c>
      <c r="CV172">
        <v>0</v>
      </c>
      <c r="CW172">
        <v>0</v>
      </c>
      <c r="CX172">
        <v>0</v>
      </c>
      <c r="CY172">
        <v>0</v>
      </c>
      <c r="CZ172">
        <v>0</v>
      </c>
      <c r="DA172">
        <v>0</v>
      </c>
      <c r="DB172">
        <v>0</v>
      </c>
      <c r="DC172">
        <v>0</v>
      </c>
      <c r="DD172">
        <v>0</v>
      </c>
      <c r="DE172">
        <v>0</v>
      </c>
      <c r="DF172">
        <v>0</v>
      </c>
      <c r="DG172">
        <v>0</v>
      </c>
      <c r="DH172">
        <v>0</v>
      </c>
      <c r="DI172">
        <v>0</v>
      </c>
      <c r="DJ172">
        <v>0</v>
      </c>
      <c r="DK172">
        <v>0</v>
      </c>
      <c r="DL172">
        <v>0</v>
      </c>
      <c r="DM172">
        <v>0</v>
      </c>
      <c r="DN172">
        <v>0</v>
      </c>
      <c r="DO172">
        <v>0</v>
      </c>
      <c r="DP172">
        <v>0</v>
      </c>
      <c r="DQ172">
        <v>0</v>
      </c>
      <c r="DR172">
        <v>0</v>
      </c>
      <c r="DS172">
        <v>0</v>
      </c>
      <c r="DT172">
        <v>0</v>
      </c>
      <c r="DU172">
        <v>0</v>
      </c>
      <c r="DV172">
        <v>0</v>
      </c>
      <c r="DW172">
        <v>0</v>
      </c>
      <c r="DX172">
        <v>0</v>
      </c>
      <c r="DY172">
        <v>0</v>
      </c>
      <c r="DZ172">
        <v>0</v>
      </c>
      <c r="EA172">
        <v>0</v>
      </c>
      <c r="EB172">
        <v>0</v>
      </c>
      <c r="EC172">
        <v>0</v>
      </c>
      <c r="ED172">
        <v>0</v>
      </c>
      <c r="EE172">
        <v>0</v>
      </c>
      <c r="EF172">
        <v>0</v>
      </c>
      <c r="EG172">
        <v>0</v>
      </c>
      <c r="EH172">
        <v>0</v>
      </c>
      <c r="EI172">
        <v>0</v>
      </c>
      <c r="EJ172">
        <v>0</v>
      </c>
      <c r="EK172">
        <v>0</v>
      </c>
      <c r="EL172">
        <v>0</v>
      </c>
      <c r="EM172">
        <v>0</v>
      </c>
      <c r="EN172">
        <v>0</v>
      </c>
      <c r="EO172">
        <v>0</v>
      </c>
      <c r="EP172">
        <v>0</v>
      </c>
      <c r="EQ172">
        <v>0</v>
      </c>
      <c r="ER172">
        <v>0</v>
      </c>
      <c r="ES172">
        <v>0</v>
      </c>
      <c r="ET172">
        <v>0</v>
      </c>
      <c r="EU172">
        <v>0</v>
      </c>
      <c r="EV172">
        <v>0</v>
      </c>
      <c r="EW172">
        <v>0</v>
      </c>
      <c r="EX172">
        <v>0</v>
      </c>
      <c r="EY172">
        <v>0</v>
      </c>
      <c r="EZ172">
        <v>0</v>
      </c>
      <c r="FA172">
        <v>0</v>
      </c>
      <c r="FB172">
        <v>0</v>
      </c>
      <c r="FC172">
        <v>0</v>
      </c>
      <c r="FD172">
        <v>0</v>
      </c>
      <c r="FE172">
        <v>0</v>
      </c>
      <c r="FF172">
        <v>0</v>
      </c>
      <c r="FG172">
        <v>0</v>
      </c>
      <c r="FH172">
        <v>0</v>
      </c>
      <c r="FI172">
        <v>0</v>
      </c>
      <c r="FJ172">
        <v>0</v>
      </c>
      <c r="FK172">
        <v>0</v>
      </c>
      <c r="FL172">
        <v>0</v>
      </c>
      <c r="FM172">
        <v>0</v>
      </c>
      <c r="FN172">
        <v>0</v>
      </c>
      <c r="FO172">
        <v>0</v>
      </c>
      <c r="FP172">
        <v>0</v>
      </c>
      <c r="FQ172">
        <v>0</v>
      </c>
      <c r="FR172">
        <v>0</v>
      </c>
      <c r="FS172">
        <v>0</v>
      </c>
      <c r="FT172">
        <v>0</v>
      </c>
      <c r="FU172">
        <v>0</v>
      </c>
      <c r="FV172">
        <v>0</v>
      </c>
      <c r="FW172">
        <v>0</v>
      </c>
      <c r="FX172">
        <v>62</v>
      </c>
      <c r="FY172">
        <v>0</v>
      </c>
      <c r="FZ172" s="28"/>
      <c r="GA172" s="28"/>
    </row>
    <row r="173" spans="1:183" x14ac:dyDescent="0.2">
      <c r="A173" t="s">
        <v>186</v>
      </c>
      <c r="B173" t="s">
        <v>236</v>
      </c>
      <c r="C173" t="s">
        <v>2</v>
      </c>
      <c r="D173" t="s">
        <v>203</v>
      </c>
      <c r="E173" t="s">
        <v>205</v>
      </c>
      <c r="F173" t="s">
        <v>181</v>
      </c>
      <c r="G173" t="s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  <c r="W173">
        <v>0</v>
      </c>
      <c r="X173">
        <v>0</v>
      </c>
      <c r="Y173">
        <v>0</v>
      </c>
      <c r="Z173">
        <v>0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0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  <c r="AS173">
        <v>0</v>
      </c>
      <c r="AT173">
        <v>0</v>
      </c>
      <c r="AU173">
        <v>0</v>
      </c>
      <c r="AV173">
        <v>0</v>
      </c>
      <c r="AW173">
        <v>0</v>
      </c>
      <c r="AX173">
        <v>0</v>
      </c>
      <c r="AY173">
        <v>0</v>
      </c>
      <c r="AZ173">
        <v>0</v>
      </c>
      <c r="BA173">
        <v>0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BX173">
        <v>0</v>
      </c>
      <c r="BY173">
        <v>0</v>
      </c>
      <c r="BZ173">
        <v>0</v>
      </c>
      <c r="CA173">
        <v>0</v>
      </c>
      <c r="CB173">
        <v>0</v>
      </c>
      <c r="CC173">
        <v>0</v>
      </c>
      <c r="CD173">
        <v>0</v>
      </c>
      <c r="CE173">
        <v>0</v>
      </c>
      <c r="CF173">
        <v>0</v>
      </c>
      <c r="CG173">
        <v>0</v>
      </c>
      <c r="CH173">
        <v>0</v>
      </c>
      <c r="CI173">
        <v>0</v>
      </c>
      <c r="CJ173">
        <v>0</v>
      </c>
      <c r="CK173">
        <v>0</v>
      </c>
      <c r="CL173">
        <v>0</v>
      </c>
      <c r="CM173">
        <v>0</v>
      </c>
      <c r="CN173">
        <v>0</v>
      </c>
      <c r="CO173">
        <v>0</v>
      </c>
      <c r="CP173">
        <v>0</v>
      </c>
      <c r="CQ173">
        <v>0</v>
      </c>
      <c r="CR173">
        <v>0</v>
      </c>
      <c r="CS173">
        <v>0</v>
      </c>
      <c r="CT173">
        <v>0</v>
      </c>
      <c r="CU173">
        <v>0</v>
      </c>
      <c r="CV173">
        <v>0</v>
      </c>
      <c r="CW173">
        <v>0</v>
      </c>
      <c r="CX173">
        <v>0</v>
      </c>
      <c r="CY173">
        <v>0</v>
      </c>
      <c r="CZ173">
        <v>0</v>
      </c>
      <c r="DA173">
        <v>0</v>
      </c>
      <c r="DB173">
        <v>0</v>
      </c>
      <c r="DC173">
        <v>0</v>
      </c>
      <c r="DD173">
        <v>0</v>
      </c>
      <c r="DE173">
        <v>0</v>
      </c>
      <c r="DF173">
        <v>0</v>
      </c>
      <c r="DG173">
        <v>0</v>
      </c>
      <c r="DH173">
        <v>0</v>
      </c>
      <c r="DI173">
        <v>0</v>
      </c>
      <c r="DJ173">
        <v>0</v>
      </c>
      <c r="DK173">
        <v>0</v>
      </c>
      <c r="DL173">
        <v>0</v>
      </c>
      <c r="DM173">
        <v>0</v>
      </c>
      <c r="DN173">
        <v>0</v>
      </c>
      <c r="DO173">
        <v>0</v>
      </c>
      <c r="DP173">
        <v>0</v>
      </c>
      <c r="DQ173">
        <v>0</v>
      </c>
      <c r="DR173">
        <v>0</v>
      </c>
      <c r="DS173">
        <v>0</v>
      </c>
      <c r="DT173">
        <v>0</v>
      </c>
      <c r="DU173">
        <v>0</v>
      </c>
      <c r="DV173">
        <v>0</v>
      </c>
      <c r="DW173">
        <v>0</v>
      </c>
      <c r="DX173">
        <v>0</v>
      </c>
      <c r="DY173">
        <v>0</v>
      </c>
      <c r="DZ173">
        <v>0</v>
      </c>
      <c r="EA173">
        <v>0</v>
      </c>
      <c r="EB173">
        <v>0</v>
      </c>
      <c r="EC173">
        <v>0</v>
      </c>
      <c r="ED173">
        <v>0</v>
      </c>
      <c r="EE173">
        <v>0</v>
      </c>
      <c r="EF173">
        <v>0</v>
      </c>
      <c r="EG173">
        <v>0</v>
      </c>
      <c r="EH173">
        <v>0</v>
      </c>
      <c r="EI173">
        <v>0</v>
      </c>
      <c r="EJ173">
        <v>0</v>
      </c>
      <c r="EK173">
        <v>0</v>
      </c>
      <c r="EL173">
        <v>0</v>
      </c>
      <c r="EM173">
        <v>0</v>
      </c>
      <c r="EN173">
        <v>0</v>
      </c>
      <c r="EO173">
        <v>0</v>
      </c>
      <c r="EP173">
        <v>0</v>
      </c>
      <c r="EQ173">
        <v>0</v>
      </c>
      <c r="ER173">
        <v>0</v>
      </c>
      <c r="ES173">
        <v>0</v>
      </c>
      <c r="ET173">
        <v>0</v>
      </c>
      <c r="EU173">
        <v>0</v>
      </c>
      <c r="EV173">
        <v>0</v>
      </c>
      <c r="EW173">
        <v>0</v>
      </c>
      <c r="EX173">
        <v>0</v>
      </c>
      <c r="EY173">
        <v>0</v>
      </c>
      <c r="EZ173">
        <v>0</v>
      </c>
      <c r="FA173">
        <v>0</v>
      </c>
      <c r="FB173">
        <v>0</v>
      </c>
      <c r="FC173">
        <v>0</v>
      </c>
      <c r="FD173">
        <v>0</v>
      </c>
      <c r="FE173">
        <v>0</v>
      </c>
      <c r="FF173">
        <v>0</v>
      </c>
      <c r="FG173">
        <v>0</v>
      </c>
      <c r="FH173">
        <v>0</v>
      </c>
      <c r="FI173">
        <v>0</v>
      </c>
      <c r="FJ173">
        <v>0</v>
      </c>
      <c r="FK173">
        <v>0</v>
      </c>
      <c r="FL173">
        <v>0</v>
      </c>
      <c r="FM173">
        <v>0</v>
      </c>
      <c r="FN173">
        <v>0</v>
      </c>
      <c r="FO173">
        <v>0</v>
      </c>
      <c r="FP173">
        <v>0</v>
      </c>
      <c r="FQ173">
        <v>0</v>
      </c>
      <c r="FR173">
        <v>0</v>
      </c>
      <c r="FS173">
        <v>0</v>
      </c>
      <c r="FT173">
        <v>0</v>
      </c>
      <c r="FU173">
        <v>0</v>
      </c>
      <c r="FV173">
        <v>0</v>
      </c>
      <c r="FW173">
        <v>0</v>
      </c>
      <c r="FX173">
        <v>13</v>
      </c>
      <c r="FY173">
        <v>0</v>
      </c>
      <c r="FZ173" s="28"/>
      <c r="GA173" s="28"/>
    </row>
    <row r="174" spans="1:183" x14ac:dyDescent="0.2">
      <c r="A174" t="s">
        <v>186</v>
      </c>
      <c r="B174" t="s">
        <v>236</v>
      </c>
      <c r="C174" t="s">
        <v>2</v>
      </c>
      <c r="D174" t="s">
        <v>203</v>
      </c>
      <c r="E174" t="s">
        <v>205</v>
      </c>
      <c r="F174" t="s">
        <v>182</v>
      </c>
      <c r="G174" t="s">
        <v>1</v>
      </c>
      <c r="H174">
        <v>4056</v>
      </c>
      <c r="I174">
        <v>4.0224299430847168</v>
      </c>
      <c r="J174">
        <v>3.8357932567596436</v>
      </c>
      <c r="K174">
        <v>3.7786519527435303</v>
      </c>
      <c r="L174">
        <v>3.7710950374603271</v>
      </c>
      <c r="M174">
        <v>3.726529598236084</v>
      </c>
      <c r="N174">
        <v>3.7953720092773438</v>
      </c>
      <c r="O174">
        <v>4.4842100143432617</v>
      </c>
      <c r="P174">
        <v>5.2819619178771973</v>
      </c>
      <c r="Q174">
        <v>4.8991808891296387</v>
      </c>
      <c r="R174">
        <v>4.2688345909118652</v>
      </c>
      <c r="S174">
        <v>4.0974717140197754</v>
      </c>
      <c r="T174">
        <v>3.6615500450134277</v>
      </c>
      <c r="U174">
        <v>3.0107941627502441</v>
      </c>
      <c r="V174">
        <v>3.3089373111724854</v>
      </c>
      <c r="W174">
        <v>2.8387730121612549</v>
      </c>
      <c r="X174">
        <v>2.2083420753479004</v>
      </c>
      <c r="Y174">
        <v>2.0924983024597168</v>
      </c>
      <c r="Z174">
        <v>2.742537260055542</v>
      </c>
      <c r="AA174">
        <v>3.4933607578277588</v>
      </c>
      <c r="AB174">
        <v>4.3917193412780762</v>
      </c>
      <c r="AC174">
        <v>4.8046340942382813</v>
      </c>
      <c r="AD174">
        <v>4.9091200828552246</v>
      </c>
      <c r="AE174">
        <v>4.6649565696716309</v>
      </c>
      <c r="AF174">
        <v>4.2309808731079102</v>
      </c>
      <c r="AG174">
        <v>-0.40447351336479187</v>
      </c>
      <c r="AH174">
        <v>-0.29512625932693481</v>
      </c>
      <c r="AI174">
        <v>-0.14421634376049042</v>
      </c>
      <c r="AJ174">
        <v>-7.1946315467357635E-2</v>
      </c>
      <c r="AK174">
        <v>-0.2938808798789978</v>
      </c>
      <c r="AL174">
        <v>-0.68073636293411255</v>
      </c>
      <c r="AM174">
        <v>-0.59652167558670044</v>
      </c>
      <c r="AN174">
        <v>-8.0653853714466095E-2</v>
      </c>
      <c r="AO174">
        <v>5.830247700214386E-2</v>
      </c>
      <c r="AP174">
        <v>-0.25368928909301758</v>
      </c>
      <c r="AQ174">
        <v>-0.13018167018890381</v>
      </c>
      <c r="AR174">
        <v>-0.3502751886844635</v>
      </c>
      <c r="AS174">
        <v>-0.94631797075271606</v>
      </c>
      <c r="AT174">
        <v>-0.50715333223342896</v>
      </c>
      <c r="AU174">
        <v>-0.91683197021484375</v>
      </c>
      <c r="AV174">
        <v>-1.0623394250869751</v>
      </c>
      <c r="AW174">
        <v>-1.1971064805984497</v>
      </c>
      <c r="AX174">
        <v>-1.2764847278594971</v>
      </c>
      <c r="AY174">
        <v>-0.88302546739578247</v>
      </c>
      <c r="AZ174">
        <v>-0.5664600133895874</v>
      </c>
      <c r="BA174">
        <v>-1.180625319480896</v>
      </c>
      <c r="BB174">
        <v>-1.0669732093811035</v>
      </c>
      <c r="BC174">
        <v>-1.1408830881118774</v>
      </c>
      <c r="BD174">
        <v>-0.78780519962310791</v>
      </c>
      <c r="BE174">
        <v>0.11111033707857132</v>
      </c>
      <c r="BF174">
        <v>0.19781191647052765</v>
      </c>
      <c r="BG174">
        <v>0.34576371312141418</v>
      </c>
      <c r="BH174">
        <v>0.43226435780525208</v>
      </c>
      <c r="BI174">
        <v>0.21572104096412659</v>
      </c>
      <c r="BJ174">
        <v>-0.1373441219329834</v>
      </c>
      <c r="BK174">
        <v>-3.7098515778779984E-2</v>
      </c>
      <c r="BL174">
        <v>0.42998266220092773</v>
      </c>
      <c r="BM174">
        <v>0.54577261209487915</v>
      </c>
      <c r="BN174">
        <v>0.2219921350479126</v>
      </c>
      <c r="BO174">
        <v>0.21234916150569916</v>
      </c>
      <c r="BP174">
        <v>-3.7603892385959625E-2</v>
      </c>
      <c r="BQ174">
        <v>-0.63370180130004883</v>
      </c>
      <c r="BR174">
        <v>-0.20786909759044647</v>
      </c>
      <c r="BS174">
        <v>-0.56187295913696289</v>
      </c>
      <c r="BT174">
        <v>-0.76059716939926147</v>
      </c>
      <c r="BU174">
        <v>-0.89248985052108765</v>
      </c>
      <c r="BV174">
        <v>-0.91194635629653931</v>
      </c>
      <c r="BW174">
        <v>-0.49523317813873291</v>
      </c>
      <c r="BX174">
        <v>-0.18199756741523743</v>
      </c>
      <c r="BY174">
        <v>-0.75811880826950073</v>
      </c>
      <c r="BZ174">
        <v>-0.62315845489501953</v>
      </c>
      <c r="CA174">
        <v>-0.62680268287658691</v>
      </c>
      <c r="CB174">
        <v>-0.29892578721046448</v>
      </c>
      <c r="CC174">
        <v>0.468202143907547</v>
      </c>
      <c r="CD174">
        <v>0.53921937942504883</v>
      </c>
      <c r="CE174">
        <v>0.68512243032455444</v>
      </c>
      <c r="CF174">
        <v>0.7814791202545166</v>
      </c>
      <c r="CG174">
        <v>0.56866979598999023</v>
      </c>
      <c r="CH174">
        <v>0.23900768160820007</v>
      </c>
      <c r="CI174">
        <v>0.35035625100135803</v>
      </c>
      <c r="CJ174">
        <v>0.78364795446395874</v>
      </c>
      <c r="CK174">
        <v>0.88339293003082275</v>
      </c>
      <c r="CL174">
        <v>0.55144762992858887</v>
      </c>
      <c r="CM174">
        <v>0.4495849609375</v>
      </c>
      <c r="CN174">
        <v>0.17895129323005676</v>
      </c>
      <c r="CO174">
        <v>-0.41718482971191406</v>
      </c>
      <c r="CP174">
        <v>-5.8576202718541026E-4</v>
      </c>
      <c r="CQ174">
        <v>-0.31602942943572998</v>
      </c>
      <c r="CR174">
        <v>-0.55161136388778687</v>
      </c>
      <c r="CS174">
        <v>-0.68151330947875977</v>
      </c>
      <c r="CT174">
        <v>-0.65946817398071289</v>
      </c>
      <c r="CU174">
        <v>-0.22664941847324371</v>
      </c>
      <c r="CV174">
        <v>8.4279961884021759E-2</v>
      </c>
      <c r="CW174">
        <v>-0.46549209952354431</v>
      </c>
      <c r="CX174">
        <v>-0.31577369570732117</v>
      </c>
      <c r="CY174">
        <v>-0.27075216174125671</v>
      </c>
      <c r="CZ174">
        <v>3.9670594036579132E-2</v>
      </c>
      <c r="DA174">
        <v>0.82529395818710327</v>
      </c>
      <c r="DB174">
        <v>0.8806268572807312</v>
      </c>
      <c r="DC174">
        <v>1.0244811773300171</v>
      </c>
      <c r="DD174">
        <v>1.1306939125061035</v>
      </c>
      <c r="DE174">
        <v>0.92161852121353149</v>
      </c>
      <c r="DF174">
        <v>0.61535948514938354</v>
      </c>
      <c r="DG174">
        <v>0.73781102895736694</v>
      </c>
      <c r="DH174">
        <v>1.1373132467269897</v>
      </c>
      <c r="DI174">
        <v>1.2210133075714111</v>
      </c>
      <c r="DJ174">
        <v>0.88090312480926514</v>
      </c>
      <c r="DK174">
        <v>0.68682074546813965</v>
      </c>
      <c r="DL174">
        <v>0.39550647139549255</v>
      </c>
      <c r="DM174">
        <v>-0.2006678432226181</v>
      </c>
      <c r="DN174">
        <v>0.20669758319854736</v>
      </c>
      <c r="DO174">
        <v>-7.0185892283916473E-2</v>
      </c>
      <c r="DP174">
        <v>-0.34262555837631226</v>
      </c>
      <c r="DQ174">
        <v>-0.47053676843643188</v>
      </c>
      <c r="DR174">
        <v>-0.40699002146720886</v>
      </c>
      <c r="DS174">
        <v>4.1934341192245483E-2</v>
      </c>
      <c r="DT174">
        <v>0.35055747628211975</v>
      </c>
      <c r="DU174">
        <v>-0.1728653609752655</v>
      </c>
      <c r="DV174">
        <v>-8.3889607340097427E-3</v>
      </c>
      <c r="DW174">
        <v>8.5298344492912292E-2</v>
      </c>
      <c r="DX174">
        <v>0.37826699018478394</v>
      </c>
      <c r="DY174">
        <v>1.3408777713775635</v>
      </c>
      <c r="DZ174">
        <v>1.3735649585723877</v>
      </c>
      <c r="EA174">
        <v>1.5144611597061157</v>
      </c>
      <c r="EB174">
        <v>1.6349045038223267</v>
      </c>
      <c r="EC174">
        <v>1.431220531463623</v>
      </c>
      <c r="ED174">
        <v>1.1587517261505127</v>
      </c>
      <c r="EE174">
        <v>1.2972341775894165</v>
      </c>
      <c r="EF174">
        <v>1.6479498147964478</v>
      </c>
      <c r="EG174">
        <v>1.7084833383560181</v>
      </c>
      <c r="EH174">
        <v>1.3565845489501953</v>
      </c>
      <c r="EI174">
        <v>1.0293515920639038</v>
      </c>
      <c r="EJ174">
        <v>0.70817774534225464</v>
      </c>
      <c r="EK174">
        <v>0.11194829642772675</v>
      </c>
      <c r="EL174">
        <v>0.50598180294036865</v>
      </c>
      <c r="EM174">
        <v>0.28477314114570618</v>
      </c>
      <c r="EN174">
        <v>-4.0883272886276245E-2</v>
      </c>
      <c r="EO174">
        <v>-0.16592013835906982</v>
      </c>
      <c r="EP174">
        <v>-4.2451642453670502E-2</v>
      </c>
      <c r="EQ174">
        <v>0.42972663044929504</v>
      </c>
      <c r="ER174">
        <v>0.73501992225646973</v>
      </c>
      <c r="ES174">
        <v>0.24964118003845215</v>
      </c>
      <c r="ET174">
        <v>0.43542578816413879</v>
      </c>
      <c r="EU174">
        <v>0.59937870502471924</v>
      </c>
      <c r="EV174">
        <v>0.86714643239974976</v>
      </c>
      <c r="EW174">
        <v>57.506698608398438</v>
      </c>
      <c r="EX174">
        <v>55.490470886230469</v>
      </c>
      <c r="EY174">
        <v>55.018386840820313</v>
      </c>
      <c r="EZ174">
        <v>55.004154205322266</v>
      </c>
      <c r="FA174">
        <v>54.628082275390625</v>
      </c>
      <c r="FB174">
        <v>54.172126770019531</v>
      </c>
      <c r="FC174">
        <v>55.319580078125</v>
      </c>
      <c r="FD174">
        <v>56.403358459472656</v>
      </c>
      <c r="FE174">
        <v>58.018886566162109</v>
      </c>
      <c r="FF174">
        <v>59.260135650634766</v>
      </c>
      <c r="FG174">
        <v>60.670547485351563</v>
      </c>
      <c r="FH174">
        <v>62.075672149658203</v>
      </c>
      <c r="FI174">
        <v>62.743633270263672</v>
      </c>
      <c r="FJ174">
        <v>63.942325592041016</v>
      </c>
      <c r="FK174">
        <v>64.062934875488281</v>
      </c>
      <c r="FL174">
        <v>64.039337158203125</v>
      </c>
      <c r="FM174">
        <v>63.968612670898438</v>
      </c>
      <c r="FN174">
        <v>63.186660766601563</v>
      </c>
      <c r="FO174">
        <v>61.395713806152344</v>
      </c>
      <c r="FP174">
        <v>60.392063140869141</v>
      </c>
      <c r="FQ174">
        <v>58.520538330078125</v>
      </c>
      <c r="FR174">
        <v>57.105022430419922</v>
      </c>
      <c r="FS174">
        <v>56.797336578369141</v>
      </c>
      <c r="FT174">
        <v>54.810035705566406</v>
      </c>
      <c r="FU174">
        <v>0.12358846515417099</v>
      </c>
      <c r="FV174">
        <v>0.19924549758434296</v>
      </c>
      <c r="FW174">
        <v>0.13969476521015167</v>
      </c>
      <c r="FX174">
        <v>161</v>
      </c>
      <c r="FY174">
        <v>1</v>
      </c>
      <c r="FZ174" s="28"/>
      <c r="GA174" s="28"/>
    </row>
    <row r="175" spans="1:183" x14ac:dyDescent="0.2">
      <c r="A175" t="s">
        <v>186</v>
      </c>
      <c r="B175" t="s">
        <v>236</v>
      </c>
      <c r="C175" t="s">
        <v>2</v>
      </c>
      <c r="D175" t="s">
        <v>203</v>
      </c>
      <c r="E175" t="s">
        <v>205</v>
      </c>
      <c r="F175" t="s">
        <v>183</v>
      </c>
      <c r="G175" t="s">
        <v>1</v>
      </c>
      <c r="H175">
        <v>5587</v>
      </c>
      <c r="I175">
        <v>3.7950949668884277</v>
      </c>
      <c r="J175">
        <v>3.5385191440582275</v>
      </c>
      <c r="K175">
        <v>3.513178825378418</v>
      </c>
      <c r="L175">
        <v>3.4164509773254395</v>
      </c>
      <c r="M175">
        <v>3.6128354072570801</v>
      </c>
      <c r="N175">
        <v>4.0981340408325195</v>
      </c>
      <c r="O175">
        <v>5.1688079833984375</v>
      </c>
      <c r="P175">
        <v>5.5618681907653809</v>
      </c>
      <c r="Q175">
        <v>4.7255902290344238</v>
      </c>
      <c r="R175">
        <v>4.5328292846679688</v>
      </c>
      <c r="S175">
        <v>4.2825384140014648</v>
      </c>
      <c r="T175">
        <v>4.5403404235839844</v>
      </c>
      <c r="U175">
        <v>4.4770874977111816</v>
      </c>
      <c r="V175">
        <v>3.9220459461212158</v>
      </c>
      <c r="W175">
        <v>3.7522003650665283</v>
      </c>
      <c r="X175">
        <v>3.5252833366394043</v>
      </c>
      <c r="Y175">
        <v>3.5268640518188477</v>
      </c>
      <c r="Z175">
        <v>4.1225957870483398</v>
      </c>
      <c r="AA175">
        <v>4.2396039962768555</v>
      </c>
      <c r="AB175">
        <v>5.8629751205444336</v>
      </c>
      <c r="AC175">
        <v>6.3063182830810547</v>
      </c>
      <c r="AD175">
        <v>5.4972224235534668</v>
      </c>
      <c r="AE175">
        <v>4.8475289344787598</v>
      </c>
      <c r="AF175">
        <v>4.1617250442504883</v>
      </c>
      <c r="AG175">
        <v>-2.2421276569366455</v>
      </c>
      <c r="AH175">
        <v>-2.4782538414001465</v>
      </c>
      <c r="AI175">
        <v>-2.3010203838348389</v>
      </c>
      <c r="AJ175">
        <v>-2.7113790512084961</v>
      </c>
      <c r="AK175">
        <v>-2.1551403999328613</v>
      </c>
      <c r="AL175">
        <v>-1.8400400876998901</v>
      </c>
      <c r="AM175">
        <v>-1.9781233072280884</v>
      </c>
      <c r="AN175">
        <v>-1.2358009815216064</v>
      </c>
      <c r="AO175">
        <v>-1.6092445850372314</v>
      </c>
      <c r="AP175">
        <v>-1.3466087579727173</v>
      </c>
      <c r="AQ175">
        <v>-1.4621570110321045</v>
      </c>
      <c r="AR175">
        <v>-0.82476544380187988</v>
      </c>
      <c r="AS175">
        <v>-0.41981795430183411</v>
      </c>
      <c r="AT175">
        <v>-1.1952677965164185</v>
      </c>
      <c r="AU175">
        <v>-2.1369662284851074</v>
      </c>
      <c r="AV175">
        <v>-1.7250639200210571</v>
      </c>
      <c r="AW175">
        <v>-1.7519667148590088</v>
      </c>
      <c r="AX175">
        <v>-1.7654744386672974</v>
      </c>
      <c r="AY175">
        <v>-2.2675645351409912</v>
      </c>
      <c r="AZ175">
        <v>-0.86577123403549194</v>
      </c>
      <c r="BA175">
        <v>-1.1684625148773193</v>
      </c>
      <c r="BB175">
        <v>-1.5261893272399902</v>
      </c>
      <c r="BC175">
        <v>-1.6272615194320679</v>
      </c>
      <c r="BD175">
        <v>-1.7380555868148804</v>
      </c>
      <c r="BE175">
        <v>-1.5678912401199341</v>
      </c>
      <c r="BF175">
        <v>-1.752419114112854</v>
      </c>
      <c r="BG175">
        <v>-1.5979572534561157</v>
      </c>
      <c r="BH175">
        <v>-1.973786473274231</v>
      </c>
      <c r="BI175">
        <v>-1.4837929010391235</v>
      </c>
      <c r="BJ175">
        <v>-1.1595834493637085</v>
      </c>
      <c r="BK175">
        <v>-1.3790402412414551</v>
      </c>
      <c r="BL175">
        <v>-0.60669386386871338</v>
      </c>
      <c r="BM175">
        <v>-0.96240741014480591</v>
      </c>
      <c r="BN175">
        <v>-0.71174412965774536</v>
      </c>
      <c r="BO175">
        <v>-0.84928125143051147</v>
      </c>
      <c r="BP175">
        <v>-0.20976556837558746</v>
      </c>
      <c r="BQ175">
        <v>0.18785484135150909</v>
      </c>
      <c r="BR175">
        <v>-0.58124452829360962</v>
      </c>
      <c r="BS175">
        <v>-1.4329311847686768</v>
      </c>
      <c r="BT175">
        <v>-1.1001209020614624</v>
      </c>
      <c r="BU175">
        <v>-1.1435320377349854</v>
      </c>
      <c r="BV175">
        <v>-1.1297518014907837</v>
      </c>
      <c r="BW175">
        <v>-1.6432908773422241</v>
      </c>
      <c r="BX175">
        <v>-0.17939503490924835</v>
      </c>
      <c r="BY175">
        <v>-0.47523236274719238</v>
      </c>
      <c r="BZ175">
        <v>-0.88058364391326904</v>
      </c>
      <c r="CA175">
        <v>-1.0120929479598999</v>
      </c>
      <c r="CB175">
        <v>-1.1188125610351563</v>
      </c>
      <c r="CC175">
        <v>-1.1009171009063721</v>
      </c>
      <c r="CD175">
        <v>-1.2497081756591797</v>
      </c>
      <c r="CE175">
        <v>-1.1110179424285889</v>
      </c>
      <c r="CF175">
        <v>-1.4629319906234741</v>
      </c>
      <c r="CG175">
        <v>-1.0188196897506714</v>
      </c>
      <c r="CH175">
        <v>-0.6883012056350708</v>
      </c>
      <c r="CI175">
        <v>-0.96411716938018799</v>
      </c>
      <c r="CJ175">
        <v>-0.17097620666027069</v>
      </c>
      <c r="CK175">
        <v>-0.51440995931625366</v>
      </c>
      <c r="CL175">
        <v>-0.27203881740570068</v>
      </c>
      <c r="CM175">
        <v>-0.42480537295341492</v>
      </c>
      <c r="CN175">
        <v>0.21618147194385529</v>
      </c>
      <c r="CO175">
        <v>0.60872715711593628</v>
      </c>
      <c r="CP175">
        <v>-0.15597392618656158</v>
      </c>
      <c r="CQ175">
        <v>-0.94531857967376709</v>
      </c>
      <c r="CR175">
        <v>-0.66728723049163818</v>
      </c>
      <c r="CS175">
        <v>-0.72213196754455566</v>
      </c>
      <c r="CT175">
        <v>-0.68945229053497314</v>
      </c>
      <c r="CU175">
        <v>-1.2109206914901733</v>
      </c>
      <c r="CV175">
        <v>0.29598703980445862</v>
      </c>
      <c r="CW175">
        <v>4.8967283219099045E-3</v>
      </c>
      <c r="CX175">
        <v>-0.43343907594680786</v>
      </c>
      <c r="CY175">
        <v>-0.58602917194366455</v>
      </c>
      <c r="CZ175">
        <v>-0.68992680311203003</v>
      </c>
      <c r="DA175">
        <v>-0.63394302129745483</v>
      </c>
      <c r="DB175">
        <v>-0.7469971776008606</v>
      </c>
      <c r="DC175">
        <v>-0.62407863140106201</v>
      </c>
      <c r="DD175">
        <v>-0.95207750797271729</v>
      </c>
      <c r="DE175">
        <v>-0.55384647846221924</v>
      </c>
      <c r="DF175">
        <v>-0.21701899170875549</v>
      </c>
      <c r="DG175">
        <v>-0.5491940975189209</v>
      </c>
      <c r="DH175">
        <v>0.264741450548172</v>
      </c>
      <c r="DI175">
        <v>-6.6412486135959625E-2</v>
      </c>
      <c r="DJ175">
        <v>0.16766649484634399</v>
      </c>
      <c r="DK175">
        <v>-3.2951452885754406E-4</v>
      </c>
      <c r="DL175">
        <v>0.64212852716445923</v>
      </c>
      <c r="DM175">
        <v>1.0295994281768799</v>
      </c>
      <c r="DN175">
        <v>0.26929670572280884</v>
      </c>
      <c r="DO175">
        <v>-0.45770600438117981</v>
      </c>
      <c r="DP175">
        <v>-0.23445355892181396</v>
      </c>
      <c r="DQ175">
        <v>-0.30073195695877075</v>
      </c>
      <c r="DR175">
        <v>-0.24915274977684021</v>
      </c>
      <c r="DS175">
        <v>-0.77855056524276733</v>
      </c>
      <c r="DT175">
        <v>0.77136909961700439</v>
      </c>
      <c r="DU175">
        <v>0.48502582311630249</v>
      </c>
      <c r="DV175">
        <v>1.3705486431717873E-2</v>
      </c>
      <c r="DW175">
        <v>-0.15996535122394562</v>
      </c>
      <c r="DX175">
        <v>-0.26104098558425903</v>
      </c>
      <c r="DY175">
        <v>4.0293440222740173E-2</v>
      </c>
      <c r="DZ175">
        <v>-2.1162411198019981E-2</v>
      </c>
      <c r="EA175">
        <v>7.898443192243576E-2</v>
      </c>
      <c r="EB175">
        <v>-0.21448484063148499</v>
      </c>
      <c r="EC175">
        <v>0.11750092357397079</v>
      </c>
      <c r="ED175">
        <v>0.46343764662742615</v>
      </c>
      <c r="EE175">
        <v>4.9888968467712402E-2</v>
      </c>
      <c r="EF175">
        <v>0.89384859800338745</v>
      </c>
      <c r="EG175">
        <v>0.5804247260093689</v>
      </c>
      <c r="EH175">
        <v>0.80253112316131592</v>
      </c>
      <c r="EI175">
        <v>0.61254620552062988</v>
      </c>
      <c r="EJ175">
        <v>1.2571283578872681</v>
      </c>
      <c r="EK175">
        <v>1.6372722387313843</v>
      </c>
      <c r="EL175">
        <v>0.88331997394561768</v>
      </c>
      <c r="EM175">
        <v>0.24632909893989563</v>
      </c>
      <c r="EN175">
        <v>0.39048951864242554</v>
      </c>
      <c r="EO175">
        <v>0.30770274996757507</v>
      </c>
      <c r="EP175">
        <v>0.38656985759735107</v>
      </c>
      <c r="EQ175">
        <v>-0.15427672863006592</v>
      </c>
      <c r="ER175">
        <v>1.4577453136444092</v>
      </c>
      <c r="ES175">
        <v>1.1782560348510742</v>
      </c>
      <c r="ET175">
        <v>0.65931123495101929</v>
      </c>
      <c r="EU175">
        <v>0.45520314574241638</v>
      </c>
      <c r="EV175">
        <v>0.35820198059082031</v>
      </c>
      <c r="EW175">
        <v>57.154983520507813</v>
      </c>
      <c r="EX175">
        <v>54.477344512939453</v>
      </c>
      <c r="EY175">
        <v>54.299167633056641</v>
      </c>
      <c r="EZ175">
        <v>53.699260711669922</v>
      </c>
      <c r="FA175">
        <v>53.376049041748047</v>
      </c>
      <c r="FB175">
        <v>53.532878875732422</v>
      </c>
      <c r="FC175">
        <v>53.921566009521484</v>
      </c>
      <c r="FD175">
        <v>55.502143859863281</v>
      </c>
      <c r="FE175">
        <v>56.872360229492188</v>
      </c>
      <c r="FF175">
        <v>59.393436431884766</v>
      </c>
      <c r="FG175">
        <v>61.391223907470703</v>
      </c>
      <c r="FH175">
        <v>62.518192291259766</v>
      </c>
      <c r="FI175">
        <v>64.424293518066406</v>
      </c>
      <c r="FJ175">
        <v>64.448265075683594</v>
      </c>
      <c r="FK175">
        <v>64.949302673339844</v>
      </c>
      <c r="FL175">
        <v>66.320449829101563</v>
      </c>
      <c r="FM175">
        <v>66.608657836914063</v>
      </c>
      <c r="FN175">
        <v>65.048553466796875</v>
      </c>
      <c r="FO175">
        <v>63.151538848876953</v>
      </c>
      <c r="FP175">
        <v>61.428070068359375</v>
      </c>
      <c r="FQ175">
        <v>59.323047637939453</v>
      </c>
      <c r="FR175">
        <v>58.032741546630859</v>
      </c>
      <c r="FS175">
        <v>56.860122680664063</v>
      </c>
      <c r="FT175">
        <v>56.866847991943359</v>
      </c>
      <c r="FU175">
        <v>0.14686264097690582</v>
      </c>
      <c r="FV175">
        <v>0.31318372488021851</v>
      </c>
      <c r="FW175">
        <v>0.16542208194732666</v>
      </c>
      <c r="FX175">
        <v>178</v>
      </c>
      <c r="FY175">
        <v>1</v>
      </c>
      <c r="FZ175" s="28"/>
      <c r="GA175" s="28"/>
    </row>
    <row r="176" spans="1:183" x14ac:dyDescent="0.2">
      <c r="A176" t="s">
        <v>186</v>
      </c>
      <c r="B176" t="s">
        <v>236</v>
      </c>
      <c r="C176" t="s">
        <v>2</v>
      </c>
      <c r="D176" t="s">
        <v>203</v>
      </c>
      <c r="E176" t="s">
        <v>205</v>
      </c>
      <c r="F176" t="s">
        <v>184</v>
      </c>
      <c r="G176" t="s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  <c r="W176">
        <v>0</v>
      </c>
      <c r="X176">
        <v>0</v>
      </c>
      <c r="Y176">
        <v>0</v>
      </c>
      <c r="Z176">
        <v>0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0</v>
      </c>
      <c r="AJ176">
        <v>0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0</v>
      </c>
      <c r="AW176">
        <v>0</v>
      </c>
      <c r="AX176">
        <v>0</v>
      </c>
      <c r="AY176">
        <v>0</v>
      </c>
      <c r="AZ176">
        <v>0</v>
      </c>
      <c r="BA176">
        <v>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BX176">
        <v>0</v>
      </c>
      <c r="BY176">
        <v>0</v>
      </c>
      <c r="BZ176">
        <v>0</v>
      </c>
      <c r="CA176">
        <v>0</v>
      </c>
      <c r="CB176">
        <v>0</v>
      </c>
      <c r="CC176">
        <v>0</v>
      </c>
      <c r="CD176">
        <v>0</v>
      </c>
      <c r="CE176">
        <v>0</v>
      </c>
      <c r="CF176">
        <v>0</v>
      </c>
      <c r="CG176">
        <v>0</v>
      </c>
      <c r="CH176">
        <v>0</v>
      </c>
      <c r="CI176">
        <v>0</v>
      </c>
      <c r="CJ176">
        <v>0</v>
      </c>
      <c r="CK176">
        <v>0</v>
      </c>
      <c r="CL176">
        <v>0</v>
      </c>
      <c r="CM176">
        <v>0</v>
      </c>
      <c r="CN176">
        <v>0</v>
      </c>
      <c r="CO176">
        <v>0</v>
      </c>
      <c r="CP176">
        <v>0</v>
      </c>
      <c r="CQ176">
        <v>0</v>
      </c>
      <c r="CR176">
        <v>0</v>
      </c>
      <c r="CS176">
        <v>0</v>
      </c>
      <c r="CT176">
        <v>0</v>
      </c>
      <c r="CU176">
        <v>0</v>
      </c>
      <c r="CV176">
        <v>0</v>
      </c>
      <c r="CW176">
        <v>0</v>
      </c>
      <c r="CX176">
        <v>0</v>
      </c>
      <c r="CY176">
        <v>0</v>
      </c>
      <c r="CZ176">
        <v>0</v>
      </c>
      <c r="DA176">
        <v>0</v>
      </c>
      <c r="DB176">
        <v>0</v>
      </c>
      <c r="DC176">
        <v>0</v>
      </c>
      <c r="DD176">
        <v>0</v>
      </c>
      <c r="DE176">
        <v>0</v>
      </c>
      <c r="DF176">
        <v>0</v>
      </c>
      <c r="DG176">
        <v>0</v>
      </c>
      <c r="DH176">
        <v>0</v>
      </c>
      <c r="DI176">
        <v>0</v>
      </c>
      <c r="DJ176">
        <v>0</v>
      </c>
      <c r="DK176">
        <v>0</v>
      </c>
      <c r="DL176">
        <v>0</v>
      </c>
      <c r="DM176">
        <v>0</v>
      </c>
      <c r="DN176">
        <v>0</v>
      </c>
      <c r="DO176">
        <v>0</v>
      </c>
      <c r="DP176">
        <v>0</v>
      </c>
      <c r="DQ176">
        <v>0</v>
      </c>
      <c r="DR176">
        <v>0</v>
      </c>
      <c r="DS176">
        <v>0</v>
      </c>
      <c r="DT176">
        <v>0</v>
      </c>
      <c r="DU176">
        <v>0</v>
      </c>
      <c r="DV176">
        <v>0</v>
      </c>
      <c r="DW176">
        <v>0</v>
      </c>
      <c r="DX176">
        <v>0</v>
      </c>
      <c r="DY176">
        <v>0</v>
      </c>
      <c r="DZ176">
        <v>0</v>
      </c>
      <c r="EA176">
        <v>0</v>
      </c>
      <c r="EB176">
        <v>0</v>
      </c>
      <c r="EC176">
        <v>0</v>
      </c>
      <c r="ED176">
        <v>0</v>
      </c>
      <c r="EE176">
        <v>0</v>
      </c>
      <c r="EF176">
        <v>0</v>
      </c>
      <c r="EG176">
        <v>0</v>
      </c>
      <c r="EH176">
        <v>0</v>
      </c>
      <c r="EI176">
        <v>0</v>
      </c>
      <c r="EJ176">
        <v>0</v>
      </c>
      <c r="EK176">
        <v>0</v>
      </c>
      <c r="EL176">
        <v>0</v>
      </c>
      <c r="EM176">
        <v>0</v>
      </c>
      <c r="EN176">
        <v>0</v>
      </c>
      <c r="EO176">
        <v>0</v>
      </c>
      <c r="EP176">
        <v>0</v>
      </c>
      <c r="EQ176">
        <v>0</v>
      </c>
      <c r="ER176">
        <v>0</v>
      </c>
      <c r="ES176">
        <v>0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0</v>
      </c>
      <c r="FA176">
        <v>0</v>
      </c>
      <c r="FB176">
        <v>0</v>
      </c>
      <c r="FC176">
        <v>0</v>
      </c>
      <c r="FD176">
        <v>0</v>
      </c>
      <c r="FE176">
        <v>0</v>
      </c>
      <c r="FF176">
        <v>0</v>
      </c>
      <c r="FG176">
        <v>0</v>
      </c>
      <c r="FH176">
        <v>0</v>
      </c>
      <c r="FI176">
        <v>0</v>
      </c>
      <c r="FJ176">
        <v>0</v>
      </c>
      <c r="FK176">
        <v>0</v>
      </c>
      <c r="FL176">
        <v>0</v>
      </c>
      <c r="FM176">
        <v>0</v>
      </c>
      <c r="FN176">
        <v>0</v>
      </c>
      <c r="FO176">
        <v>0</v>
      </c>
      <c r="FP176">
        <v>0</v>
      </c>
      <c r="FQ176">
        <v>0</v>
      </c>
      <c r="FR176">
        <v>0</v>
      </c>
      <c r="FS176">
        <v>0</v>
      </c>
      <c r="FT176">
        <v>0</v>
      </c>
      <c r="FU176">
        <v>0</v>
      </c>
      <c r="FV176">
        <v>0</v>
      </c>
      <c r="FW176">
        <v>0</v>
      </c>
      <c r="FX176">
        <v>91</v>
      </c>
      <c r="FY176">
        <v>0</v>
      </c>
      <c r="FZ176" s="28"/>
      <c r="GA176" s="28"/>
    </row>
    <row r="177" spans="1:183" x14ac:dyDescent="0.2">
      <c r="A177" t="s">
        <v>186</v>
      </c>
      <c r="B177" t="s">
        <v>236</v>
      </c>
      <c r="C177" t="s">
        <v>2</v>
      </c>
      <c r="D177" t="s">
        <v>203</v>
      </c>
      <c r="E177" t="s">
        <v>205</v>
      </c>
      <c r="F177" t="s">
        <v>185</v>
      </c>
      <c r="G177" t="s">
        <v>1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  <c r="W177">
        <v>0</v>
      </c>
      <c r="X177">
        <v>0</v>
      </c>
      <c r="Y177">
        <v>0</v>
      </c>
      <c r="Z177">
        <v>0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0</v>
      </c>
      <c r="AJ177">
        <v>0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  <c r="AS177">
        <v>0</v>
      </c>
      <c r="AT177">
        <v>0</v>
      </c>
      <c r="AU177">
        <v>0</v>
      </c>
      <c r="AV177">
        <v>0</v>
      </c>
      <c r="AW177">
        <v>0</v>
      </c>
      <c r="AX177">
        <v>0</v>
      </c>
      <c r="AY177">
        <v>0</v>
      </c>
      <c r="AZ177">
        <v>0</v>
      </c>
      <c r="BA177">
        <v>0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BX177">
        <v>0</v>
      </c>
      <c r="BY177">
        <v>0</v>
      </c>
      <c r="BZ177">
        <v>0</v>
      </c>
      <c r="CA177">
        <v>0</v>
      </c>
      <c r="CB177">
        <v>0</v>
      </c>
      <c r="CC177">
        <v>0</v>
      </c>
      <c r="CD177">
        <v>0</v>
      </c>
      <c r="CE177">
        <v>0</v>
      </c>
      <c r="CF177">
        <v>0</v>
      </c>
      <c r="CG177">
        <v>0</v>
      </c>
      <c r="CH177">
        <v>0</v>
      </c>
      <c r="CI177">
        <v>0</v>
      </c>
      <c r="CJ177">
        <v>0</v>
      </c>
      <c r="CK177">
        <v>0</v>
      </c>
      <c r="CL177">
        <v>0</v>
      </c>
      <c r="CM177">
        <v>0</v>
      </c>
      <c r="CN177">
        <v>0</v>
      </c>
      <c r="CO177">
        <v>0</v>
      </c>
      <c r="CP177">
        <v>0</v>
      </c>
      <c r="CQ177">
        <v>0</v>
      </c>
      <c r="CR177">
        <v>0</v>
      </c>
      <c r="CS177">
        <v>0</v>
      </c>
      <c r="CT177">
        <v>0</v>
      </c>
      <c r="CU177">
        <v>0</v>
      </c>
      <c r="CV177">
        <v>0</v>
      </c>
      <c r="CW177">
        <v>0</v>
      </c>
      <c r="CX177">
        <v>0</v>
      </c>
      <c r="CY177">
        <v>0</v>
      </c>
      <c r="CZ177">
        <v>0</v>
      </c>
      <c r="DA177">
        <v>0</v>
      </c>
      <c r="DB177">
        <v>0</v>
      </c>
      <c r="DC177">
        <v>0</v>
      </c>
      <c r="DD177">
        <v>0</v>
      </c>
      <c r="DE177">
        <v>0</v>
      </c>
      <c r="DF177">
        <v>0</v>
      </c>
      <c r="DG177">
        <v>0</v>
      </c>
      <c r="DH177">
        <v>0</v>
      </c>
      <c r="DI177">
        <v>0</v>
      </c>
      <c r="DJ177">
        <v>0</v>
      </c>
      <c r="DK177">
        <v>0</v>
      </c>
      <c r="DL177">
        <v>0</v>
      </c>
      <c r="DM177">
        <v>0</v>
      </c>
      <c r="DN177">
        <v>0</v>
      </c>
      <c r="DO177">
        <v>0</v>
      </c>
      <c r="DP177">
        <v>0</v>
      </c>
      <c r="DQ177">
        <v>0</v>
      </c>
      <c r="DR177">
        <v>0</v>
      </c>
      <c r="DS177">
        <v>0</v>
      </c>
      <c r="DT177">
        <v>0</v>
      </c>
      <c r="DU177">
        <v>0</v>
      </c>
      <c r="DV177">
        <v>0</v>
      </c>
      <c r="DW177">
        <v>0</v>
      </c>
      <c r="DX177">
        <v>0</v>
      </c>
      <c r="DY177">
        <v>0</v>
      </c>
      <c r="DZ177">
        <v>0</v>
      </c>
      <c r="EA177">
        <v>0</v>
      </c>
      <c r="EB177">
        <v>0</v>
      </c>
      <c r="EC177">
        <v>0</v>
      </c>
      <c r="ED177">
        <v>0</v>
      </c>
      <c r="EE177">
        <v>0</v>
      </c>
      <c r="EF177">
        <v>0</v>
      </c>
      <c r="EG177">
        <v>0</v>
      </c>
      <c r="EH177">
        <v>0</v>
      </c>
      <c r="EI177">
        <v>0</v>
      </c>
      <c r="EJ177">
        <v>0</v>
      </c>
      <c r="EK177">
        <v>0</v>
      </c>
      <c r="EL177">
        <v>0</v>
      </c>
      <c r="EM177">
        <v>0</v>
      </c>
      <c r="EN177">
        <v>0</v>
      </c>
      <c r="EO177">
        <v>0</v>
      </c>
      <c r="EP177">
        <v>0</v>
      </c>
      <c r="EQ177">
        <v>0</v>
      </c>
      <c r="ER177">
        <v>0</v>
      </c>
      <c r="ES177">
        <v>0</v>
      </c>
      <c r="ET177">
        <v>0</v>
      </c>
      <c r="EU177">
        <v>0</v>
      </c>
      <c r="EV177">
        <v>0</v>
      </c>
      <c r="EW177">
        <v>0</v>
      </c>
      <c r="EX177">
        <v>0</v>
      </c>
      <c r="EY177">
        <v>0</v>
      </c>
      <c r="EZ177">
        <v>0</v>
      </c>
      <c r="FA177">
        <v>0</v>
      </c>
      <c r="FB177">
        <v>0</v>
      </c>
      <c r="FC177">
        <v>0</v>
      </c>
      <c r="FD177">
        <v>0</v>
      </c>
      <c r="FE177">
        <v>0</v>
      </c>
      <c r="FF177">
        <v>0</v>
      </c>
      <c r="FG177">
        <v>0</v>
      </c>
      <c r="FH177">
        <v>0</v>
      </c>
      <c r="FI177">
        <v>0</v>
      </c>
      <c r="FJ177">
        <v>0</v>
      </c>
      <c r="FK177">
        <v>0</v>
      </c>
      <c r="FL177">
        <v>0</v>
      </c>
      <c r="FM177">
        <v>0</v>
      </c>
      <c r="FN177">
        <v>0</v>
      </c>
      <c r="FO177">
        <v>0</v>
      </c>
      <c r="FP177">
        <v>0</v>
      </c>
      <c r="FQ177">
        <v>0</v>
      </c>
      <c r="FR177">
        <v>0</v>
      </c>
      <c r="FS177">
        <v>0</v>
      </c>
      <c r="FT177">
        <v>0</v>
      </c>
      <c r="FU177">
        <v>0</v>
      </c>
      <c r="FV177">
        <v>0</v>
      </c>
      <c r="FW177">
        <v>0</v>
      </c>
      <c r="FX177">
        <v>50</v>
      </c>
      <c r="FY177">
        <v>0</v>
      </c>
      <c r="FZ177" s="28"/>
      <c r="GA177" s="28"/>
    </row>
    <row r="178" spans="1:183" x14ac:dyDescent="0.2">
      <c r="A178" t="s">
        <v>186</v>
      </c>
      <c r="B178" t="s">
        <v>236</v>
      </c>
      <c r="C178" t="s">
        <v>2</v>
      </c>
      <c r="D178" t="s">
        <v>203</v>
      </c>
      <c r="E178" t="s">
        <v>206</v>
      </c>
      <c r="F178" t="s">
        <v>1</v>
      </c>
      <c r="G178" t="s">
        <v>198</v>
      </c>
      <c r="H178">
        <v>33350</v>
      </c>
      <c r="I178">
        <v>23.882658004760742</v>
      </c>
      <c r="J178">
        <v>20.548309326171875</v>
      </c>
      <c r="K178">
        <v>19.143091201782227</v>
      </c>
      <c r="L178">
        <v>18.443380355834961</v>
      </c>
      <c r="M178">
        <v>18.423521041870117</v>
      </c>
      <c r="N178">
        <v>20.830965042114258</v>
      </c>
      <c r="O178">
        <v>23.874530792236328</v>
      </c>
      <c r="P178">
        <v>26.712995529174805</v>
      </c>
      <c r="Q178">
        <v>25.304418563842773</v>
      </c>
      <c r="R178">
        <v>25.801752090454102</v>
      </c>
      <c r="S178">
        <v>25.641977310180664</v>
      </c>
      <c r="T178">
        <v>26.428079605102539</v>
      </c>
      <c r="U178">
        <v>26.084589004516602</v>
      </c>
      <c r="V178">
        <v>28.422863006591797</v>
      </c>
      <c r="W178">
        <v>31.238847732543945</v>
      </c>
      <c r="X178">
        <v>33.263702392578125</v>
      </c>
      <c r="Y178">
        <v>36.408901214599609</v>
      </c>
      <c r="Z178">
        <v>40.511394500732422</v>
      </c>
      <c r="AA178">
        <v>41.695964813232422</v>
      </c>
      <c r="AB178">
        <v>42.770145416259766</v>
      </c>
      <c r="AC178">
        <v>43.539878845214844</v>
      </c>
      <c r="AD178">
        <v>41.620933532714844</v>
      </c>
      <c r="AE178">
        <v>34.556400299072266</v>
      </c>
      <c r="AF178">
        <v>28.208917617797852</v>
      </c>
      <c r="AG178">
        <v>-3.1168351173400879</v>
      </c>
      <c r="AH178">
        <v>-3.8212692737579346</v>
      </c>
      <c r="AI178">
        <v>-3.8064398765563965</v>
      </c>
      <c r="AJ178">
        <v>-3.7773816585540771</v>
      </c>
      <c r="AK178">
        <v>-3.5270414352416992</v>
      </c>
      <c r="AL178">
        <v>-2.0342006683349609</v>
      </c>
      <c r="AM178">
        <v>-2.4156434535980225</v>
      </c>
      <c r="AN178">
        <v>-1.2615327835083008</v>
      </c>
      <c r="AO178">
        <v>-2.1628670692443848</v>
      </c>
      <c r="AP178">
        <v>-0.97572612762451172</v>
      </c>
      <c r="AQ178">
        <v>8.5177402943372726E-3</v>
      </c>
      <c r="AR178">
        <v>3.8704808801412582E-2</v>
      </c>
      <c r="AS178">
        <v>-1.6872351169586182</v>
      </c>
      <c r="AT178">
        <v>-0.83796828985214233</v>
      </c>
      <c r="AU178">
        <v>0.97029608488082886</v>
      </c>
      <c r="AV178">
        <v>2.621260404586792</v>
      </c>
      <c r="AW178">
        <v>2.7767159938812256</v>
      </c>
      <c r="AX178">
        <v>4.1297788619995117</v>
      </c>
      <c r="AY178">
        <v>2.248685359954834</v>
      </c>
      <c r="AZ178">
        <v>3.7763559818267822</v>
      </c>
      <c r="BA178">
        <v>0.21035750210285187</v>
      </c>
      <c r="BB178">
        <v>-2.1541547775268555</v>
      </c>
      <c r="BC178">
        <v>-5.2238736152648926</v>
      </c>
      <c r="BD178">
        <v>-4.3631248474121094</v>
      </c>
      <c r="BE178">
        <v>-2.1340005397796631</v>
      </c>
      <c r="BF178">
        <v>-2.8676877021789551</v>
      </c>
      <c r="BG178">
        <v>-2.8897554874420166</v>
      </c>
      <c r="BH178">
        <v>-2.898576021194458</v>
      </c>
      <c r="BI178">
        <v>-2.6588826179504395</v>
      </c>
      <c r="BJ178">
        <v>-1.1706126928329468</v>
      </c>
      <c r="BK178">
        <v>-1.5322198867797852</v>
      </c>
      <c r="BL178">
        <v>-0.27852591872215271</v>
      </c>
      <c r="BM178">
        <v>-1.1034455299377441</v>
      </c>
      <c r="BN178">
        <v>0.17057754099369049</v>
      </c>
      <c r="BO178">
        <v>1.0322309732437134</v>
      </c>
      <c r="BP178">
        <v>1.1223758459091187</v>
      </c>
      <c r="BQ178">
        <v>-0.52024054527282715</v>
      </c>
      <c r="BR178">
        <v>0.3080381453037262</v>
      </c>
      <c r="BS178">
        <v>2.1230978965759277</v>
      </c>
      <c r="BT178">
        <v>3.7679316997528076</v>
      </c>
      <c r="BU178">
        <v>3.9337046146392822</v>
      </c>
      <c r="BV178">
        <v>5.4177489280700684</v>
      </c>
      <c r="BW178">
        <v>3.4603281021118164</v>
      </c>
      <c r="BX178">
        <v>5.009209156036377</v>
      </c>
      <c r="BY178">
        <v>1.4404529333114624</v>
      </c>
      <c r="BZ178">
        <v>-0.94505655765533447</v>
      </c>
      <c r="CA178">
        <v>-4.0204830169677734</v>
      </c>
      <c r="CB178">
        <v>-3.2175784111022949</v>
      </c>
      <c r="CC178">
        <v>-1.4532924890518188</v>
      </c>
      <c r="CD178">
        <v>-2.2072398662567139</v>
      </c>
      <c r="CE178">
        <v>-2.2548627853393555</v>
      </c>
      <c r="CF178">
        <v>-2.2899177074432373</v>
      </c>
      <c r="CG178">
        <v>-2.0575985908508301</v>
      </c>
      <c r="CH178">
        <v>-0.57249432802200317</v>
      </c>
      <c r="CI178">
        <v>-0.92036342620849609</v>
      </c>
      <c r="CJ178">
        <v>0.40230169892311096</v>
      </c>
      <c r="CK178">
        <v>-0.36969348788261414</v>
      </c>
      <c r="CL178">
        <v>0.9645039439201355</v>
      </c>
      <c r="CM178">
        <v>1.7412517070770264</v>
      </c>
      <c r="CN178">
        <v>1.8729230165481567</v>
      </c>
      <c r="CO178">
        <v>0.28801637887954712</v>
      </c>
      <c r="CP178">
        <v>1.1017587184906006</v>
      </c>
      <c r="CQ178">
        <v>2.9215247631072998</v>
      </c>
      <c r="CR178">
        <v>4.5621128082275391</v>
      </c>
      <c r="CS178">
        <v>4.7350316047668457</v>
      </c>
      <c r="CT178">
        <v>6.3097934722900391</v>
      </c>
      <c r="CU178">
        <v>4.2995080947875977</v>
      </c>
      <c r="CV178">
        <v>5.8630795478820801</v>
      </c>
      <c r="CW178">
        <v>2.2924132347106934</v>
      </c>
      <c r="CX178">
        <v>-0.10763884335756302</v>
      </c>
      <c r="CY178">
        <v>-3.1870183944702148</v>
      </c>
      <c r="CZ178">
        <v>-2.4241764545440674</v>
      </c>
      <c r="DA178">
        <v>-0.77258437871932983</v>
      </c>
      <c r="DB178">
        <v>-1.5467921495437622</v>
      </c>
      <c r="DC178">
        <v>-1.6199700832366943</v>
      </c>
      <c r="DD178">
        <v>-1.6812595129013062</v>
      </c>
      <c r="DE178">
        <v>-1.4563144445419312</v>
      </c>
      <c r="DF178">
        <v>2.5624047964811325E-2</v>
      </c>
      <c r="DG178">
        <v>-0.30850699543952942</v>
      </c>
      <c r="DH178">
        <v>1.0831292867660522</v>
      </c>
      <c r="DI178">
        <v>0.36405861377716064</v>
      </c>
      <c r="DJ178">
        <v>1.7584303617477417</v>
      </c>
      <c r="DK178">
        <v>2.4502723217010498</v>
      </c>
      <c r="DL178">
        <v>2.6234703063964844</v>
      </c>
      <c r="DM178">
        <v>1.0962733030319214</v>
      </c>
      <c r="DN178">
        <v>1.8954793214797974</v>
      </c>
      <c r="DO178">
        <v>3.7199516296386719</v>
      </c>
      <c r="DP178">
        <v>5.3562936782836914</v>
      </c>
      <c r="DQ178">
        <v>5.5363583564758301</v>
      </c>
      <c r="DR178">
        <v>7.2018380165100098</v>
      </c>
      <c r="DS178">
        <v>5.1386880874633789</v>
      </c>
      <c r="DT178">
        <v>6.7169499397277832</v>
      </c>
      <c r="DU178">
        <v>3.1443736553192139</v>
      </c>
      <c r="DV178">
        <v>0.72977882623672485</v>
      </c>
      <c r="DW178">
        <v>-2.3535537719726563</v>
      </c>
      <c r="DX178">
        <v>-1.6307744979858398</v>
      </c>
      <c r="DY178">
        <v>0.21025004982948303</v>
      </c>
      <c r="DZ178">
        <v>-0.59321051836013794</v>
      </c>
      <c r="EA178">
        <v>-0.70328575372695923</v>
      </c>
      <c r="EB178">
        <v>-0.80245363712310791</v>
      </c>
      <c r="EC178">
        <v>-0.58815568685531616</v>
      </c>
      <c r="ED178">
        <v>0.88921201229095459</v>
      </c>
      <c r="EE178">
        <v>0.5749165415763855</v>
      </c>
      <c r="EF178">
        <v>2.0661361217498779</v>
      </c>
      <c r="EG178">
        <v>1.4234800338745117</v>
      </c>
      <c r="EH178">
        <v>2.9047338962554932</v>
      </c>
      <c r="EI178">
        <v>3.4739856719970703</v>
      </c>
      <c r="EJ178">
        <v>3.7071411609649658</v>
      </c>
      <c r="EK178">
        <v>2.263267993927002</v>
      </c>
      <c r="EL178">
        <v>3.0414857864379883</v>
      </c>
      <c r="EM178">
        <v>4.8727536201477051</v>
      </c>
      <c r="EN178">
        <v>6.5029654502868652</v>
      </c>
      <c r="EO178">
        <v>6.6933474540710449</v>
      </c>
      <c r="EP178">
        <v>8.4898080825805664</v>
      </c>
      <c r="EQ178">
        <v>6.3503308296203613</v>
      </c>
      <c r="ER178">
        <v>7.9498028755187988</v>
      </c>
      <c r="ES178">
        <v>4.3744688034057617</v>
      </c>
      <c r="ET178">
        <v>1.9388769865036011</v>
      </c>
      <c r="EU178">
        <v>-1.1501632928848267</v>
      </c>
      <c r="EV178">
        <v>-0.48522800207138062</v>
      </c>
      <c r="EW178">
        <v>63.474834442138672</v>
      </c>
      <c r="EX178">
        <v>62.262477874755859</v>
      </c>
      <c r="EY178">
        <v>60.737922668457031</v>
      </c>
      <c r="EZ178">
        <v>59.525318145751953</v>
      </c>
      <c r="FA178">
        <v>58.624996185302734</v>
      </c>
      <c r="FB178">
        <v>57.959548950195313</v>
      </c>
      <c r="FC178">
        <v>57.795703887939453</v>
      </c>
      <c r="FD178">
        <v>60.571617126464844</v>
      </c>
      <c r="FE178">
        <v>65.205062866210938</v>
      </c>
      <c r="FF178">
        <v>70.348869323730469</v>
      </c>
      <c r="FG178">
        <v>74.806602478027344</v>
      </c>
      <c r="FH178">
        <v>78.827072143554688</v>
      </c>
      <c r="FI178">
        <v>82.532508850097656</v>
      </c>
      <c r="FJ178">
        <v>85.773612976074219</v>
      </c>
      <c r="FK178">
        <v>87.753196716308594</v>
      </c>
      <c r="FL178">
        <v>88.972053527832031</v>
      </c>
      <c r="FM178">
        <v>88.880172729492188</v>
      </c>
      <c r="FN178">
        <v>87.75787353515625</v>
      </c>
      <c r="FO178">
        <v>85.222824096679688</v>
      </c>
      <c r="FP178">
        <v>79.851432800292969</v>
      </c>
      <c r="FQ178">
        <v>74.292724609375</v>
      </c>
      <c r="FR178">
        <v>70.883491516113281</v>
      </c>
      <c r="FS178">
        <v>68.444709777832031</v>
      </c>
      <c r="FT178">
        <v>65.914100646972656</v>
      </c>
      <c r="FU178">
        <v>0.3347642719745636</v>
      </c>
      <c r="FV178">
        <v>0.65108007192611694</v>
      </c>
      <c r="FW178">
        <v>0.34724941849708557</v>
      </c>
      <c r="FX178">
        <v>1983</v>
      </c>
      <c r="FY178">
        <v>1</v>
      </c>
      <c r="FZ178" s="28"/>
      <c r="GA178" s="28"/>
    </row>
    <row r="179" spans="1:183" x14ac:dyDescent="0.2">
      <c r="A179" t="s">
        <v>186</v>
      </c>
      <c r="B179" t="s">
        <v>236</v>
      </c>
      <c r="C179" t="s">
        <v>2</v>
      </c>
      <c r="D179" t="s">
        <v>203</v>
      </c>
      <c r="E179" t="s">
        <v>206</v>
      </c>
      <c r="F179" t="s">
        <v>1</v>
      </c>
      <c r="G179" t="s">
        <v>200</v>
      </c>
      <c r="H179">
        <v>4477</v>
      </c>
      <c r="I179">
        <v>3.532184362411499</v>
      </c>
      <c r="J179">
        <v>3.0460093021392822</v>
      </c>
      <c r="K179">
        <v>2.8432602882385254</v>
      </c>
      <c r="L179">
        <v>2.5987348556518555</v>
      </c>
      <c r="M179">
        <v>2.5466551780700684</v>
      </c>
      <c r="N179">
        <v>2.6596484184265137</v>
      </c>
      <c r="O179">
        <v>3.0638806819915771</v>
      </c>
      <c r="P179">
        <v>3.3385229110717773</v>
      </c>
      <c r="Q179">
        <v>3.1931946277618408</v>
      </c>
      <c r="R179">
        <v>3.4774713516235352</v>
      </c>
      <c r="S179">
        <v>3.4294717311859131</v>
      </c>
      <c r="T179">
        <v>4.0093941688537598</v>
      </c>
      <c r="U179">
        <v>4.2763676643371582</v>
      </c>
      <c r="V179">
        <v>4.6875119209289551</v>
      </c>
      <c r="W179">
        <v>5.1987133026123047</v>
      </c>
      <c r="X179">
        <v>5.3472504615783691</v>
      </c>
      <c r="Y179">
        <v>5.8808736801147461</v>
      </c>
      <c r="Z179">
        <v>6.2870759963989258</v>
      </c>
      <c r="AA179">
        <v>6.7627425193786621</v>
      </c>
      <c r="AB179">
        <v>6.8256020545959473</v>
      </c>
      <c r="AC179">
        <v>6.8696775436401367</v>
      </c>
      <c r="AD179">
        <v>5.9297504425048828</v>
      </c>
      <c r="AE179">
        <v>5.4106945991516113</v>
      </c>
      <c r="AF179">
        <v>4.4655585289001465</v>
      </c>
      <c r="AG179">
        <v>-0.26112625002861023</v>
      </c>
      <c r="AH179">
        <v>-0.49480479955673218</v>
      </c>
      <c r="AI179">
        <v>-0.46162497997283936</v>
      </c>
      <c r="AJ179">
        <v>-0.48767268657684326</v>
      </c>
      <c r="AK179">
        <v>-0.41744884848594666</v>
      </c>
      <c r="AL179">
        <v>-0.42670401930809021</v>
      </c>
      <c r="AM179">
        <v>-0.48771882057189941</v>
      </c>
      <c r="AN179">
        <v>-0.54026395082473755</v>
      </c>
      <c r="AO179">
        <v>-0.15714311599731445</v>
      </c>
      <c r="AP179">
        <v>5.9373259544372559E-2</v>
      </c>
      <c r="AQ179">
        <v>-0.16256344318389893</v>
      </c>
      <c r="AR179">
        <v>0.23521049320697784</v>
      </c>
      <c r="AS179">
        <v>-3.2175585627555847E-2</v>
      </c>
      <c r="AT179">
        <v>-5.36082424223423E-2</v>
      </c>
      <c r="AU179">
        <v>3.1358290463685989E-2</v>
      </c>
      <c r="AV179">
        <v>0.25157260894775391</v>
      </c>
      <c r="AW179">
        <v>0.32282176613807678</v>
      </c>
      <c r="AX179">
        <v>0.19135016202926636</v>
      </c>
      <c r="AY179">
        <v>0.29133531451225281</v>
      </c>
      <c r="AZ179">
        <v>0.49001201987266541</v>
      </c>
      <c r="BA179">
        <v>0.16052518784999847</v>
      </c>
      <c r="BB179">
        <v>-0.72692012786865234</v>
      </c>
      <c r="BC179">
        <v>-0.24065782129764557</v>
      </c>
      <c r="BD179">
        <v>-0.16533014178276062</v>
      </c>
      <c r="BE179">
        <v>-6.2682315707206726E-2</v>
      </c>
      <c r="BF179">
        <v>-0.30606871843338013</v>
      </c>
      <c r="BG179">
        <v>-0.28168058395385742</v>
      </c>
      <c r="BH179">
        <v>-0.3204587996006012</v>
      </c>
      <c r="BI179">
        <v>-0.26468387246131897</v>
      </c>
      <c r="BJ179">
        <v>-0.27331903576850891</v>
      </c>
      <c r="BK179">
        <v>-0.3160136342048645</v>
      </c>
      <c r="BL179">
        <v>-0.35117042064666748</v>
      </c>
      <c r="BM179">
        <v>5.1807640120387077E-3</v>
      </c>
      <c r="BN179">
        <v>0.21878153085708618</v>
      </c>
      <c r="BO179">
        <v>1.7366327345371246E-2</v>
      </c>
      <c r="BP179">
        <v>0.43688207864761353</v>
      </c>
      <c r="BQ179">
        <v>0.17414474487304688</v>
      </c>
      <c r="BR179">
        <v>0.1667950302362442</v>
      </c>
      <c r="BS179">
        <v>0.27243325114250183</v>
      </c>
      <c r="BT179">
        <v>0.49175798892974854</v>
      </c>
      <c r="BU179">
        <v>0.561451256275177</v>
      </c>
      <c r="BV179">
        <v>0.41873723268508911</v>
      </c>
      <c r="BW179">
        <v>0.53005784749984741</v>
      </c>
      <c r="BX179">
        <v>0.71026402711868286</v>
      </c>
      <c r="BY179">
        <v>0.43128484487533569</v>
      </c>
      <c r="BZ179">
        <v>-0.48641782999038696</v>
      </c>
      <c r="CA179">
        <v>-7.4067395180463791E-3</v>
      </c>
      <c r="CB179">
        <v>4.208863154053688E-2</v>
      </c>
      <c r="CC179">
        <v>7.4759356677532196E-2</v>
      </c>
      <c r="CD179">
        <v>-0.17535068094730377</v>
      </c>
      <c r="CE179">
        <v>-0.15705165266990662</v>
      </c>
      <c r="CF179">
        <v>-0.20464697480201721</v>
      </c>
      <c r="CG179">
        <v>-0.15887930989265442</v>
      </c>
      <c r="CH179">
        <v>-0.16708505153656006</v>
      </c>
      <c r="CI179">
        <v>-0.19709114730358124</v>
      </c>
      <c r="CJ179">
        <v>-0.22020480036735535</v>
      </c>
      <c r="CK179">
        <v>0.1176057904958725</v>
      </c>
      <c r="CL179">
        <v>0.32918721437454224</v>
      </c>
      <c r="CM179">
        <v>0.14198513329029083</v>
      </c>
      <c r="CN179">
        <v>0.57655918598175049</v>
      </c>
      <c r="CO179">
        <v>0.31704157590866089</v>
      </c>
      <c r="CP179">
        <v>0.31944566965103149</v>
      </c>
      <c r="CQ179">
        <v>0.43940103054046631</v>
      </c>
      <c r="CR179">
        <v>0.65810966491699219</v>
      </c>
      <c r="CS179">
        <v>0.72672533988952637</v>
      </c>
      <c r="CT179">
        <v>0.57622480392456055</v>
      </c>
      <c r="CU179">
        <v>0.6953963041305542</v>
      </c>
      <c r="CV179">
        <v>0.86280989646911621</v>
      </c>
      <c r="CW179">
        <v>0.61881214380264282</v>
      </c>
      <c r="CX179">
        <v>-0.31984668970108032</v>
      </c>
      <c r="CY179">
        <v>0.15414224565029144</v>
      </c>
      <c r="CZ179">
        <v>0.18574623763561249</v>
      </c>
      <c r="DA179">
        <v>0.21220102906227112</v>
      </c>
      <c r="DB179">
        <v>-4.4632647186517715E-2</v>
      </c>
      <c r="DC179">
        <v>-3.2422713935375214E-2</v>
      </c>
      <c r="DD179">
        <v>-8.8835150003433228E-2</v>
      </c>
      <c r="DE179">
        <v>-5.3074754774570465E-2</v>
      </c>
      <c r="DF179">
        <v>-6.0851071029901505E-2</v>
      </c>
      <c r="DG179">
        <v>-7.8168652951717377E-2</v>
      </c>
      <c r="DH179">
        <v>-8.923918753862381E-2</v>
      </c>
      <c r="DI179">
        <v>0.23003081977367401</v>
      </c>
      <c r="DJ179">
        <v>0.43959289789199829</v>
      </c>
      <c r="DK179">
        <v>0.26660394668579102</v>
      </c>
      <c r="DL179">
        <v>0.71623629331588745</v>
      </c>
      <c r="DM179">
        <v>0.4599384069442749</v>
      </c>
      <c r="DN179">
        <v>0.47209629416465759</v>
      </c>
      <c r="DO179">
        <v>0.60636883974075317</v>
      </c>
      <c r="DP179">
        <v>0.82446134090423584</v>
      </c>
      <c r="DQ179">
        <v>0.89199942350387573</v>
      </c>
      <c r="DR179">
        <v>0.73371237516403198</v>
      </c>
      <c r="DS179">
        <v>0.86073476076126099</v>
      </c>
      <c r="DT179">
        <v>1.0153557062149048</v>
      </c>
      <c r="DU179">
        <v>0.80633944272994995</v>
      </c>
      <c r="DV179">
        <v>-0.15327553451061249</v>
      </c>
      <c r="DW179">
        <v>0.31569123268127441</v>
      </c>
      <c r="DX179">
        <v>0.32940384745597839</v>
      </c>
      <c r="DY179">
        <v>0.41064497828483582</v>
      </c>
      <c r="DZ179">
        <v>0.14410343766212463</v>
      </c>
      <c r="EA179">
        <v>0.14752167463302612</v>
      </c>
      <c r="EB179">
        <v>7.8378729522228241E-2</v>
      </c>
      <c r="EC179">
        <v>9.9690213799476624E-2</v>
      </c>
      <c r="ED179">
        <v>9.2533931136131287E-2</v>
      </c>
      <c r="EE179">
        <v>9.3536533415317535E-2</v>
      </c>
      <c r="EF179">
        <v>9.9854364991188049E-2</v>
      </c>
      <c r="EG179">
        <v>0.39235469698905945</v>
      </c>
      <c r="EH179">
        <v>0.59900116920471191</v>
      </c>
      <c r="EI179">
        <v>0.44653370976448059</v>
      </c>
      <c r="EJ179">
        <v>0.91790789365768433</v>
      </c>
      <c r="EK179">
        <v>0.66625875234603882</v>
      </c>
      <c r="EL179">
        <v>0.69249957799911499</v>
      </c>
      <c r="EM179">
        <v>0.84744375944137573</v>
      </c>
      <c r="EN179">
        <v>1.0646467208862305</v>
      </c>
      <c r="EO179">
        <v>1.1306289434432983</v>
      </c>
      <c r="EP179">
        <v>0.96109944581985474</v>
      </c>
      <c r="EQ179">
        <v>1.0994572639465332</v>
      </c>
      <c r="ER179">
        <v>1.2356077432632446</v>
      </c>
      <c r="ES179">
        <v>1.077099084854126</v>
      </c>
      <c r="ET179">
        <v>8.7226741015911102E-2</v>
      </c>
      <c r="EU179">
        <v>0.54894232749938965</v>
      </c>
      <c r="EV179">
        <v>0.5368226170539856</v>
      </c>
      <c r="EW179">
        <v>67.184654235839844</v>
      </c>
      <c r="EX179">
        <v>66.191047668457031</v>
      </c>
      <c r="EY179">
        <v>64.462326049804688</v>
      </c>
      <c r="EZ179">
        <v>62.792079925537109</v>
      </c>
      <c r="FA179">
        <v>61.511634826660156</v>
      </c>
      <c r="FB179">
        <v>60.665294647216797</v>
      </c>
      <c r="FC179">
        <v>60.797149658203125</v>
      </c>
      <c r="FD179">
        <v>64.382781982421875</v>
      </c>
      <c r="FE179">
        <v>68.579887390136719</v>
      </c>
      <c r="FF179">
        <v>73.435173034667969</v>
      </c>
      <c r="FG179">
        <v>78.962806701660156</v>
      </c>
      <c r="FH179">
        <v>83.172874450683594</v>
      </c>
      <c r="FI179">
        <v>86.936576843261719</v>
      </c>
      <c r="FJ179">
        <v>89.916542053222656</v>
      </c>
      <c r="FK179">
        <v>92.172012329101563</v>
      </c>
      <c r="FL179">
        <v>93.058517456054688</v>
      </c>
      <c r="FM179">
        <v>92.775192260742188</v>
      </c>
      <c r="FN179">
        <v>91.9058837890625</v>
      </c>
      <c r="FO179">
        <v>89.969711303710938</v>
      </c>
      <c r="FP179">
        <v>85.678977966308594</v>
      </c>
      <c r="FQ179">
        <v>80.350845336914063</v>
      </c>
      <c r="FR179">
        <v>76.473960876464844</v>
      </c>
      <c r="FS179">
        <v>73.659843444824219</v>
      </c>
      <c r="FT179">
        <v>71.042999267578125</v>
      </c>
      <c r="FU179">
        <v>6.783381849527359E-2</v>
      </c>
      <c r="FV179">
        <v>0.13195914030075073</v>
      </c>
      <c r="FW179">
        <v>6.9069728255271912E-2</v>
      </c>
      <c r="FX179">
        <v>611</v>
      </c>
      <c r="FY179">
        <v>1</v>
      </c>
      <c r="FZ179" s="28"/>
      <c r="GA179" s="28"/>
    </row>
    <row r="180" spans="1:183" x14ac:dyDescent="0.2">
      <c r="A180" t="s">
        <v>186</v>
      </c>
      <c r="B180" t="s">
        <v>236</v>
      </c>
      <c r="C180" t="s">
        <v>2</v>
      </c>
      <c r="D180" t="s">
        <v>203</v>
      </c>
      <c r="E180" t="s">
        <v>206</v>
      </c>
      <c r="F180" t="s">
        <v>1</v>
      </c>
      <c r="G180" t="s">
        <v>1</v>
      </c>
      <c r="H180">
        <v>37827</v>
      </c>
      <c r="I180">
        <v>27.414840698242188</v>
      </c>
      <c r="J180">
        <v>23.594318389892578</v>
      </c>
      <c r="K180">
        <v>21.986352920532227</v>
      </c>
      <c r="L180">
        <v>21.042116165161133</v>
      </c>
      <c r="M180">
        <v>20.970176696777344</v>
      </c>
      <c r="N180">
        <v>23.49061393737793</v>
      </c>
      <c r="O180">
        <v>26.938411712646484</v>
      </c>
      <c r="P180">
        <v>30.051519393920898</v>
      </c>
      <c r="Q180">
        <v>28.497613906860352</v>
      </c>
      <c r="R180">
        <v>29.27922248840332</v>
      </c>
      <c r="S180">
        <v>29.071447372436523</v>
      </c>
      <c r="T180">
        <v>30.437473297119141</v>
      </c>
      <c r="U180">
        <v>30.360956192016602</v>
      </c>
      <c r="V180">
        <v>33.110374450683594</v>
      </c>
      <c r="W180">
        <v>36.43756103515625</v>
      </c>
      <c r="X180">
        <v>38.610954284667969</v>
      </c>
      <c r="Y180">
        <v>42.289775848388672</v>
      </c>
      <c r="Z180">
        <v>46.798473358154297</v>
      </c>
      <c r="AA180">
        <v>48.458705902099609</v>
      </c>
      <c r="AB180">
        <v>49.595745086669922</v>
      </c>
      <c r="AC180">
        <v>50.409553527832031</v>
      </c>
      <c r="AD180">
        <v>47.550685882568359</v>
      </c>
      <c r="AE180">
        <v>39.967094421386719</v>
      </c>
      <c r="AF180">
        <v>32.674476623535156</v>
      </c>
      <c r="AG180">
        <v>-3.0756461620330811</v>
      </c>
      <c r="AH180">
        <v>-4.0279297828674316</v>
      </c>
      <c r="AI180">
        <v>-3.9931025505065918</v>
      </c>
      <c r="AJ180">
        <v>-4.0087156295776367</v>
      </c>
      <c r="AK180">
        <v>-3.7084968090057373</v>
      </c>
      <c r="AL180">
        <v>-2.2241625785827637</v>
      </c>
      <c r="AM180">
        <v>-2.6407163143157959</v>
      </c>
      <c r="AN180">
        <v>-1.5122417211532593</v>
      </c>
      <c r="AO180">
        <v>-2.0661876201629639</v>
      </c>
      <c r="AP180">
        <v>-0.66520959138870239</v>
      </c>
      <c r="AQ180">
        <v>0.12394247204065323</v>
      </c>
      <c r="AR180">
        <v>0.58377176523208618</v>
      </c>
      <c r="AS180">
        <v>-1.4008262157440186</v>
      </c>
      <c r="AT180">
        <v>-0.55407023429870605</v>
      </c>
      <c r="AU180">
        <v>1.3674883842468262</v>
      </c>
      <c r="AV180">
        <v>3.2372498512268066</v>
      </c>
      <c r="AW180">
        <v>3.4622225761413574</v>
      </c>
      <c r="AX180">
        <v>4.6722903251647949</v>
      </c>
      <c r="AY180">
        <v>2.9046554565429688</v>
      </c>
      <c r="AZ180">
        <v>4.6061267852783203</v>
      </c>
      <c r="BA180">
        <v>0.77932876348495483</v>
      </c>
      <c r="BB180">
        <v>-2.514094352722168</v>
      </c>
      <c r="BC180">
        <v>-5.1076397895812988</v>
      </c>
      <c r="BD180">
        <v>-4.2089061737060547</v>
      </c>
      <c r="BE180">
        <v>-2.0729780197143555</v>
      </c>
      <c r="BF180">
        <v>-3.0558500289916992</v>
      </c>
      <c r="BG180">
        <v>-3.0589237213134766</v>
      </c>
      <c r="BH180">
        <v>-3.1141431331634521</v>
      </c>
      <c r="BI180">
        <v>-2.8269999027252197</v>
      </c>
      <c r="BJ180">
        <v>-1.3470587730407715</v>
      </c>
      <c r="BK180">
        <v>-1.7407609224319458</v>
      </c>
      <c r="BL180">
        <v>-0.51121270656585693</v>
      </c>
      <c r="BM180">
        <v>-0.99440264701843262</v>
      </c>
      <c r="BN180">
        <v>0.49212485551834106</v>
      </c>
      <c r="BO180">
        <v>1.1633478403091431</v>
      </c>
      <c r="BP180">
        <v>1.6860486268997192</v>
      </c>
      <c r="BQ180">
        <v>-0.21573358774185181</v>
      </c>
      <c r="BR180">
        <v>0.6129380464553833</v>
      </c>
      <c r="BS180">
        <v>2.5452272891998291</v>
      </c>
      <c r="BT180">
        <v>4.408806324005127</v>
      </c>
      <c r="BU180">
        <v>4.6435637474060059</v>
      </c>
      <c r="BV180">
        <v>5.9801788330078125</v>
      </c>
      <c r="BW180">
        <v>4.1395912170410156</v>
      </c>
      <c r="BX180">
        <v>5.8584995269775391</v>
      </c>
      <c r="BY180">
        <v>2.0388705730438232</v>
      </c>
      <c r="BZ180">
        <v>-1.2813088893890381</v>
      </c>
      <c r="CA180">
        <v>-3.8818526268005371</v>
      </c>
      <c r="CB180">
        <v>-3.0447330474853516</v>
      </c>
      <c r="CC180">
        <v>-1.3785331249237061</v>
      </c>
      <c r="CD180">
        <v>-2.3825905323028564</v>
      </c>
      <c r="CE180">
        <v>-2.4119143486022949</v>
      </c>
      <c r="CF180">
        <v>-2.4945647716522217</v>
      </c>
      <c r="CG180">
        <v>-2.2164778709411621</v>
      </c>
      <c r="CH180">
        <v>-0.73957937955856323</v>
      </c>
      <c r="CI180">
        <v>-1.1174545288085938</v>
      </c>
      <c r="CJ180">
        <v>0.18209688365459442</v>
      </c>
      <c r="CK180">
        <v>-0.25208768248558044</v>
      </c>
      <c r="CL180">
        <v>1.2936911582946777</v>
      </c>
      <c r="CM180">
        <v>1.8832368850708008</v>
      </c>
      <c r="CN180">
        <v>2.4494822025299072</v>
      </c>
      <c r="CO180">
        <v>0.60505795478820801</v>
      </c>
      <c r="CP180">
        <v>1.4212044477462769</v>
      </c>
      <c r="CQ180">
        <v>3.3609256744384766</v>
      </c>
      <c r="CR180">
        <v>5.2202224731445313</v>
      </c>
      <c r="CS180">
        <v>5.4617571830749512</v>
      </c>
      <c r="CT180">
        <v>6.8860182762145996</v>
      </c>
      <c r="CU180">
        <v>4.9949040412902832</v>
      </c>
      <c r="CV180">
        <v>6.7258892059326172</v>
      </c>
      <c r="CW180">
        <v>2.9112253189086914</v>
      </c>
      <c r="CX180">
        <v>-0.42748552560806274</v>
      </c>
      <c r="CY180">
        <v>-3.0328760147094727</v>
      </c>
      <c r="CZ180">
        <v>-2.2384302616119385</v>
      </c>
      <c r="DA180">
        <v>-0.68408817052841187</v>
      </c>
      <c r="DB180">
        <v>-1.7093310356140137</v>
      </c>
      <c r="DC180">
        <v>-1.7649049758911133</v>
      </c>
      <c r="DD180">
        <v>-1.8749865293502808</v>
      </c>
      <c r="DE180">
        <v>-1.6059558391571045</v>
      </c>
      <c r="DF180">
        <v>-0.13209995627403259</v>
      </c>
      <c r="DG180">
        <v>-0.4941481351852417</v>
      </c>
      <c r="DH180">
        <v>0.87540650367736816</v>
      </c>
      <c r="DI180">
        <v>0.49022728204727173</v>
      </c>
      <c r="DJ180">
        <v>2.0952575206756592</v>
      </c>
      <c r="DK180">
        <v>2.6031258106231689</v>
      </c>
      <c r="DL180">
        <v>3.2129158973693848</v>
      </c>
      <c r="DM180">
        <v>1.425849437713623</v>
      </c>
      <c r="DN180">
        <v>2.2294707298278809</v>
      </c>
      <c r="DO180">
        <v>4.1766238212585449</v>
      </c>
      <c r="DP180">
        <v>6.0316386222839355</v>
      </c>
      <c r="DQ180">
        <v>6.2799506187438965</v>
      </c>
      <c r="DR180">
        <v>7.7918577194213867</v>
      </c>
      <c r="DS180">
        <v>5.8502168655395508</v>
      </c>
      <c r="DT180">
        <v>7.5932788848876953</v>
      </c>
      <c r="DU180">
        <v>3.7835800647735596</v>
      </c>
      <c r="DV180">
        <v>0.4263378381729126</v>
      </c>
      <c r="DW180">
        <v>-2.1838994026184082</v>
      </c>
      <c r="DX180">
        <v>-1.4321274757385254</v>
      </c>
      <c r="DY180">
        <v>0.31858000159263611</v>
      </c>
      <c r="DZ180">
        <v>-0.73725110292434692</v>
      </c>
      <c r="EA180">
        <v>-0.83072608709335327</v>
      </c>
      <c r="EB180">
        <v>-0.98041391372680664</v>
      </c>
      <c r="EC180">
        <v>-0.72445887327194214</v>
      </c>
      <c r="ED180">
        <v>0.74500387907028198</v>
      </c>
      <c r="EE180">
        <v>0.40580728650093079</v>
      </c>
      <c r="EF180">
        <v>1.8764355182647705</v>
      </c>
      <c r="EG180">
        <v>1.5620121955871582</v>
      </c>
      <c r="EH180">
        <v>3.2525918483734131</v>
      </c>
      <c r="EI180">
        <v>3.6425313949584961</v>
      </c>
      <c r="EJ180">
        <v>4.315192699432373</v>
      </c>
      <c r="EK180">
        <v>2.6109421253204346</v>
      </c>
      <c r="EL180">
        <v>3.3964791297912598</v>
      </c>
      <c r="EM180">
        <v>5.354362964630127</v>
      </c>
      <c r="EN180">
        <v>7.2031950950622559</v>
      </c>
      <c r="EO180">
        <v>7.4612917900085449</v>
      </c>
      <c r="EP180">
        <v>9.0997467041015625</v>
      </c>
      <c r="EQ180">
        <v>7.0851526260375977</v>
      </c>
      <c r="ER180">
        <v>8.8456516265869141</v>
      </c>
      <c r="ES180">
        <v>5.0431218147277832</v>
      </c>
      <c r="ET180">
        <v>1.6591231822967529</v>
      </c>
      <c r="EU180">
        <v>-0.95811200141906738</v>
      </c>
      <c r="EV180">
        <v>-0.2679542601108551</v>
      </c>
      <c r="EW180">
        <v>63.920299530029297</v>
      </c>
      <c r="EX180">
        <v>62.749652862548828</v>
      </c>
      <c r="EY180">
        <v>61.1959228515625</v>
      </c>
      <c r="EZ180">
        <v>59.914409637451172</v>
      </c>
      <c r="FA180">
        <v>58.961822509765625</v>
      </c>
      <c r="FB180">
        <v>58.27520751953125</v>
      </c>
      <c r="FC180">
        <v>58.144565582275391</v>
      </c>
      <c r="FD180">
        <v>61.025688171386719</v>
      </c>
      <c r="FE180">
        <v>65.566093444824219</v>
      </c>
      <c r="FF180">
        <v>70.696067810058594</v>
      </c>
      <c r="FG180">
        <v>75.309158325195313</v>
      </c>
      <c r="FH180">
        <v>79.360099792480469</v>
      </c>
      <c r="FI180">
        <v>83.118515014648438</v>
      </c>
      <c r="FJ180">
        <v>86.344680786132813</v>
      </c>
      <c r="FK180">
        <v>88.389007568359375</v>
      </c>
      <c r="FL180">
        <v>89.545921325683594</v>
      </c>
      <c r="FM180">
        <v>89.42529296875</v>
      </c>
      <c r="FN180">
        <v>88.351387023925781</v>
      </c>
      <c r="FO180">
        <v>85.885467529296875</v>
      </c>
      <c r="FP180">
        <v>80.6619873046875</v>
      </c>
      <c r="FQ180">
        <v>75.089981079101563</v>
      </c>
      <c r="FR180">
        <v>71.611701965332031</v>
      </c>
      <c r="FS180">
        <v>69.082237243652344</v>
      </c>
      <c r="FT180">
        <v>66.542831420898438</v>
      </c>
      <c r="FU180">
        <v>0.3415677547454834</v>
      </c>
      <c r="FV180">
        <v>0.66431808471679688</v>
      </c>
      <c r="FW180">
        <v>0.35405194759368896</v>
      </c>
      <c r="FX180">
        <v>2594</v>
      </c>
      <c r="FY180">
        <v>1</v>
      </c>
      <c r="FZ180" s="28"/>
      <c r="GA180" s="28"/>
    </row>
    <row r="181" spans="1:183" x14ac:dyDescent="0.2">
      <c r="A181" t="s">
        <v>186</v>
      </c>
      <c r="B181" t="s">
        <v>236</v>
      </c>
      <c r="C181" t="s">
        <v>2</v>
      </c>
      <c r="D181" t="s">
        <v>203</v>
      </c>
      <c r="E181" t="s">
        <v>206</v>
      </c>
      <c r="F181" t="s">
        <v>178</v>
      </c>
      <c r="G181" t="s">
        <v>1</v>
      </c>
      <c r="H181">
        <v>18290</v>
      </c>
      <c r="I181">
        <v>9.4394092559814453</v>
      </c>
      <c r="J181">
        <v>7.8363604545593262</v>
      </c>
      <c r="K181">
        <v>7.0582828521728516</v>
      </c>
      <c r="L181">
        <v>6.7324614524841309</v>
      </c>
      <c r="M181">
        <v>6.7731008529663086</v>
      </c>
      <c r="N181">
        <v>6.8541421890258789</v>
      </c>
      <c r="O181">
        <v>8.0168619155883789</v>
      </c>
      <c r="P181">
        <v>9.0315208435058594</v>
      </c>
      <c r="Q181">
        <v>8.6954002380371094</v>
      </c>
      <c r="R181">
        <v>9.1174678802490234</v>
      </c>
      <c r="S181">
        <v>9.4062728881835938</v>
      </c>
      <c r="T181">
        <v>8.9998445510864258</v>
      </c>
      <c r="U181">
        <v>8.9721136093139648</v>
      </c>
      <c r="V181">
        <v>9.1477375030517578</v>
      </c>
      <c r="W181">
        <v>9.5830192565917969</v>
      </c>
      <c r="X181">
        <v>10.340648651123047</v>
      </c>
      <c r="Y181">
        <v>11.694394111633301</v>
      </c>
      <c r="Z181">
        <v>13.145816802978516</v>
      </c>
      <c r="AA181">
        <v>14.339940071105957</v>
      </c>
      <c r="AB181">
        <v>14.970690727233887</v>
      </c>
      <c r="AC181">
        <v>15.924138069152832</v>
      </c>
      <c r="AD181">
        <v>15.84859561920166</v>
      </c>
      <c r="AE181">
        <v>13.778299331665039</v>
      </c>
      <c r="AF181">
        <v>10.907724380493164</v>
      </c>
      <c r="AG181">
        <v>-0.82007491588592529</v>
      </c>
      <c r="AH181">
        <v>-1.0680899620056152</v>
      </c>
      <c r="AI181">
        <v>-1.1367999315261841</v>
      </c>
      <c r="AJ181">
        <v>-1.00913405418396</v>
      </c>
      <c r="AK181">
        <v>-0.74232906103134155</v>
      </c>
      <c r="AL181">
        <v>-0.96128934621810913</v>
      </c>
      <c r="AM181">
        <v>-0.92215991020202637</v>
      </c>
      <c r="AN181">
        <v>-1.06397545337677</v>
      </c>
      <c r="AO181">
        <v>-1.2007846832275391</v>
      </c>
      <c r="AP181">
        <v>-0.60145759582519531</v>
      </c>
      <c r="AQ181">
        <v>-0.16168788075447083</v>
      </c>
      <c r="AR181">
        <v>-0.85190755128860474</v>
      </c>
      <c r="AS181">
        <v>-0.79789716005325317</v>
      </c>
      <c r="AT181">
        <v>-0.90089118480682373</v>
      </c>
      <c r="AU181">
        <v>-0.6350284218788147</v>
      </c>
      <c r="AV181">
        <v>3.0551519244909286E-2</v>
      </c>
      <c r="AW181">
        <v>0.84799438714981079</v>
      </c>
      <c r="AX181">
        <v>0.66359919309616089</v>
      </c>
      <c r="AY181">
        <v>0.12989208102226257</v>
      </c>
      <c r="AZ181">
        <v>0.2705460786819458</v>
      </c>
      <c r="BA181">
        <v>-0.16349168121814728</v>
      </c>
      <c r="BB181">
        <v>-0.72240078449249268</v>
      </c>
      <c r="BC181">
        <v>-1.4773150682449341</v>
      </c>
      <c r="BD181">
        <v>-1.3866550922393799</v>
      </c>
      <c r="BE181">
        <v>-0.52183914184570313</v>
      </c>
      <c r="BF181">
        <v>-0.79993802309036255</v>
      </c>
      <c r="BG181">
        <v>-0.8954424262046814</v>
      </c>
      <c r="BH181">
        <v>-0.78218668699264526</v>
      </c>
      <c r="BI181">
        <v>-0.52373290061950684</v>
      </c>
      <c r="BJ181">
        <v>-0.74670529365539551</v>
      </c>
      <c r="BK181">
        <v>-0.67618125677108765</v>
      </c>
      <c r="BL181">
        <v>-0.79210096597671509</v>
      </c>
      <c r="BM181">
        <v>-0.93126338720321655</v>
      </c>
      <c r="BN181">
        <v>-0.31051388382911682</v>
      </c>
      <c r="BO181">
        <v>0.1374993622303009</v>
      </c>
      <c r="BP181">
        <v>-0.54471355676651001</v>
      </c>
      <c r="BQ181">
        <v>-0.47741135954856873</v>
      </c>
      <c r="BR181">
        <v>-0.59366768598556519</v>
      </c>
      <c r="BS181">
        <v>-0.29947525262832642</v>
      </c>
      <c r="BT181">
        <v>0.37152495980262756</v>
      </c>
      <c r="BU181">
        <v>1.2081872224807739</v>
      </c>
      <c r="BV181">
        <v>1.0628337860107422</v>
      </c>
      <c r="BW181">
        <v>0.53125089406967163</v>
      </c>
      <c r="BX181">
        <v>0.66088080406188965</v>
      </c>
      <c r="BY181">
        <v>0.22818203270435333</v>
      </c>
      <c r="BZ181">
        <v>-0.34301227331161499</v>
      </c>
      <c r="CA181">
        <v>-1.1179031133651733</v>
      </c>
      <c r="CB181">
        <v>-1.0686808824539185</v>
      </c>
      <c r="CC181">
        <v>-0.31528195738792419</v>
      </c>
      <c r="CD181">
        <v>-0.61421680450439453</v>
      </c>
      <c r="CE181">
        <v>-0.72827893495559692</v>
      </c>
      <c r="CF181">
        <v>-0.62500369548797607</v>
      </c>
      <c r="CG181">
        <v>-0.37233391404151917</v>
      </c>
      <c r="CH181">
        <v>-0.59808498620986938</v>
      </c>
      <c r="CI181">
        <v>-0.5058172345161438</v>
      </c>
      <c r="CJ181">
        <v>-0.60380148887634277</v>
      </c>
      <c r="CK181">
        <v>-0.74459379911422729</v>
      </c>
      <c r="CL181">
        <v>-0.10900712013244629</v>
      </c>
      <c r="CM181">
        <v>0.34471553564071655</v>
      </c>
      <c r="CN181">
        <v>-0.33195194602012634</v>
      </c>
      <c r="CO181">
        <v>-0.25544387102127075</v>
      </c>
      <c r="CP181">
        <v>-0.38088566064834595</v>
      </c>
      <c r="CQ181">
        <v>-6.7072182893753052E-2</v>
      </c>
      <c r="CR181">
        <v>0.60768210887908936</v>
      </c>
      <c r="CS181">
        <v>1.457655668258667</v>
      </c>
      <c r="CT181">
        <v>1.339342474937439</v>
      </c>
      <c r="CU181">
        <v>0.80923080444335938</v>
      </c>
      <c r="CV181">
        <v>0.9312254786491394</v>
      </c>
      <c r="CW181">
        <v>0.49945405125617981</v>
      </c>
      <c r="CX181">
        <v>-8.024897426366806E-2</v>
      </c>
      <c r="CY181">
        <v>-0.86897546052932739</v>
      </c>
      <c r="CZ181">
        <v>-0.84845280647277832</v>
      </c>
      <c r="DA181">
        <v>-0.10872477293014526</v>
      </c>
      <c r="DB181">
        <v>-0.42849558591842651</v>
      </c>
      <c r="DC181">
        <v>-0.56111544370651245</v>
      </c>
      <c r="DD181">
        <v>-0.4678206741809845</v>
      </c>
      <c r="DE181">
        <v>-0.2209349125623703</v>
      </c>
      <c r="DF181">
        <v>-0.44946470856666565</v>
      </c>
      <c r="DG181">
        <v>-0.33545318245887756</v>
      </c>
      <c r="DH181">
        <v>-0.41550201177597046</v>
      </c>
      <c r="DI181">
        <v>-0.55792421102523804</v>
      </c>
      <c r="DJ181">
        <v>9.2499636113643646E-2</v>
      </c>
      <c r="DK181">
        <v>0.55193173885345459</v>
      </c>
      <c r="DL181">
        <v>-0.11919033527374268</v>
      </c>
      <c r="DM181">
        <v>-3.3476375043392181E-2</v>
      </c>
      <c r="DN181">
        <v>-0.16810362040996552</v>
      </c>
      <c r="DO181">
        <v>0.16533090174198151</v>
      </c>
      <c r="DP181">
        <v>0.84383928775787354</v>
      </c>
      <c r="DQ181">
        <v>1.7071241140365601</v>
      </c>
      <c r="DR181">
        <v>1.6158511638641357</v>
      </c>
      <c r="DS181">
        <v>1.0872106552124023</v>
      </c>
      <c r="DT181">
        <v>1.2015701532363892</v>
      </c>
      <c r="DU181">
        <v>0.77072608470916748</v>
      </c>
      <c r="DV181">
        <v>0.18251432478427887</v>
      </c>
      <c r="DW181">
        <v>-0.62004780769348145</v>
      </c>
      <c r="DX181">
        <v>-0.62822479009628296</v>
      </c>
      <c r="DY181">
        <v>0.1895110011100769</v>
      </c>
      <c r="DZ181">
        <v>-0.16034361720085144</v>
      </c>
      <c r="EA181">
        <v>-0.31975793838500977</v>
      </c>
      <c r="EB181">
        <v>-0.24087339639663696</v>
      </c>
      <c r="EC181">
        <v>-2.3387891706079245E-3</v>
      </c>
      <c r="ED181">
        <v>-0.23488061130046844</v>
      </c>
      <c r="EE181">
        <v>-8.947455883026123E-2</v>
      </c>
      <c r="EF181">
        <v>-0.14362747967243195</v>
      </c>
      <c r="EG181">
        <v>-0.28840294480323792</v>
      </c>
      <c r="EH181">
        <v>0.38344338536262512</v>
      </c>
      <c r="EI181">
        <v>0.85111898183822632</v>
      </c>
      <c r="EJ181">
        <v>0.18800364434719086</v>
      </c>
      <c r="EK181">
        <v>0.28700941801071167</v>
      </c>
      <c r="EL181">
        <v>0.13911984860897064</v>
      </c>
      <c r="EM181">
        <v>0.50088405609130859</v>
      </c>
      <c r="EN181">
        <v>1.1848126649856567</v>
      </c>
      <c r="EO181">
        <v>2.067317008972168</v>
      </c>
      <c r="EP181">
        <v>2.0150856971740723</v>
      </c>
      <c r="EQ181">
        <v>1.4885694980621338</v>
      </c>
      <c r="ER181">
        <v>1.591904878616333</v>
      </c>
      <c r="ES181">
        <v>1.1623997688293457</v>
      </c>
      <c r="ET181">
        <v>0.56190282106399536</v>
      </c>
      <c r="EU181">
        <v>-0.26063588261604309</v>
      </c>
      <c r="EV181">
        <v>-0.31025046110153198</v>
      </c>
      <c r="EW181">
        <v>58.306652069091797</v>
      </c>
      <c r="EX181">
        <v>57.748279571533203</v>
      </c>
      <c r="EY181">
        <v>56.864784240722656</v>
      </c>
      <c r="EZ181">
        <v>56.20196533203125</v>
      </c>
      <c r="FA181">
        <v>55.555793762207031</v>
      </c>
      <c r="FB181">
        <v>55.364006042480469</v>
      </c>
      <c r="FC181">
        <v>55.578025817871094</v>
      </c>
      <c r="FD181">
        <v>57.069686889648438</v>
      </c>
      <c r="FE181">
        <v>59.841510772705078</v>
      </c>
      <c r="FF181">
        <v>63.326683044433594</v>
      </c>
      <c r="FG181">
        <v>67.363883972167969</v>
      </c>
      <c r="FH181">
        <v>71.421646118164063</v>
      </c>
      <c r="FI181">
        <v>75.356094360351563</v>
      </c>
      <c r="FJ181">
        <v>77.66204833984375</v>
      </c>
      <c r="FK181">
        <v>79.332855224609375</v>
      </c>
      <c r="FL181">
        <v>80.234718322753906</v>
      </c>
      <c r="FM181">
        <v>79.733016967773438</v>
      </c>
      <c r="FN181">
        <v>78.299568176269531</v>
      </c>
      <c r="FO181">
        <v>74.960380554199219</v>
      </c>
      <c r="FP181">
        <v>69.506477355957031</v>
      </c>
      <c r="FQ181">
        <v>64.880020141601563</v>
      </c>
      <c r="FR181">
        <v>62.595779418945313</v>
      </c>
      <c r="FS181">
        <v>61.062740325927734</v>
      </c>
      <c r="FT181">
        <v>59.768814086914063</v>
      </c>
      <c r="FU181">
        <v>9.9336117506027222E-2</v>
      </c>
      <c r="FV181">
        <v>0.21314428746700287</v>
      </c>
      <c r="FW181">
        <v>0.10100950300693512</v>
      </c>
      <c r="FX181">
        <v>1866</v>
      </c>
      <c r="FY181">
        <v>1</v>
      </c>
      <c r="FZ181" s="28"/>
      <c r="GA181" s="28"/>
    </row>
    <row r="182" spans="1:183" x14ac:dyDescent="0.2">
      <c r="A182" t="s">
        <v>186</v>
      </c>
      <c r="B182" t="s">
        <v>236</v>
      </c>
      <c r="C182" t="s">
        <v>2</v>
      </c>
      <c r="D182" t="s">
        <v>203</v>
      </c>
      <c r="E182" t="s">
        <v>206</v>
      </c>
      <c r="F182" t="s">
        <v>179</v>
      </c>
      <c r="G182" t="s">
        <v>1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  <c r="W182">
        <v>0</v>
      </c>
      <c r="X182">
        <v>0</v>
      </c>
      <c r="Y182">
        <v>0</v>
      </c>
      <c r="Z182">
        <v>0</v>
      </c>
      <c r="AA182">
        <v>0</v>
      </c>
      <c r="AB182">
        <v>0</v>
      </c>
      <c r="AC182">
        <v>0</v>
      </c>
      <c r="AD182">
        <v>0</v>
      </c>
      <c r="AE182">
        <v>0</v>
      </c>
      <c r="AF182">
        <v>0</v>
      </c>
      <c r="AG182">
        <v>0</v>
      </c>
      <c r="AH182">
        <v>0</v>
      </c>
      <c r="AI182">
        <v>0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0</v>
      </c>
      <c r="AW182">
        <v>0</v>
      </c>
      <c r="AX182">
        <v>0</v>
      </c>
      <c r="AY182">
        <v>0</v>
      </c>
      <c r="AZ182">
        <v>0</v>
      </c>
      <c r="BA182">
        <v>0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BX182">
        <v>0</v>
      </c>
      <c r="BY182">
        <v>0</v>
      </c>
      <c r="BZ182">
        <v>0</v>
      </c>
      <c r="CA182">
        <v>0</v>
      </c>
      <c r="CB182">
        <v>0</v>
      </c>
      <c r="CC182">
        <v>0</v>
      </c>
      <c r="CD182">
        <v>0</v>
      </c>
      <c r="CE182">
        <v>0</v>
      </c>
      <c r="CF182">
        <v>0</v>
      </c>
      <c r="CG182">
        <v>0</v>
      </c>
      <c r="CH182">
        <v>0</v>
      </c>
      <c r="CI182">
        <v>0</v>
      </c>
      <c r="CJ182">
        <v>0</v>
      </c>
      <c r="CK182">
        <v>0</v>
      </c>
      <c r="CL182">
        <v>0</v>
      </c>
      <c r="CM182">
        <v>0</v>
      </c>
      <c r="CN182">
        <v>0</v>
      </c>
      <c r="CO182">
        <v>0</v>
      </c>
      <c r="CP182">
        <v>0</v>
      </c>
      <c r="CQ182">
        <v>0</v>
      </c>
      <c r="CR182">
        <v>0</v>
      </c>
      <c r="CS182">
        <v>0</v>
      </c>
      <c r="CT182">
        <v>0</v>
      </c>
      <c r="CU182">
        <v>0</v>
      </c>
      <c r="CV182">
        <v>0</v>
      </c>
      <c r="CW182">
        <v>0</v>
      </c>
      <c r="CX182">
        <v>0</v>
      </c>
      <c r="CY182">
        <v>0</v>
      </c>
      <c r="CZ182">
        <v>0</v>
      </c>
      <c r="DA182">
        <v>0</v>
      </c>
      <c r="DB182">
        <v>0</v>
      </c>
      <c r="DC182">
        <v>0</v>
      </c>
      <c r="DD182">
        <v>0</v>
      </c>
      <c r="DE182">
        <v>0</v>
      </c>
      <c r="DF182">
        <v>0</v>
      </c>
      <c r="DG182">
        <v>0</v>
      </c>
      <c r="DH182">
        <v>0</v>
      </c>
      <c r="DI182">
        <v>0</v>
      </c>
      <c r="DJ182">
        <v>0</v>
      </c>
      <c r="DK182">
        <v>0</v>
      </c>
      <c r="DL182">
        <v>0</v>
      </c>
      <c r="DM182">
        <v>0</v>
      </c>
      <c r="DN182">
        <v>0</v>
      </c>
      <c r="DO182">
        <v>0</v>
      </c>
      <c r="DP182">
        <v>0</v>
      </c>
      <c r="DQ182">
        <v>0</v>
      </c>
      <c r="DR182">
        <v>0</v>
      </c>
      <c r="DS182">
        <v>0</v>
      </c>
      <c r="DT182">
        <v>0</v>
      </c>
      <c r="DU182">
        <v>0</v>
      </c>
      <c r="DV182">
        <v>0</v>
      </c>
      <c r="DW182">
        <v>0</v>
      </c>
      <c r="DX182">
        <v>0</v>
      </c>
      <c r="DY182">
        <v>0</v>
      </c>
      <c r="DZ182">
        <v>0</v>
      </c>
      <c r="EA182">
        <v>0</v>
      </c>
      <c r="EB182">
        <v>0</v>
      </c>
      <c r="EC182">
        <v>0</v>
      </c>
      <c r="ED182">
        <v>0</v>
      </c>
      <c r="EE182">
        <v>0</v>
      </c>
      <c r="EF182">
        <v>0</v>
      </c>
      <c r="EG182">
        <v>0</v>
      </c>
      <c r="EH182">
        <v>0</v>
      </c>
      <c r="EI182">
        <v>0</v>
      </c>
      <c r="EJ182">
        <v>0</v>
      </c>
      <c r="EK182">
        <v>0</v>
      </c>
      <c r="EL182">
        <v>0</v>
      </c>
      <c r="EM182">
        <v>0</v>
      </c>
      <c r="EN182">
        <v>0</v>
      </c>
      <c r="EO182">
        <v>0</v>
      </c>
      <c r="EP182">
        <v>0</v>
      </c>
      <c r="EQ182">
        <v>0</v>
      </c>
      <c r="ER182">
        <v>0</v>
      </c>
      <c r="ES182">
        <v>0</v>
      </c>
      <c r="ET182">
        <v>0</v>
      </c>
      <c r="EU182">
        <v>0</v>
      </c>
      <c r="EV182">
        <v>0</v>
      </c>
      <c r="EW182">
        <v>0</v>
      </c>
      <c r="EX182">
        <v>0</v>
      </c>
      <c r="EY182">
        <v>0</v>
      </c>
      <c r="EZ182">
        <v>0</v>
      </c>
      <c r="FA182">
        <v>0</v>
      </c>
      <c r="FB182">
        <v>0</v>
      </c>
      <c r="FC182">
        <v>0</v>
      </c>
      <c r="FD182">
        <v>0</v>
      </c>
      <c r="FE182">
        <v>0</v>
      </c>
      <c r="FF182">
        <v>0</v>
      </c>
      <c r="FG182">
        <v>0</v>
      </c>
      <c r="FH182">
        <v>0</v>
      </c>
      <c r="FI182">
        <v>0</v>
      </c>
      <c r="FJ182">
        <v>0</v>
      </c>
      <c r="FK182">
        <v>0</v>
      </c>
      <c r="FL182">
        <v>0</v>
      </c>
      <c r="FM182">
        <v>0</v>
      </c>
      <c r="FN182">
        <v>0</v>
      </c>
      <c r="FO182">
        <v>0</v>
      </c>
      <c r="FP182">
        <v>0</v>
      </c>
      <c r="FQ182">
        <v>0</v>
      </c>
      <c r="FR182">
        <v>0</v>
      </c>
      <c r="FS182">
        <v>0</v>
      </c>
      <c r="FT182">
        <v>0</v>
      </c>
      <c r="FU182">
        <v>0</v>
      </c>
      <c r="FV182">
        <v>0</v>
      </c>
      <c r="FW182">
        <v>0</v>
      </c>
      <c r="FX182">
        <v>77</v>
      </c>
      <c r="FY182">
        <v>0</v>
      </c>
      <c r="FZ182" s="28"/>
      <c r="GA182" s="28"/>
    </row>
    <row r="183" spans="1:183" x14ac:dyDescent="0.2">
      <c r="A183" t="s">
        <v>186</v>
      </c>
      <c r="B183" t="s">
        <v>236</v>
      </c>
      <c r="C183" t="s">
        <v>2</v>
      </c>
      <c r="D183" t="s">
        <v>203</v>
      </c>
      <c r="E183" t="s">
        <v>206</v>
      </c>
      <c r="F183" t="s">
        <v>180</v>
      </c>
      <c r="G183" t="s">
        <v>1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  <c r="W183">
        <v>0</v>
      </c>
      <c r="X183">
        <v>0</v>
      </c>
      <c r="Y183">
        <v>0</v>
      </c>
      <c r="Z183">
        <v>0</v>
      </c>
      <c r="AA183">
        <v>0</v>
      </c>
      <c r="AB183">
        <v>0</v>
      </c>
      <c r="AC183">
        <v>0</v>
      </c>
      <c r="AD183">
        <v>0</v>
      </c>
      <c r="AE183">
        <v>0</v>
      </c>
      <c r="AF183">
        <v>0</v>
      </c>
      <c r="AG183">
        <v>0</v>
      </c>
      <c r="AH183">
        <v>0</v>
      </c>
      <c r="AI183">
        <v>0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  <c r="AS183">
        <v>0</v>
      </c>
      <c r="AT183">
        <v>0</v>
      </c>
      <c r="AU183">
        <v>0</v>
      </c>
      <c r="AV183">
        <v>0</v>
      </c>
      <c r="AW183">
        <v>0</v>
      </c>
      <c r="AX183">
        <v>0</v>
      </c>
      <c r="AY183">
        <v>0</v>
      </c>
      <c r="AZ183">
        <v>0</v>
      </c>
      <c r="BA183">
        <v>0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BX183">
        <v>0</v>
      </c>
      <c r="BY183">
        <v>0</v>
      </c>
      <c r="BZ183">
        <v>0</v>
      </c>
      <c r="CA183">
        <v>0</v>
      </c>
      <c r="CB183">
        <v>0</v>
      </c>
      <c r="CC183">
        <v>0</v>
      </c>
      <c r="CD183">
        <v>0</v>
      </c>
      <c r="CE183">
        <v>0</v>
      </c>
      <c r="CF183">
        <v>0</v>
      </c>
      <c r="CG183">
        <v>0</v>
      </c>
      <c r="CH183">
        <v>0</v>
      </c>
      <c r="CI183">
        <v>0</v>
      </c>
      <c r="CJ183">
        <v>0</v>
      </c>
      <c r="CK183">
        <v>0</v>
      </c>
      <c r="CL183">
        <v>0</v>
      </c>
      <c r="CM183">
        <v>0</v>
      </c>
      <c r="CN183">
        <v>0</v>
      </c>
      <c r="CO183">
        <v>0</v>
      </c>
      <c r="CP183">
        <v>0</v>
      </c>
      <c r="CQ183">
        <v>0</v>
      </c>
      <c r="CR183">
        <v>0</v>
      </c>
      <c r="CS183">
        <v>0</v>
      </c>
      <c r="CT183">
        <v>0</v>
      </c>
      <c r="CU183">
        <v>0</v>
      </c>
      <c r="CV183">
        <v>0</v>
      </c>
      <c r="CW183">
        <v>0</v>
      </c>
      <c r="CX183">
        <v>0</v>
      </c>
      <c r="CY183">
        <v>0</v>
      </c>
      <c r="CZ183">
        <v>0</v>
      </c>
      <c r="DA183">
        <v>0</v>
      </c>
      <c r="DB183">
        <v>0</v>
      </c>
      <c r="DC183">
        <v>0</v>
      </c>
      <c r="DD183">
        <v>0</v>
      </c>
      <c r="DE183">
        <v>0</v>
      </c>
      <c r="DF183">
        <v>0</v>
      </c>
      <c r="DG183">
        <v>0</v>
      </c>
      <c r="DH183">
        <v>0</v>
      </c>
      <c r="DI183">
        <v>0</v>
      </c>
      <c r="DJ183">
        <v>0</v>
      </c>
      <c r="DK183">
        <v>0</v>
      </c>
      <c r="DL183">
        <v>0</v>
      </c>
      <c r="DM183">
        <v>0</v>
      </c>
      <c r="DN183">
        <v>0</v>
      </c>
      <c r="DO183">
        <v>0</v>
      </c>
      <c r="DP183">
        <v>0</v>
      </c>
      <c r="DQ183">
        <v>0</v>
      </c>
      <c r="DR183">
        <v>0</v>
      </c>
      <c r="DS183">
        <v>0</v>
      </c>
      <c r="DT183">
        <v>0</v>
      </c>
      <c r="DU183">
        <v>0</v>
      </c>
      <c r="DV183">
        <v>0</v>
      </c>
      <c r="DW183">
        <v>0</v>
      </c>
      <c r="DX183">
        <v>0</v>
      </c>
      <c r="DY183">
        <v>0</v>
      </c>
      <c r="DZ183">
        <v>0</v>
      </c>
      <c r="EA183">
        <v>0</v>
      </c>
      <c r="EB183">
        <v>0</v>
      </c>
      <c r="EC183">
        <v>0</v>
      </c>
      <c r="ED183">
        <v>0</v>
      </c>
      <c r="EE183">
        <v>0</v>
      </c>
      <c r="EF183">
        <v>0</v>
      </c>
      <c r="EG183">
        <v>0</v>
      </c>
      <c r="EH183">
        <v>0</v>
      </c>
      <c r="EI183">
        <v>0</v>
      </c>
      <c r="EJ183">
        <v>0</v>
      </c>
      <c r="EK183">
        <v>0</v>
      </c>
      <c r="EL183">
        <v>0</v>
      </c>
      <c r="EM183">
        <v>0</v>
      </c>
      <c r="EN183">
        <v>0</v>
      </c>
      <c r="EO183">
        <v>0</v>
      </c>
      <c r="EP183">
        <v>0</v>
      </c>
      <c r="EQ183">
        <v>0</v>
      </c>
      <c r="ER183">
        <v>0</v>
      </c>
      <c r="ES183">
        <v>0</v>
      </c>
      <c r="ET183">
        <v>0</v>
      </c>
      <c r="EU183">
        <v>0</v>
      </c>
      <c r="EV183">
        <v>0</v>
      </c>
      <c r="EW183">
        <v>0</v>
      </c>
      <c r="EX183">
        <v>0</v>
      </c>
      <c r="EY183">
        <v>0</v>
      </c>
      <c r="EZ183">
        <v>0</v>
      </c>
      <c r="FA183">
        <v>0</v>
      </c>
      <c r="FB183">
        <v>0</v>
      </c>
      <c r="FC183">
        <v>0</v>
      </c>
      <c r="FD183">
        <v>0</v>
      </c>
      <c r="FE183">
        <v>0</v>
      </c>
      <c r="FF183">
        <v>0</v>
      </c>
      <c r="FG183">
        <v>0</v>
      </c>
      <c r="FH183">
        <v>0</v>
      </c>
      <c r="FI183">
        <v>0</v>
      </c>
      <c r="FJ183">
        <v>0</v>
      </c>
      <c r="FK183">
        <v>0</v>
      </c>
      <c r="FL183">
        <v>0</v>
      </c>
      <c r="FM183">
        <v>0</v>
      </c>
      <c r="FN183">
        <v>0</v>
      </c>
      <c r="FO183">
        <v>0</v>
      </c>
      <c r="FP183">
        <v>0</v>
      </c>
      <c r="FQ183">
        <v>0</v>
      </c>
      <c r="FR183">
        <v>0</v>
      </c>
      <c r="FS183">
        <v>0</v>
      </c>
      <c r="FT183">
        <v>0</v>
      </c>
      <c r="FU183">
        <v>0</v>
      </c>
      <c r="FV183">
        <v>0</v>
      </c>
      <c r="FW183">
        <v>0</v>
      </c>
      <c r="FX183">
        <v>72</v>
      </c>
      <c r="FY183">
        <v>0</v>
      </c>
      <c r="FZ183" s="28"/>
      <c r="GA183" s="28"/>
    </row>
    <row r="184" spans="1:183" x14ac:dyDescent="0.2">
      <c r="A184" t="s">
        <v>186</v>
      </c>
      <c r="B184" t="s">
        <v>236</v>
      </c>
      <c r="C184" t="s">
        <v>2</v>
      </c>
      <c r="D184" t="s">
        <v>203</v>
      </c>
      <c r="E184" t="s">
        <v>206</v>
      </c>
      <c r="F184" t="s">
        <v>181</v>
      </c>
      <c r="G184" t="s">
        <v>1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  <c r="W184">
        <v>0</v>
      </c>
      <c r="X184">
        <v>0</v>
      </c>
      <c r="Y184">
        <v>0</v>
      </c>
      <c r="Z184">
        <v>0</v>
      </c>
      <c r="AA184">
        <v>0</v>
      </c>
      <c r="AB184">
        <v>0</v>
      </c>
      <c r="AC184">
        <v>0</v>
      </c>
      <c r="AD184">
        <v>0</v>
      </c>
      <c r="AE184">
        <v>0</v>
      </c>
      <c r="AF184">
        <v>0</v>
      </c>
      <c r="AG184">
        <v>0</v>
      </c>
      <c r="AH184">
        <v>0</v>
      </c>
      <c r="AI184">
        <v>0</v>
      </c>
      <c r="AJ184">
        <v>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  <c r="AS184">
        <v>0</v>
      </c>
      <c r="AT184">
        <v>0</v>
      </c>
      <c r="AU184">
        <v>0</v>
      </c>
      <c r="AV184">
        <v>0</v>
      </c>
      <c r="AW184">
        <v>0</v>
      </c>
      <c r="AX184">
        <v>0</v>
      </c>
      <c r="AY184">
        <v>0</v>
      </c>
      <c r="AZ184">
        <v>0</v>
      </c>
      <c r="BA184">
        <v>0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BX184">
        <v>0</v>
      </c>
      <c r="BY184">
        <v>0</v>
      </c>
      <c r="BZ184">
        <v>0</v>
      </c>
      <c r="CA184">
        <v>0</v>
      </c>
      <c r="CB184">
        <v>0</v>
      </c>
      <c r="CC184">
        <v>0</v>
      </c>
      <c r="CD184">
        <v>0</v>
      </c>
      <c r="CE184">
        <v>0</v>
      </c>
      <c r="CF184">
        <v>0</v>
      </c>
      <c r="CG184">
        <v>0</v>
      </c>
      <c r="CH184">
        <v>0</v>
      </c>
      <c r="CI184">
        <v>0</v>
      </c>
      <c r="CJ184">
        <v>0</v>
      </c>
      <c r="CK184">
        <v>0</v>
      </c>
      <c r="CL184">
        <v>0</v>
      </c>
      <c r="CM184">
        <v>0</v>
      </c>
      <c r="CN184">
        <v>0</v>
      </c>
      <c r="CO184">
        <v>0</v>
      </c>
      <c r="CP184">
        <v>0</v>
      </c>
      <c r="CQ184">
        <v>0</v>
      </c>
      <c r="CR184">
        <v>0</v>
      </c>
      <c r="CS184">
        <v>0</v>
      </c>
      <c r="CT184">
        <v>0</v>
      </c>
      <c r="CU184">
        <v>0</v>
      </c>
      <c r="CV184">
        <v>0</v>
      </c>
      <c r="CW184">
        <v>0</v>
      </c>
      <c r="CX184">
        <v>0</v>
      </c>
      <c r="CY184">
        <v>0</v>
      </c>
      <c r="CZ184">
        <v>0</v>
      </c>
      <c r="DA184">
        <v>0</v>
      </c>
      <c r="DB184">
        <v>0</v>
      </c>
      <c r="DC184">
        <v>0</v>
      </c>
      <c r="DD184">
        <v>0</v>
      </c>
      <c r="DE184">
        <v>0</v>
      </c>
      <c r="DF184">
        <v>0</v>
      </c>
      <c r="DG184">
        <v>0</v>
      </c>
      <c r="DH184">
        <v>0</v>
      </c>
      <c r="DI184">
        <v>0</v>
      </c>
      <c r="DJ184">
        <v>0</v>
      </c>
      <c r="DK184">
        <v>0</v>
      </c>
      <c r="DL184">
        <v>0</v>
      </c>
      <c r="DM184">
        <v>0</v>
      </c>
      <c r="DN184">
        <v>0</v>
      </c>
      <c r="DO184">
        <v>0</v>
      </c>
      <c r="DP184">
        <v>0</v>
      </c>
      <c r="DQ184">
        <v>0</v>
      </c>
      <c r="DR184">
        <v>0</v>
      </c>
      <c r="DS184">
        <v>0</v>
      </c>
      <c r="DT184">
        <v>0</v>
      </c>
      <c r="DU184">
        <v>0</v>
      </c>
      <c r="DV184">
        <v>0</v>
      </c>
      <c r="DW184">
        <v>0</v>
      </c>
      <c r="DX184">
        <v>0</v>
      </c>
      <c r="DY184">
        <v>0</v>
      </c>
      <c r="DZ184">
        <v>0</v>
      </c>
      <c r="EA184">
        <v>0</v>
      </c>
      <c r="EB184">
        <v>0</v>
      </c>
      <c r="EC184">
        <v>0</v>
      </c>
      <c r="ED184">
        <v>0</v>
      </c>
      <c r="EE184">
        <v>0</v>
      </c>
      <c r="EF184">
        <v>0</v>
      </c>
      <c r="EG184">
        <v>0</v>
      </c>
      <c r="EH184">
        <v>0</v>
      </c>
      <c r="EI184">
        <v>0</v>
      </c>
      <c r="EJ184">
        <v>0</v>
      </c>
      <c r="EK184">
        <v>0</v>
      </c>
      <c r="EL184">
        <v>0</v>
      </c>
      <c r="EM184">
        <v>0</v>
      </c>
      <c r="EN184">
        <v>0</v>
      </c>
      <c r="EO184">
        <v>0</v>
      </c>
      <c r="EP184">
        <v>0</v>
      </c>
      <c r="EQ184">
        <v>0</v>
      </c>
      <c r="ER184">
        <v>0</v>
      </c>
      <c r="ES184">
        <v>0</v>
      </c>
      <c r="ET184">
        <v>0</v>
      </c>
      <c r="EU184">
        <v>0</v>
      </c>
      <c r="EV184">
        <v>0</v>
      </c>
      <c r="EW184">
        <v>0</v>
      </c>
      <c r="EX184">
        <v>0</v>
      </c>
      <c r="EY184">
        <v>0</v>
      </c>
      <c r="EZ184">
        <v>0</v>
      </c>
      <c r="FA184">
        <v>0</v>
      </c>
      <c r="FB184">
        <v>0</v>
      </c>
      <c r="FC184">
        <v>0</v>
      </c>
      <c r="FD184">
        <v>0</v>
      </c>
      <c r="FE184">
        <v>0</v>
      </c>
      <c r="FF184">
        <v>0</v>
      </c>
      <c r="FG184">
        <v>0</v>
      </c>
      <c r="FH184">
        <v>0</v>
      </c>
      <c r="FI184">
        <v>0</v>
      </c>
      <c r="FJ184">
        <v>0</v>
      </c>
      <c r="FK184">
        <v>0</v>
      </c>
      <c r="FL184">
        <v>0</v>
      </c>
      <c r="FM184">
        <v>0</v>
      </c>
      <c r="FN184">
        <v>0</v>
      </c>
      <c r="FO184">
        <v>0</v>
      </c>
      <c r="FP184">
        <v>0</v>
      </c>
      <c r="FQ184">
        <v>0</v>
      </c>
      <c r="FR184">
        <v>0</v>
      </c>
      <c r="FS184">
        <v>0</v>
      </c>
      <c r="FT184">
        <v>0</v>
      </c>
      <c r="FU184">
        <v>0</v>
      </c>
      <c r="FV184">
        <v>0</v>
      </c>
      <c r="FW184">
        <v>0</v>
      </c>
      <c r="FX184">
        <v>15</v>
      </c>
      <c r="FY184">
        <v>0</v>
      </c>
      <c r="FZ184" s="28"/>
      <c r="GA184" s="28"/>
    </row>
    <row r="185" spans="1:183" x14ac:dyDescent="0.2">
      <c r="A185" t="s">
        <v>186</v>
      </c>
      <c r="B185" t="s">
        <v>236</v>
      </c>
      <c r="C185" t="s">
        <v>2</v>
      </c>
      <c r="D185" t="s">
        <v>203</v>
      </c>
      <c r="E185" t="s">
        <v>206</v>
      </c>
      <c r="F185" t="s">
        <v>182</v>
      </c>
      <c r="G185" t="s">
        <v>1</v>
      </c>
      <c r="H185">
        <v>4595</v>
      </c>
      <c r="I185">
        <v>4.3426260948181152</v>
      </c>
      <c r="J185">
        <v>4.1463656425476074</v>
      </c>
      <c r="K185">
        <v>3.7294468879699707</v>
      </c>
      <c r="L185">
        <v>3.6418862342834473</v>
      </c>
      <c r="M185">
        <v>3.7237353324890137</v>
      </c>
      <c r="N185">
        <v>4.377281665802002</v>
      </c>
      <c r="O185">
        <v>4.7946157455444336</v>
      </c>
      <c r="P185">
        <v>5.3044753074645996</v>
      </c>
      <c r="Q185">
        <v>5.306516170501709</v>
      </c>
      <c r="R185">
        <v>4.9301242828369141</v>
      </c>
      <c r="S185">
        <v>4.885838508605957</v>
      </c>
      <c r="T185">
        <v>4.6645612716674805</v>
      </c>
      <c r="U185">
        <v>3.7812240123748779</v>
      </c>
      <c r="V185">
        <v>4.2467422485351563</v>
      </c>
      <c r="W185">
        <v>4.2765631675720215</v>
      </c>
      <c r="X185">
        <v>4.5482382774353027</v>
      </c>
      <c r="Y185">
        <v>5.4882116317749023</v>
      </c>
      <c r="Z185">
        <v>5.6820182800292969</v>
      </c>
      <c r="AA185">
        <v>5.880767822265625</v>
      </c>
      <c r="AB185">
        <v>5.7058601379394531</v>
      </c>
      <c r="AC185">
        <v>6.3959298133850098</v>
      </c>
      <c r="AD185">
        <v>6.4489192962646484</v>
      </c>
      <c r="AE185">
        <v>5.2870497703552246</v>
      </c>
      <c r="AF185">
        <v>4.653867244720459</v>
      </c>
      <c r="AG185">
        <v>-1.2557839155197144</v>
      </c>
      <c r="AH185">
        <v>-0.95501029491424561</v>
      </c>
      <c r="AI185">
        <v>-1.0438559055328369</v>
      </c>
      <c r="AJ185">
        <v>-1.0646787881851196</v>
      </c>
      <c r="AK185">
        <v>-0.89056515693664551</v>
      </c>
      <c r="AL185">
        <v>-0.62681913375854492</v>
      </c>
      <c r="AM185">
        <v>-0.9376605749130249</v>
      </c>
      <c r="AN185">
        <v>-0.30333432555198669</v>
      </c>
      <c r="AO185">
        <v>-0.15865142643451691</v>
      </c>
      <c r="AP185">
        <v>-9.2278659343719482E-2</v>
      </c>
      <c r="AQ185">
        <v>-0.14007996022701263</v>
      </c>
      <c r="AR185">
        <v>-0.27427932620048523</v>
      </c>
      <c r="AS185">
        <v>-0.81429022550582886</v>
      </c>
      <c r="AT185">
        <v>-0.3217337429523468</v>
      </c>
      <c r="AU185">
        <v>-0.30730429291725159</v>
      </c>
      <c r="AV185">
        <v>1.5946922823786736E-2</v>
      </c>
      <c r="AW185">
        <v>0.47352373600006104</v>
      </c>
      <c r="AX185">
        <v>0.1927693784236908</v>
      </c>
      <c r="AY185">
        <v>0.26110100746154785</v>
      </c>
      <c r="AZ185">
        <v>-9.9815197288990021E-2</v>
      </c>
      <c r="BA185">
        <v>-0.39977174997329712</v>
      </c>
      <c r="BB185">
        <v>-0.69512480497360229</v>
      </c>
      <c r="BC185">
        <v>-0.84763014316558838</v>
      </c>
      <c r="BD185">
        <v>-0.86622422933578491</v>
      </c>
      <c r="BE185">
        <v>-0.79712861776351929</v>
      </c>
      <c r="BF185">
        <v>-0.52724426984786987</v>
      </c>
      <c r="BG185">
        <v>-0.63676667213439941</v>
      </c>
      <c r="BH185">
        <v>-0.65447854995727539</v>
      </c>
      <c r="BI185">
        <v>-0.48703029751777649</v>
      </c>
      <c r="BJ185">
        <v>-0.2433406263589859</v>
      </c>
      <c r="BK185">
        <v>-0.54061901569366455</v>
      </c>
      <c r="BL185">
        <v>6.4570330083370209E-2</v>
      </c>
      <c r="BM185">
        <v>0.26448091864585876</v>
      </c>
      <c r="BN185">
        <v>0.29471319913864136</v>
      </c>
      <c r="BO185">
        <v>0.26502031087875366</v>
      </c>
      <c r="BP185">
        <v>0.14094164967536926</v>
      </c>
      <c r="BQ185">
        <v>-0.46067869663238525</v>
      </c>
      <c r="BR185">
        <v>1.810745894908905E-2</v>
      </c>
      <c r="BS185">
        <v>7.0237413048744202E-2</v>
      </c>
      <c r="BT185">
        <v>0.39697164297103882</v>
      </c>
      <c r="BU185">
        <v>0.92917728424072266</v>
      </c>
      <c r="BV185">
        <v>0.63945978879928589</v>
      </c>
      <c r="BW185">
        <v>0.75416862964630127</v>
      </c>
      <c r="BX185">
        <v>0.39540994167327881</v>
      </c>
      <c r="BY185">
        <v>0.18570615351200104</v>
      </c>
      <c r="BZ185">
        <v>-0.13650780916213989</v>
      </c>
      <c r="CA185">
        <v>-0.36251264810562134</v>
      </c>
      <c r="CB185">
        <v>-0.38938441872596741</v>
      </c>
      <c r="CC185">
        <v>-0.47946539521217346</v>
      </c>
      <c r="CD185">
        <v>-0.23097483813762665</v>
      </c>
      <c r="CE185">
        <v>-0.35481789708137512</v>
      </c>
      <c r="CF185">
        <v>-0.37037506699562073</v>
      </c>
      <c r="CG185">
        <v>-0.20754329860210419</v>
      </c>
      <c r="CH185">
        <v>2.2255435585975647E-2</v>
      </c>
      <c r="CI185">
        <v>-0.26562923192977905</v>
      </c>
      <c r="CJ185">
        <v>0.31937998533248901</v>
      </c>
      <c r="CK185">
        <v>0.55754107236862183</v>
      </c>
      <c r="CL185">
        <v>0.56274259090423584</v>
      </c>
      <c r="CM185">
        <v>0.54559153318405151</v>
      </c>
      <c r="CN185">
        <v>0.42852243781089783</v>
      </c>
      <c r="CO185">
        <v>-0.21576842665672302</v>
      </c>
      <c r="CP185">
        <v>0.25348043441772461</v>
      </c>
      <c r="CQ185">
        <v>0.33172166347503662</v>
      </c>
      <c r="CR185">
        <v>0.66086822748184204</v>
      </c>
      <c r="CS185">
        <v>1.24476158618927</v>
      </c>
      <c r="CT185">
        <v>0.94883620738983154</v>
      </c>
      <c r="CU185">
        <v>1.0956658124923706</v>
      </c>
      <c r="CV185">
        <v>0.73840135335922241</v>
      </c>
      <c r="CW185">
        <v>0.59120637178421021</v>
      </c>
      <c r="CX185">
        <v>0.25038862228393555</v>
      </c>
      <c r="CY185">
        <v>-2.6521766558289528E-2</v>
      </c>
      <c r="CZ185">
        <v>-5.9126622974872589E-2</v>
      </c>
      <c r="DA185">
        <v>-0.16180217266082764</v>
      </c>
      <c r="DB185">
        <v>6.5294601023197174E-2</v>
      </c>
      <c r="DC185">
        <v>-7.2869107127189636E-2</v>
      </c>
      <c r="DD185">
        <v>-8.6271598935127258E-2</v>
      </c>
      <c r="DE185">
        <v>7.1943700313568115E-2</v>
      </c>
      <c r="DF185">
        <v>0.287851482629776</v>
      </c>
      <c r="DG185">
        <v>9.3605490401387215E-3</v>
      </c>
      <c r="DH185">
        <v>0.57418966293334961</v>
      </c>
      <c r="DI185">
        <v>0.85060125589370728</v>
      </c>
      <c r="DJ185">
        <v>0.83077198266983032</v>
      </c>
      <c r="DK185">
        <v>0.82616275548934937</v>
      </c>
      <c r="DL185">
        <v>0.716103196144104</v>
      </c>
      <c r="DM185">
        <v>2.9141843318939209E-2</v>
      </c>
      <c r="DN185">
        <v>0.48885342478752136</v>
      </c>
      <c r="DO185">
        <v>0.59320592880249023</v>
      </c>
      <c r="DP185">
        <v>0.92476481199264526</v>
      </c>
      <c r="DQ185">
        <v>1.5603458881378174</v>
      </c>
      <c r="DR185">
        <v>1.2582125663757324</v>
      </c>
      <c r="DS185">
        <v>1.4371629953384399</v>
      </c>
      <c r="DT185">
        <v>1.081392765045166</v>
      </c>
      <c r="DU185">
        <v>0.99670660495758057</v>
      </c>
      <c r="DV185">
        <v>0.63728505373001099</v>
      </c>
      <c r="DW185">
        <v>0.30946910381317139</v>
      </c>
      <c r="DX185">
        <v>0.27113118767738342</v>
      </c>
      <c r="DY185">
        <v>0.29685309529304504</v>
      </c>
      <c r="DZ185">
        <v>0.49306061863899231</v>
      </c>
      <c r="EA185">
        <v>0.33422017097473145</v>
      </c>
      <c r="EB185">
        <v>0.32392868399620056</v>
      </c>
      <c r="EC185">
        <v>0.47547852993011475</v>
      </c>
      <c r="ED185">
        <v>0.6713300347328186</v>
      </c>
      <c r="EE185">
        <v>0.4064021110534668</v>
      </c>
      <c r="EF185">
        <v>0.94209432601928711</v>
      </c>
      <c r="EG185">
        <v>1.2737336158752441</v>
      </c>
      <c r="EH185">
        <v>1.2177639007568359</v>
      </c>
      <c r="EI185">
        <v>1.2312630414962769</v>
      </c>
      <c r="EJ185">
        <v>1.1313241720199585</v>
      </c>
      <c r="EK185">
        <v>0.38275337219238281</v>
      </c>
      <c r="EL185">
        <v>0.82869458198547363</v>
      </c>
      <c r="EM185">
        <v>0.97074764966964722</v>
      </c>
      <c r="EN185">
        <v>1.305789589881897</v>
      </c>
      <c r="EO185">
        <v>2.0159995555877686</v>
      </c>
      <c r="EP185">
        <v>1.7049030065536499</v>
      </c>
      <c r="EQ185">
        <v>1.9302306175231934</v>
      </c>
      <c r="ER185">
        <v>1.576617956161499</v>
      </c>
      <c r="ES185">
        <v>1.5821845531463623</v>
      </c>
      <c r="ET185">
        <v>1.1959021091461182</v>
      </c>
      <c r="EU185">
        <v>0.79458659887313843</v>
      </c>
      <c r="EV185">
        <v>0.74797099828720093</v>
      </c>
      <c r="EW185">
        <v>56.004833221435547</v>
      </c>
      <c r="EX185">
        <v>54.141136169433594</v>
      </c>
      <c r="EY185">
        <v>52.741847991943359</v>
      </c>
      <c r="EZ185">
        <v>51.936614990234375</v>
      </c>
      <c r="FA185">
        <v>51.429649353027344</v>
      </c>
      <c r="FB185">
        <v>51.21710205078125</v>
      </c>
      <c r="FC185">
        <v>51.402534484863281</v>
      </c>
      <c r="FD185">
        <v>53.609565734863281</v>
      </c>
      <c r="FE185">
        <v>58.074764251708984</v>
      </c>
      <c r="FF185">
        <v>63.668392181396484</v>
      </c>
      <c r="FG185">
        <v>70.045387268066406</v>
      </c>
      <c r="FH185">
        <v>76.615966796875</v>
      </c>
      <c r="FI185">
        <v>79.738327026367188</v>
      </c>
      <c r="FJ185">
        <v>84.647026062011719</v>
      </c>
      <c r="FK185">
        <v>87.235755920410156</v>
      </c>
      <c r="FL185">
        <v>88.774436950683594</v>
      </c>
      <c r="FM185">
        <v>87.2806396484375</v>
      </c>
      <c r="FN185">
        <v>84.83221435546875</v>
      </c>
      <c r="FO185">
        <v>81.183502197265625</v>
      </c>
      <c r="FP185">
        <v>74.409400939941406</v>
      </c>
      <c r="FQ185">
        <v>67.016036987304688</v>
      </c>
      <c r="FR185">
        <v>62.565456390380859</v>
      </c>
      <c r="FS185">
        <v>59.263168334960938</v>
      </c>
      <c r="FT185">
        <v>56.506843566894531</v>
      </c>
      <c r="FU185">
        <v>0.13745777308940887</v>
      </c>
      <c r="FV185">
        <v>0.24543538689613342</v>
      </c>
      <c r="FW185">
        <v>0.14654152095317841</v>
      </c>
      <c r="FX185">
        <v>180</v>
      </c>
      <c r="FY185">
        <v>1</v>
      </c>
      <c r="FZ185" s="28"/>
      <c r="GA185" s="28"/>
    </row>
    <row r="186" spans="1:183" x14ac:dyDescent="0.2">
      <c r="A186" t="s">
        <v>186</v>
      </c>
      <c r="B186" t="s">
        <v>236</v>
      </c>
      <c r="C186" t="s">
        <v>2</v>
      </c>
      <c r="D186" t="s">
        <v>203</v>
      </c>
      <c r="E186" t="s">
        <v>206</v>
      </c>
      <c r="F186" t="s">
        <v>183</v>
      </c>
      <c r="G186" t="s">
        <v>1</v>
      </c>
      <c r="H186">
        <v>6435</v>
      </c>
      <c r="I186">
        <v>5.447535514831543</v>
      </c>
      <c r="J186">
        <v>4.3491768836975098</v>
      </c>
      <c r="K186">
        <v>4.4108538627624512</v>
      </c>
      <c r="L186">
        <v>4.1074185371398926</v>
      </c>
      <c r="M186">
        <v>4.0607614517211914</v>
      </c>
      <c r="N186">
        <v>4.4997315406799316</v>
      </c>
      <c r="O186">
        <v>5.1705408096313477</v>
      </c>
      <c r="P186">
        <v>5.5715150833129883</v>
      </c>
      <c r="Q186">
        <v>5.2199959754943848</v>
      </c>
      <c r="R186">
        <v>6.13787841796875</v>
      </c>
      <c r="S186">
        <v>5.7156949043273926</v>
      </c>
      <c r="T186">
        <v>6.2828841209411621</v>
      </c>
      <c r="U186">
        <v>6.3305859565734863</v>
      </c>
      <c r="V186">
        <v>6.4012508392333984</v>
      </c>
      <c r="W186">
        <v>7.2810478210449219</v>
      </c>
      <c r="X186">
        <v>8.1099300384521484</v>
      </c>
      <c r="Y186">
        <v>9.012028694152832</v>
      </c>
      <c r="Z186">
        <v>10.234499931335449</v>
      </c>
      <c r="AA186">
        <v>9.7244968414306641</v>
      </c>
      <c r="AB186">
        <v>10.209596633911133</v>
      </c>
      <c r="AC186">
        <v>9.6244058609008789</v>
      </c>
      <c r="AD186">
        <v>9.3926315307617188</v>
      </c>
      <c r="AE186">
        <v>7.3070683479309082</v>
      </c>
      <c r="AF186">
        <v>5.9745612144470215</v>
      </c>
      <c r="AG186">
        <v>-1.2409365177154541</v>
      </c>
      <c r="AH186">
        <v>-2.0873706340789795</v>
      </c>
      <c r="AI186">
        <v>-1.9970496892929077</v>
      </c>
      <c r="AJ186">
        <v>-2.1427130699157715</v>
      </c>
      <c r="AK186">
        <v>-2.1183762550354004</v>
      </c>
      <c r="AL186">
        <v>-1.7947934865951538</v>
      </c>
      <c r="AM186">
        <v>-2.0077962875366211</v>
      </c>
      <c r="AN186">
        <v>-2.0882940292358398</v>
      </c>
      <c r="AO186">
        <v>-1.9989023208618164</v>
      </c>
      <c r="AP186">
        <v>-0.78942102193832397</v>
      </c>
      <c r="AQ186">
        <v>-0.20003499090671539</v>
      </c>
      <c r="AR186">
        <v>-4.3585173785686493E-2</v>
      </c>
      <c r="AS186">
        <v>-0.43199598789215088</v>
      </c>
      <c r="AT186">
        <v>-0.67365092039108276</v>
      </c>
      <c r="AU186">
        <v>-0.64018756151199341</v>
      </c>
      <c r="AV186">
        <v>9.8621025681495667E-2</v>
      </c>
      <c r="AW186">
        <v>0.20002610981464386</v>
      </c>
      <c r="AX186">
        <v>1.1308283805847168</v>
      </c>
      <c r="AY186">
        <v>-1.4790110290050507E-2</v>
      </c>
      <c r="AZ186">
        <v>0.38203936815261841</v>
      </c>
      <c r="BA186">
        <v>-1.2288813591003418</v>
      </c>
      <c r="BB186">
        <v>-0.85666948556900024</v>
      </c>
      <c r="BC186">
        <v>-2.187556266784668</v>
      </c>
      <c r="BD186">
        <v>-2.4834635257720947</v>
      </c>
      <c r="BE186">
        <v>-0.58815610408782959</v>
      </c>
      <c r="BF186">
        <v>-1.4666750431060791</v>
      </c>
      <c r="BG186">
        <v>-1.3789041042327881</v>
      </c>
      <c r="BH186">
        <v>-1.5211875438690186</v>
      </c>
      <c r="BI186">
        <v>-1.5106346607208252</v>
      </c>
      <c r="BJ186">
        <v>-1.1891598701477051</v>
      </c>
      <c r="BK186">
        <v>-1.423891544342041</v>
      </c>
      <c r="BL186">
        <v>-1.448974609375</v>
      </c>
      <c r="BM186">
        <v>-1.3573975563049316</v>
      </c>
      <c r="BN186">
        <v>-6.444617360830307E-2</v>
      </c>
      <c r="BO186">
        <v>0.26403328776359558</v>
      </c>
      <c r="BP186">
        <v>0.44916614890098572</v>
      </c>
      <c r="BQ186">
        <v>9.0335004031658173E-2</v>
      </c>
      <c r="BR186">
        <v>-0.14275018870830536</v>
      </c>
      <c r="BS186">
        <v>-5.3155645728111267E-3</v>
      </c>
      <c r="BT186">
        <v>0.72822332382202148</v>
      </c>
      <c r="BU186">
        <v>0.8770064115524292</v>
      </c>
      <c r="BV186">
        <v>1.7785009145736694</v>
      </c>
      <c r="BW186">
        <v>0.58217030763626099</v>
      </c>
      <c r="BX186">
        <v>1.038709282875061</v>
      </c>
      <c r="BY186">
        <v>-0.5928688645362854</v>
      </c>
      <c r="BZ186">
        <v>-0.26800906658172607</v>
      </c>
      <c r="CA186">
        <v>-1.4735146760940552</v>
      </c>
      <c r="CB186">
        <v>-1.7798824310302734</v>
      </c>
      <c r="CC186">
        <v>-0.13604235649108887</v>
      </c>
      <c r="CD186">
        <v>-1.0367830991744995</v>
      </c>
      <c r="CE186">
        <v>-0.95077836513519287</v>
      </c>
      <c r="CF186">
        <v>-1.0907207727432251</v>
      </c>
      <c r="CG186">
        <v>-1.0897146463394165</v>
      </c>
      <c r="CH186">
        <v>-0.76969987154006958</v>
      </c>
      <c r="CI186">
        <v>-1.0194809436798096</v>
      </c>
      <c r="CJ186">
        <v>-1.0061841011047363</v>
      </c>
      <c r="CK186">
        <v>-0.91309332847595215</v>
      </c>
      <c r="CL186">
        <v>0.43766918778419495</v>
      </c>
      <c r="CM186">
        <v>0.5854455828666687</v>
      </c>
      <c r="CN186">
        <v>0.79044419527053833</v>
      </c>
      <c r="CO186">
        <v>0.45209985971450806</v>
      </c>
      <c r="CP186">
        <v>0.22495001554489136</v>
      </c>
      <c r="CQ186">
        <v>0.43439486622810364</v>
      </c>
      <c r="CR186">
        <v>1.1642839908599854</v>
      </c>
      <c r="CS186">
        <v>1.3458808660507202</v>
      </c>
      <c r="CT186">
        <v>2.2270770072937012</v>
      </c>
      <c r="CU186">
        <v>0.99562323093414307</v>
      </c>
      <c r="CV186">
        <v>1.4935169219970703</v>
      </c>
      <c r="CW186">
        <v>-0.15236850082874298</v>
      </c>
      <c r="CX186">
        <v>0.13969534635543823</v>
      </c>
      <c r="CY186">
        <v>-0.97897160053253174</v>
      </c>
      <c r="CZ186">
        <v>-1.2925841808319092</v>
      </c>
      <c r="DA186">
        <v>0.31607136130332947</v>
      </c>
      <c r="DB186">
        <v>-0.60689115524291992</v>
      </c>
      <c r="DC186">
        <v>-0.52265262603759766</v>
      </c>
      <c r="DD186">
        <v>-0.66025406122207642</v>
      </c>
      <c r="DE186">
        <v>-0.66879463195800781</v>
      </c>
      <c r="DF186">
        <v>-0.35023990273475647</v>
      </c>
      <c r="DG186">
        <v>-0.61507034301757813</v>
      </c>
      <c r="DH186">
        <v>-0.56339353322982788</v>
      </c>
      <c r="DI186">
        <v>-0.46878910064697266</v>
      </c>
      <c r="DJ186">
        <v>0.93978452682495117</v>
      </c>
      <c r="DK186">
        <v>0.90685784816741943</v>
      </c>
      <c r="DL186">
        <v>1.1317222118377686</v>
      </c>
      <c r="DM186">
        <v>0.81386470794677734</v>
      </c>
      <c r="DN186">
        <v>0.59265023469924927</v>
      </c>
      <c r="DO186">
        <v>0.87410527467727661</v>
      </c>
      <c r="DP186">
        <v>1.6003446578979492</v>
      </c>
      <c r="DQ186">
        <v>1.8147553205490112</v>
      </c>
      <c r="DR186">
        <v>2.6756529808044434</v>
      </c>
      <c r="DS186">
        <v>1.4090762138366699</v>
      </c>
      <c r="DT186">
        <v>1.9483245611190796</v>
      </c>
      <c r="DU186">
        <v>0.28813186287879944</v>
      </c>
      <c r="DV186">
        <v>0.54739975929260254</v>
      </c>
      <c r="DW186">
        <v>-0.4844285249710083</v>
      </c>
      <c r="DX186">
        <v>-0.8052859902381897</v>
      </c>
      <c r="DY186">
        <v>0.96885180473327637</v>
      </c>
      <c r="DZ186">
        <v>1.3804531656205654E-2</v>
      </c>
      <c r="EA186">
        <v>9.5492951571941376E-2</v>
      </c>
      <c r="EB186">
        <v>-3.8728427141904831E-2</v>
      </c>
      <c r="EC186">
        <v>-6.1052951961755753E-2</v>
      </c>
      <c r="ED186">
        <v>0.25539368391036987</v>
      </c>
      <c r="EE186">
        <v>-3.1165618449449539E-2</v>
      </c>
      <c r="EF186">
        <v>7.5925707817077637E-2</v>
      </c>
      <c r="EG186">
        <v>0.17271564900875092</v>
      </c>
      <c r="EH186">
        <v>1.6647593975067139</v>
      </c>
      <c r="EI186">
        <v>1.3709261417388916</v>
      </c>
      <c r="EJ186">
        <v>1.6244735717773438</v>
      </c>
      <c r="EK186">
        <v>1.336195707321167</v>
      </c>
      <c r="EL186">
        <v>1.1235508918762207</v>
      </c>
      <c r="EM186">
        <v>1.5089772939682007</v>
      </c>
      <c r="EN186">
        <v>2.2299468517303467</v>
      </c>
      <c r="EO186">
        <v>2.4917356967926025</v>
      </c>
      <c r="EP186">
        <v>3.3233256340026855</v>
      </c>
      <c r="EQ186">
        <v>2.0060365200042725</v>
      </c>
      <c r="ER186">
        <v>2.604994535446167</v>
      </c>
      <c r="ES186">
        <v>0.92414438724517822</v>
      </c>
      <c r="ET186">
        <v>1.1360601186752319</v>
      </c>
      <c r="EU186">
        <v>0.22961309552192688</v>
      </c>
      <c r="EV186">
        <v>-0.10170478373765945</v>
      </c>
      <c r="EW186">
        <v>67.31915283203125</v>
      </c>
      <c r="EX186">
        <v>66.525672912597656</v>
      </c>
      <c r="EY186">
        <v>64.543891906738281</v>
      </c>
      <c r="EZ186">
        <v>62.753791809082031</v>
      </c>
      <c r="FA186">
        <v>61.780364990234375</v>
      </c>
      <c r="FB186">
        <v>61.312541961669922</v>
      </c>
      <c r="FC186">
        <v>60.568218231201172</v>
      </c>
      <c r="FD186">
        <v>63.801067352294922</v>
      </c>
      <c r="FE186">
        <v>68.817672729492188</v>
      </c>
      <c r="FF186">
        <v>75.253105163574219</v>
      </c>
      <c r="FG186">
        <v>80.537513732910156</v>
      </c>
      <c r="FH186">
        <v>83.550369262695313</v>
      </c>
      <c r="FI186">
        <v>86.001045227050781</v>
      </c>
      <c r="FJ186">
        <v>88.860610961914063</v>
      </c>
      <c r="FK186">
        <v>90.689422607421875</v>
      </c>
      <c r="FL186">
        <v>91.555709838867188</v>
      </c>
      <c r="FM186">
        <v>91.095565795898438</v>
      </c>
      <c r="FN186">
        <v>90.213447570800781</v>
      </c>
      <c r="FO186">
        <v>88.432685852050781</v>
      </c>
      <c r="FP186">
        <v>84.334121704101563</v>
      </c>
      <c r="FQ186">
        <v>79.352104187011719</v>
      </c>
      <c r="FR186">
        <v>75.952392578125</v>
      </c>
      <c r="FS186">
        <v>73.219505310058594</v>
      </c>
      <c r="FT186">
        <v>70.533531188964844</v>
      </c>
      <c r="FU186">
        <v>0.17258110642433167</v>
      </c>
      <c r="FV186">
        <v>0.33646067976951599</v>
      </c>
      <c r="FW186">
        <v>0.1837848573923111</v>
      </c>
      <c r="FX186">
        <v>210</v>
      </c>
      <c r="FY186">
        <v>1</v>
      </c>
      <c r="FZ186" s="28"/>
      <c r="GA186" s="28"/>
    </row>
    <row r="187" spans="1:183" x14ac:dyDescent="0.2">
      <c r="A187" t="s">
        <v>186</v>
      </c>
      <c r="B187" t="s">
        <v>236</v>
      </c>
      <c r="C187" t="s">
        <v>2</v>
      </c>
      <c r="D187" t="s">
        <v>203</v>
      </c>
      <c r="E187" t="s">
        <v>206</v>
      </c>
      <c r="F187" t="s">
        <v>184</v>
      </c>
      <c r="G187" t="s">
        <v>1</v>
      </c>
      <c r="H187">
        <v>3007</v>
      </c>
      <c r="I187">
        <v>2.2276449203491211</v>
      </c>
      <c r="J187">
        <v>2.0394382476806641</v>
      </c>
      <c r="K187">
        <v>2.0058374404907227</v>
      </c>
      <c r="L187">
        <v>2.1790966987609863</v>
      </c>
      <c r="M187">
        <v>2.2704174518585205</v>
      </c>
      <c r="N187">
        <v>2.9225451946258545</v>
      </c>
      <c r="O187">
        <v>3.5677280426025391</v>
      </c>
      <c r="P187">
        <v>3.7376885414123535</v>
      </c>
      <c r="Q187">
        <v>3.311352014541626</v>
      </c>
      <c r="R187">
        <v>3.6499102115631104</v>
      </c>
      <c r="S187">
        <v>3.600041389465332</v>
      </c>
      <c r="T187">
        <v>3.9327325820922852</v>
      </c>
      <c r="U187">
        <v>4.5198965072631836</v>
      </c>
      <c r="V187">
        <v>5.1867771148681641</v>
      </c>
      <c r="W187">
        <v>5.7397217750549316</v>
      </c>
      <c r="X187">
        <v>5.654266357421875</v>
      </c>
      <c r="Y187">
        <v>5.8889422416687012</v>
      </c>
      <c r="Z187">
        <v>5.6094088554382324</v>
      </c>
      <c r="AA187">
        <v>6.2662348747253418</v>
      </c>
      <c r="AB187">
        <v>6.9716172218322754</v>
      </c>
      <c r="AC187">
        <v>6.4362082481384277</v>
      </c>
      <c r="AD187">
        <v>5.092318058013916</v>
      </c>
      <c r="AE187">
        <v>4.4873056411743164</v>
      </c>
      <c r="AF187">
        <v>3.5419516563415527</v>
      </c>
      <c r="AG187">
        <v>-1.7064188718795776</v>
      </c>
      <c r="AH187">
        <v>-1.792538046836853</v>
      </c>
      <c r="AI187">
        <v>-1.5558196306228638</v>
      </c>
      <c r="AJ187">
        <v>-1.2050235271453857</v>
      </c>
      <c r="AK187">
        <v>-1.0372052192687988</v>
      </c>
      <c r="AL187">
        <v>-0.47365829348564148</v>
      </c>
      <c r="AM187">
        <v>-0.43922898173332214</v>
      </c>
      <c r="AN187">
        <v>-0.52189195156097412</v>
      </c>
      <c r="AO187">
        <v>-0.86925524473190308</v>
      </c>
      <c r="AP187">
        <v>-0.7147786021232605</v>
      </c>
      <c r="AQ187">
        <v>-0.55867379903793335</v>
      </c>
      <c r="AR187">
        <v>-0.19781908392906189</v>
      </c>
      <c r="AS187">
        <v>-0.56229895353317261</v>
      </c>
      <c r="AT187">
        <v>-0.1621207594871521</v>
      </c>
      <c r="AU187">
        <v>0.34043306112289429</v>
      </c>
      <c r="AV187">
        <v>0.28282609581947327</v>
      </c>
      <c r="AW187">
        <v>-7.4989795684814453E-2</v>
      </c>
      <c r="AX187">
        <v>-0.86426794528961182</v>
      </c>
      <c r="AY187">
        <v>-0.13816344738006592</v>
      </c>
      <c r="AZ187">
        <v>0.72747677564620972</v>
      </c>
      <c r="BA187">
        <v>-1.0940682888031006</v>
      </c>
      <c r="BB187">
        <v>-2.3898732662200928</v>
      </c>
      <c r="BC187">
        <v>-2.3904159069061279</v>
      </c>
      <c r="BD187">
        <v>-1.8354955911636353</v>
      </c>
      <c r="BE187">
        <v>-1.3309241533279419</v>
      </c>
      <c r="BF187">
        <v>-1.4049497842788696</v>
      </c>
      <c r="BG187">
        <v>-1.1943049430847168</v>
      </c>
      <c r="BH187">
        <v>-0.92674541473388672</v>
      </c>
      <c r="BI187">
        <v>-0.74807775020599365</v>
      </c>
      <c r="BJ187">
        <v>-0.17445206642150879</v>
      </c>
      <c r="BK187">
        <v>-0.11630116403102875</v>
      </c>
      <c r="BL187">
        <v>-0.15606118738651276</v>
      </c>
      <c r="BM187">
        <v>-0.40385472774505615</v>
      </c>
      <c r="BN187">
        <v>-0.19111974537372589</v>
      </c>
      <c r="BO187">
        <v>-4.2012803256511688E-2</v>
      </c>
      <c r="BP187">
        <v>0.31792053580284119</v>
      </c>
      <c r="BQ187">
        <v>4.3121974915266037E-2</v>
      </c>
      <c r="BR187">
        <v>0.39553025364875793</v>
      </c>
      <c r="BS187">
        <v>0.84840327501296997</v>
      </c>
      <c r="BT187">
        <v>0.7632870078086853</v>
      </c>
      <c r="BU187">
        <v>0.367177814245224</v>
      </c>
      <c r="BV187">
        <v>-0.36186966300010681</v>
      </c>
      <c r="BW187">
        <v>0.37647312879562378</v>
      </c>
      <c r="BX187">
        <v>1.2767354249954224</v>
      </c>
      <c r="BY187">
        <v>-0.48116633296012878</v>
      </c>
      <c r="BZ187">
        <v>-1.7697408199310303</v>
      </c>
      <c r="CA187">
        <v>-1.7964619398117065</v>
      </c>
      <c r="CB187">
        <v>-1.3121833801269531</v>
      </c>
      <c r="CC187">
        <v>-1.0708576440811157</v>
      </c>
      <c r="CD187">
        <v>-1.1365073919296265</v>
      </c>
      <c r="CE187">
        <v>-0.94392091035842896</v>
      </c>
      <c r="CF187">
        <v>-0.73401081562042236</v>
      </c>
      <c r="CG187">
        <v>-0.54782897233963013</v>
      </c>
      <c r="CH187">
        <v>3.2777257263660431E-2</v>
      </c>
      <c r="CI187">
        <v>0.10735766589641571</v>
      </c>
      <c r="CJ187">
        <v>9.7312070429325104E-2</v>
      </c>
      <c r="CK187">
        <v>-8.1519737839698792E-2</v>
      </c>
      <c r="CL187">
        <v>0.17156480252742767</v>
      </c>
      <c r="CM187">
        <v>0.31582501530647278</v>
      </c>
      <c r="CN187">
        <v>0.67512023448944092</v>
      </c>
      <c r="CO187">
        <v>0.46243464946746826</v>
      </c>
      <c r="CP187">
        <v>0.781757652759552</v>
      </c>
      <c r="CQ187">
        <v>1.2002218961715698</v>
      </c>
      <c r="CR187">
        <v>1.0960527658462524</v>
      </c>
      <c r="CS187">
        <v>0.67342174053192139</v>
      </c>
      <c r="CT187">
        <v>-1.3910134322941303E-2</v>
      </c>
      <c r="CU187">
        <v>0.73290884494781494</v>
      </c>
      <c r="CV187">
        <v>1.6571503877639771</v>
      </c>
      <c r="CW187">
        <v>-5.6672271341085434E-2</v>
      </c>
      <c r="CX187">
        <v>-1.3402390480041504</v>
      </c>
      <c r="CY187">
        <v>-1.3850910663604736</v>
      </c>
      <c r="CZ187">
        <v>-0.94973897933959961</v>
      </c>
      <c r="DA187">
        <v>-0.81079113483428955</v>
      </c>
      <c r="DB187">
        <v>-0.86806493997573853</v>
      </c>
      <c r="DC187">
        <v>-0.69353693723678589</v>
      </c>
      <c r="DD187">
        <v>-0.54127621650695801</v>
      </c>
      <c r="DE187">
        <v>-0.3475801944732666</v>
      </c>
      <c r="DF187">
        <v>0.24000658094882965</v>
      </c>
      <c r="DG187">
        <v>0.33101648092269897</v>
      </c>
      <c r="DH187">
        <v>0.35068532824516296</v>
      </c>
      <c r="DI187">
        <v>0.24081523716449738</v>
      </c>
      <c r="DJ187">
        <v>0.53424936532974243</v>
      </c>
      <c r="DK187">
        <v>0.67366284132003784</v>
      </c>
      <c r="DL187">
        <v>1.0323199033737183</v>
      </c>
      <c r="DM187">
        <v>0.88174730539321899</v>
      </c>
      <c r="DN187">
        <v>1.1679850816726685</v>
      </c>
      <c r="DO187">
        <v>1.5520404577255249</v>
      </c>
      <c r="DP187">
        <v>1.4288185834884644</v>
      </c>
      <c r="DQ187">
        <v>0.97966569662094116</v>
      </c>
      <c r="DR187">
        <v>0.33404937386512756</v>
      </c>
      <c r="DS187">
        <v>1.0893446207046509</v>
      </c>
      <c r="DT187">
        <v>2.0375652313232422</v>
      </c>
      <c r="DU187">
        <v>0.36782178282737732</v>
      </c>
      <c r="DV187">
        <v>-0.91073727607727051</v>
      </c>
      <c r="DW187">
        <v>-0.9737202525138855</v>
      </c>
      <c r="DX187">
        <v>-0.58729451894760132</v>
      </c>
      <c r="DY187">
        <v>-0.43529647588729858</v>
      </c>
      <c r="DZ187">
        <v>-0.48047667741775513</v>
      </c>
      <c r="EA187">
        <v>-0.33202224969863892</v>
      </c>
      <c r="EB187">
        <v>-0.26299813389778137</v>
      </c>
      <c r="EC187">
        <v>-5.8452732861042023E-2</v>
      </c>
      <c r="ED187">
        <v>0.53921282291412354</v>
      </c>
      <c r="EE187">
        <v>0.65394431352615356</v>
      </c>
      <c r="EF187">
        <v>0.71651607751846313</v>
      </c>
      <c r="EG187">
        <v>0.70621573925018311</v>
      </c>
      <c r="EH187">
        <v>1.0579081773757935</v>
      </c>
      <c r="EI187">
        <v>1.1903238296508789</v>
      </c>
      <c r="EJ187">
        <v>1.5480595827102661</v>
      </c>
      <c r="EK187">
        <v>1.4871681928634644</v>
      </c>
      <c r="EL187">
        <v>1.7256360054016113</v>
      </c>
      <c r="EM187">
        <v>2.0600106716156006</v>
      </c>
      <c r="EN187">
        <v>1.909279465675354</v>
      </c>
      <c r="EO187">
        <v>1.4218332767486572</v>
      </c>
      <c r="EP187">
        <v>0.83644765615463257</v>
      </c>
      <c r="EQ187">
        <v>1.6039811372756958</v>
      </c>
      <c r="ER187">
        <v>2.5868239402770996</v>
      </c>
      <c r="ES187">
        <v>0.9807237982749939</v>
      </c>
      <c r="ET187">
        <v>-0.2906048595905304</v>
      </c>
      <c r="EU187">
        <v>-0.37976610660552979</v>
      </c>
      <c r="EV187">
        <v>-6.3982322812080383E-2</v>
      </c>
      <c r="EW187">
        <v>67.430389404296875</v>
      </c>
      <c r="EX187">
        <v>66.632270812988281</v>
      </c>
      <c r="EY187">
        <v>65.439064025878906</v>
      </c>
      <c r="EZ187">
        <v>63.281120300292969</v>
      </c>
      <c r="FA187">
        <v>61.712650299072266</v>
      </c>
      <c r="FB187">
        <v>60.406993865966797</v>
      </c>
      <c r="FC187">
        <v>59.935115814208984</v>
      </c>
      <c r="FD187">
        <v>66.303642272949219</v>
      </c>
      <c r="FE187">
        <v>75.156417846679688</v>
      </c>
      <c r="FF187">
        <v>80.730537414550781</v>
      </c>
      <c r="FG187">
        <v>84.887893676757813</v>
      </c>
      <c r="FH187">
        <v>86.9306640625</v>
      </c>
      <c r="FI187">
        <v>88.188682556152344</v>
      </c>
      <c r="FJ187">
        <v>90.116996765136719</v>
      </c>
      <c r="FK187">
        <v>91.586051940917969</v>
      </c>
      <c r="FL187">
        <v>93.14056396484375</v>
      </c>
      <c r="FM187">
        <v>93.803665161132813</v>
      </c>
      <c r="FN187">
        <v>93.880241394042969</v>
      </c>
      <c r="FO187">
        <v>93.028633117675781</v>
      </c>
      <c r="FP187">
        <v>86.647529602050781</v>
      </c>
      <c r="FQ187">
        <v>79.001556396484375</v>
      </c>
      <c r="FR187">
        <v>75.225898742675781</v>
      </c>
      <c r="FS187">
        <v>72.198722839355469</v>
      </c>
      <c r="FT187">
        <v>68.81719970703125</v>
      </c>
      <c r="FU187">
        <v>0.14490251243114471</v>
      </c>
      <c r="FV187">
        <v>0.27061185240745544</v>
      </c>
      <c r="FW187">
        <v>0.14909371733665466</v>
      </c>
      <c r="FX187">
        <v>116</v>
      </c>
      <c r="FY187">
        <v>1</v>
      </c>
      <c r="FZ187" s="28"/>
      <c r="GA187" s="28"/>
    </row>
    <row r="188" spans="1:183" x14ac:dyDescent="0.2">
      <c r="A188" t="s">
        <v>186</v>
      </c>
      <c r="B188" t="s">
        <v>236</v>
      </c>
      <c r="C188" t="s">
        <v>2</v>
      </c>
      <c r="D188" t="s">
        <v>203</v>
      </c>
      <c r="E188" t="s">
        <v>206</v>
      </c>
      <c r="F188" t="s">
        <v>185</v>
      </c>
      <c r="G188" t="s">
        <v>1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  <c r="W188">
        <v>0</v>
      </c>
      <c r="X188">
        <v>0</v>
      </c>
      <c r="Y188">
        <v>0</v>
      </c>
      <c r="Z188">
        <v>0</v>
      </c>
      <c r="AA188">
        <v>0</v>
      </c>
      <c r="AB188">
        <v>0</v>
      </c>
      <c r="AC188">
        <v>0</v>
      </c>
      <c r="AD188">
        <v>0</v>
      </c>
      <c r="AE188">
        <v>0</v>
      </c>
      <c r="AF188">
        <v>0</v>
      </c>
      <c r="AG188">
        <v>0</v>
      </c>
      <c r="AH188">
        <v>0</v>
      </c>
      <c r="AI188">
        <v>0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  <c r="AS188">
        <v>0</v>
      </c>
      <c r="AT188">
        <v>0</v>
      </c>
      <c r="AU188">
        <v>0</v>
      </c>
      <c r="AV188">
        <v>0</v>
      </c>
      <c r="AW188">
        <v>0</v>
      </c>
      <c r="AX188">
        <v>0</v>
      </c>
      <c r="AY188">
        <v>0</v>
      </c>
      <c r="AZ188">
        <v>0</v>
      </c>
      <c r="BA188">
        <v>0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BX188">
        <v>0</v>
      </c>
      <c r="BY188">
        <v>0</v>
      </c>
      <c r="BZ188">
        <v>0</v>
      </c>
      <c r="CA188">
        <v>0</v>
      </c>
      <c r="CB188">
        <v>0</v>
      </c>
      <c r="CC188">
        <v>0</v>
      </c>
      <c r="CD188">
        <v>0</v>
      </c>
      <c r="CE188">
        <v>0</v>
      </c>
      <c r="CF188">
        <v>0</v>
      </c>
      <c r="CG188">
        <v>0</v>
      </c>
      <c r="CH188">
        <v>0</v>
      </c>
      <c r="CI188">
        <v>0</v>
      </c>
      <c r="CJ188">
        <v>0</v>
      </c>
      <c r="CK188">
        <v>0</v>
      </c>
      <c r="CL188">
        <v>0</v>
      </c>
      <c r="CM188">
        <v>0</v>
      </c>
      <c r="CN188">
        <v>0</v>
      </c>
      <c r="CO188">
        <v>0</v>
      </c>
      <c r="CP188">
        <v>0</v>
      </c>
      <c r="CQ188">
        <v>0</v>
      </c>
      <c r="CR188">
        <v>0</v>
      </c>
      <c r="CS188">
        <v>0</v>
      </c>
      <c r="CT188">
        <v>0</v>
      </c>
      <c r="CU188">
        <v>0</v>
      </c>
      <c r="CV188">
        <v>0</v>
      </c>
      <c r="CW188">
        <v>0</v>
      </c>
      <c r="CX188">
        <v>0</v>
      </c>
      <c r="CY188">
        <v>0</v>
      </c>
      <c r="CZ188">
        <v>0</v>
      </c>
      <c r="DA188">
        <v>0</v>
      </c>
      <c r="DB188">
        <v>0</v>
      </c>
      <c r="DC188">
        <v>0</v>
      </c>
      <c r="DD188">
        <v>0</v>
      </c>
      <c r="DE188">
        <v>0</v>
      </c>
      <c r="DF188">
        <v>0</v>
      </c>
      <c r="DG188">
        <v>0</v>
      </c>
      <c r="DH188">
        <v>0</v>
      </c>
      <c r="DI188">
        <v>0</v>
      </c>
      <c r="DJ188">
        <v>0</v>
      </c>
      <c r="DK188">
        <v>0</v>
      </c>
      <c r="DL188">
        <v>0</v>
      </c>
      <c r="DM188">
        <v>0</v>
      </c>
      <c r="DN188">
        <v>0</v>
      </c>
      <c r="DO188">
        <v>0</v>
      </c>
      <c r="DP188">
        <v>0</v>
      </c>
      <c r="DQ188">
        <v>0</v>
      </c>
      <c r="DR188">
        <v>0</v>
      </c>
      <c r="DS188">
        <v>0</v>
      </c>
      <c r="DT188">
        <v>0</v>
      </c>
      <c r="DU188">
        <v>0</v>
      </c>
      <c r="DV188">
        <v>0</v>
      </c>
      <c r="DW188">
        <v>0</v>
      </c>
      <c r="DX188">
        <v>0</v>
      </c>
      <c r="DY188">
        <v>0</v>
      </c>
      <c r="DZ188">
        <v>0</v>
      </c>
      <c r="EA188">
        <v>0</v>
      </c>
      <c r="EB188">
        <v>0</v>
      </c>
      <c r="EC188">
        <v>0</v>
      </c>
      <c r="ED188">
        <v>0</v>
      </c>
      <c r="EE188">
        <v>0</v>
      </c>
      <c r="EF188">
        <v>0</v>
      </c>
      <c r="EG188">
        <v>0</v>
      </c>
      <c r="EH188">
        <v>0</v>
      </c>
      <c r="EI188">
        <v>0</v>
      </c>
      <c r="EJ188">
        <v>0</v>
      </c>
      <c r="EK188">
        <v>0</v>
      </c>
      <c r="EL188">
        <v>0</v>
      </c>
      <c r="EM188">
        <v>0</v>
      </c>
      <c r="EN188">
        <v>0</v>
      </c>
      <c r="EO188">
        <v>0</v>
      </c>
      <c r="EP188">
        <v>0</v>
      </c>
      <c r="EQ188">
        <v>0</v>
      </c>
      <c r="ER188">
        <v>0</v>
      </c>
      <c r="ES188">
        <v>0</v>
      </c>
      <c r="ET188">
        <v>0</v>
      </c>
      <c r="EU188">
        <v>0</v>
      </c>
      <c r="EV188">
        <v>0</v>
      </c>
      <c r="EW188">
        <v>0</v>
      </c>
      <c r="EX188">
        <v>0</v>
      </c>
      <c r="EY188">
        <v>0</v>
      </c>
      <c r="EZ188">
        <v>0</v>
      </c>
      <c r="FA188">
        <v>0</v>
      </c>
      <c r="FB188">
        <v>0</v>
      </c>
      <c r="FC188">
        <v>0</v>
      </c>
      <c r="FD188">
        <v>0</v>
      </c>
      <c r="FE188">
        <v>0</v>
      </c>
      <c r="FF188">
        <v>0</v>
      </c>
      <c r="FG188">
        <v>0</v>
      </c>
      <c r="FH188">
        <v>0</v>
      </c>
      <c r="FI188">
        <v>0</v>
      </c>
      <c r="FJ188">
        <v>0</v>
      </c>
      <c r="FK188">
        <v>0</v>
      </c>
      <c r="FL188">
        <v>0</v>
      </c>
      <c r="FM188">
        <v>0</v>
      </c>
      <c r="FN188">
        <v>0</v>
      </c>
      <c r="FO188">
        <v>0</v>
      </c>
      <c r="FP188">
        <v>0</v>
      </c>
      <c r="FQ188">
        <v>0</v>
      </c>
      <c r="FR188">
        <v>0</v>
      </c>
      <c r="FS188">
        <v>0</v>
      </c>
      <c r="FT188">
        <v>0</v>
      </c>
      <c r="FU188">
        <v>0</v>
      </c>
      <c r="FV188">
        <v>0</v>
      </c>
      <c r="FW188">
        <v>0</v>
      </c>
      <c r="FX188">
        <v>58</v>
      </c>
      <c r="FY188">
        <v>0</v>
      </c>
      <c r="FZ188" s="28"/>
      <c r="GA188" s="28"/>
    </row>
    <row r="189" spans="1:183" x14ac:dyDescent="0.2">
      <c r="A189" t="s">
        <v>186</v>
      </c>
      <c r="B189" t="s">
        <v>236</v>
      </c>
      <c r="C189" t="s">
        <v>2</v>
      </c>
      <c r="D189" t="s">
        <v>203</v>
      </c>
      <c r="E189" t="s">
        <v>207</v>
      </c>
      <c r="F189" t="s">
        <v>1</v>
      </c>
      <c r="G189" t="s">
        <v>198</v>
      </c>
      <c r="H189">
        <v>32780</v>
      </c>
      <c r="I189">
        <v>34.088901519775391</v>
      </c>
      <c r="J189">
        <v>30.781394958496094</v>
      </c>
      <c r="K189">
        <v>27.513446807861328</v>
      </c>
      <c r="L189">
        <v>26.108724594116211</v>
      </c>
      <c r="M189">
        <v>24.390541076660156</v>
      </c>
      <c r="N189">
        <v>25.223377227783203</v>
      </c>
      <c r="O189">
        <v>26.623857498168945</v>
      </c>
      <c r="P189">
        <v>28.732782363891602</v>
      </c>
      <c r="Q189">
        <v>30.294946670532227</v>
      </c>
      <c r="R189">
        <v>30.434478759765625</v>
      </c>
      <c r="S189">
        <v>34.160049438476563</v>
      </c>
      <c r="T189">
        <v>38.012866973876953</v>
      </c>
      <c r="U189">
        <v>41.829250335693359</v>
      </c>
      <c r="V189">
        <v>44.52069091796875</v>
      </c>
      <c r="W189">
        <v>46.646579742431641</v>
      </c>
      <c r="X189">
        <v>48.964248657226563</v>
      </c>
      <c r="Y189">
        <v>51.316905975341797</v>
      </c>
      <c r="Z189">
        <v>53.516525268554688</v>
      </c>
      <c r="AA189">
        <v>54.086284637451172</v>
      </c>
      <c r="AB189">
        <v>54.376750946044922</v>
      </c>
      <c r="AC189">
        <v>52.888641357421875</v>
      </c>
      <c r="AD189">
        <v>50.146221160888672</v>
      </c>
      <c r="AE189">
        <v>44.538192749023438</v>
      </c>
      <c r="AF189">
        <v>37.729927062988281</v>
      </c>
      <c r="AG189">
        <v>-4.0994734764099121</v>
      </c>
      <c r="AH189">
        <v>-2.9564609527587891</v>
      </c>
      <c r="AI189">
        <v>-3.4189131259918213</v>
      </c>
      <c r="AJ189">
        <v>-2.5175745487213135</v>
      </c>
      <c r="AK189">
        <v>-2.9710457324981689</v>
      </c>
      <c r="AL189">
        <v>-2.2004685401916504</v>
      </c>
      <c r="AM189">
        <v>-3.0838363170623779</v>
      </c>
      <c r="AN189">
        <v>-2.1958625316619873</v>
      </c>
      <c r="AO189">
        <v>-0.85290402173995972</v>
      </c>
      <c r="AP189">
        <v>-2.0670833587646484</v>
      </c>
      <c r="AQ189">
        <v>-1.0110281705856323</v>
      </c>
      <c r="AR189">
        <v>-0.47069424390792847</v>
      </c>
      <c r="AS189">
        <v>-1.0261226892471313</v>
      </c>
      <c r="AT189">
        <v>0.31136295199394226</v>
      </c>
      <c r="AU189">
        <v>1.3127554655075073</v>
      </c>
      <c r="AV189">
        <v>4.5011153221130371</v>
      </c>
      <c r="AW189">
        <v>5.0433106422424316</v>
      </c>
      <c r="AX189">
        <v>5.2175235748291016</v>
      </c>
      <c r="AY189">
        <v>3.9862949848175049</v>
      </c>
      <c r="AZ189">
        <v>3.5589499473571777</v>
      </c>
      <c r="BA189">
        <v>0.49069494009017944</v>
      </c>
      <c r="BB189">
        <v>-3.9450409412384033</v>
      </c>
      <c r="BC189">
        <v>-4.1215023994445801</v>
      </c>
      <c r="BD189">
        <v>-3.9324111938476563</v>
      </c>
      <c r="BE189">
        <v>-2.9703001976013184</v>
      </c>
      <c r="BF189">
        <v>-1.9035978317260742</v>
      </c>
      <c r="BG189">
        <v>-2.4060134887695313</v>
      </c>
      <c r="BH189">
        <v>-1.5404101610183716</v>
      </c>
      <c r="BI189">
        <v>-2.0160460472106934</v>
      </c>
      <c r="BJ189">
        <v>-1.2465106248855591</v>
      </c>
      <c r="BK189">
        <v>-2.0965554714202881</v>
      </c>
      <c r="BL189">
        <v>-1.2079178094863892</v>
      </c>
      <c r="BM189">
        <v>6.5918594598770142E-2</v>
      </c>
      <c r="BN189">
        <v>-1.1279213428497314</v>
      </c>
      <c r="BO189">
        <v>1.8411034718155861E-2</v>
      </c>
      <c r="BP189">
        <v>0.61784160137176514</v>
      </c>
      <c r="BQ189">
        <v>0.19402152299880981</v>
      </c>
      <c r="BR189">
        <v>1.4720795154571533</v>
      </c>
      <c r="BS189">
        <v>2.5410070419311523</v>
      </c>
      <c r="BT189">
        <v>5.7148728370666504</v>
      </c>
      <c r="BU189">
        <v>6.2701582908630371</v>
      </c>
      <c r="BV189">
        <v>6.5021944046020508</v>
      </c>
      <c r="BW189">
        <v>5.215235710144043</v>
      </c>
      <c r="BX189">
        <v>4.8022909164428711</v>
      </c>
      <c r="BY189">
        <v>1.742247462272644</v>
      </c>
      <c r="BZ189">
        <v>-2.6315748691558838</v>
      </c>
      <c r="CA189">
        <v>-2.8082380294799805</v>
      </c>
      <c r="CB189">
        <v>-2.8026950359344482</v>
      </c>
      <c r="CC189">
        <v>-2.1882383823394775</v>
      </c>
      <c r="CD189">
        <v>-1.1743879318237305</v>
      </c>
      <c r="CE189">
        <v>-1.7044824361801147</v>
      </c>
      <c r="CF189">
        <v>-0.86362892389297485</v>
      </c>
      <c r="CG189">
        <v>-1.3546160459518433</v>
      </c>
      <c r="CH189">
        <v>-0.58580219745635986</v>
      </c>
      <c r="CI189">
        <v>-1.4127676486968994</v>
      </c>
      <c r="CJ189">
        <v>-0.52367037534713745</v>
      </c>
      <c r="CK189">
        <v>0.70229232311248779</v>
      </c>
      <c r="CL189">
        <v>-0.47746071219444275</v>
      </c>
      <c r="CM189">
        <v>0.73139744997024536</v>
      </c>
      <c r="CN189">
        <v>1.3717582225799561</v>
      </c>
      <c r="CO189">
        <v>1.0390896797180176</v>
      </c>
      <c r="CP189">
        <v>2.2759883403778076</v>
      </c>
      <c r="CQ189">
        <v>3.3916902542114258</v>
      </c>
      <c r="CR189">
        <v>6.5555176734924316</v>
      </c>
      <c r="CS189">
        <v>7.1198692321777344</v>
      </c>
      <c r="CT189">
        <v>7.3919534683227539</v>
      </c>
      <c r="CU189">
        <v>6.0663962364196777</v>
      </c>
      <c r="CV189">
        <v>5.6634254455566406</v>
      </c>
      <c r="CW189">
        <v>2.6090688705444336</v>
      </c>
      <c r="CX189">
        <v>-1.721872091293335</v>
      </c>
      <c r="CY189">
        <v>-1.8986750841140747</v>
      </c>
      <c r="CZ189">
        <v>-2.0202572345733643</v>
      </c>
      <c r="DA189">
        <v>-1.4061764478683472</v>
      </c>
      <c r="DB189">
        <v>-0.44517809152603149</v>
      </c>
      <c r="DC189">
        <v>-1.0029512643814087</v>
      </c>
      <c r="DD189">
        <v>-0.1868477463722229</v>
      </c>
      <c r="DE189">
        <v>-0.69318610429763794</v>
      </c>
      <c r="DF189">
        <v>7.4906200170516968E-2</v>
      </c>
      <c r="DG189">
        <v>-0.72897988557815552</v>
      </c>
      <c r="DH189">
        <v>0.16057708859443665</v>
      </c>
      <c r="DI189">
        <v>1.3386660814285278</v>
      </c>
      <c r="DJ189">
        <v>0.17299994826316833</v>
      </c>
      <c r="DK189">
        <v>1.4443838596343994</v>
      </c>
      <c r="DL189">
        <v>2.1256747245788574</v>
      </c>
      <c r="DM189">
        <v>1.8841578960418701</v>
      </c>
      <c r="DN189">
        <v>3.0798971652984619</v>
      </c>
      <c r="DO189">
        <v>4.2423734664916992</v>
      </c>
      <c r="DP189">
        <v>7.3961625099182129</v>
      </c>
      <c r="DQ189">
        <v>7.9695801734924316</v>
      </c>
      <c r="DR189">
        <v>8.281712532043457</v>
      </c>
      <c r="DS189">
        <v>6.9175567626953125</v>
      </c>
      <c r="DT189">
        <v>6.5245599746704102</v>
      </c>
      <c r="DU189">
        <v>3.4758903980255127</v>
      </c>
      <c r="DV189">
        <v>-0.81216937303543091</v>
      </c>
      <c r="DW189">
        <v>-0.9891122579574585</v>
      </c>
      <c r="DX189">
        <v>-1.2378193140029907</v>
      </c>
      <c r="DY189">
        <v>-0.27700325846672058</v>
      </c>
      <c r="DZ189">
        <v>0.60768508911132813</v>
      </c>
      <c r="EA189">
        <v>9.9482014775276184E-3</v>
      </c>
      <c r="EB189">
        <v>0.79031682014465332</v>
      </c>
      <c r="EC189">
        <v>0.26181364059448242</v>
      </c>
      <c r="ED189">
        <v>1.0288641452789307</v>
      </c>
      <c r="EE189">
        <v>0.25830104947090149</v>
      </c>
      <c r="EF189">
        <v>1.1485217809677124</v>
      </c>
      <c r="EG189">
        <v>2.2574887275695801</v>
      </c>
      <c r="EH189">
        <v>1.1121618747711182</v>
      </c>
      <c r="EI189">
        <v>2.473823070526123</v>
      </c>
      <c r="EJ189">
        <v>3.2142107486724854</v>
      </c>
      <c r="EK189">
        <v>3.1043021678924561</v>
      </c>
      <c r="EL189">
        <v>4.2406139373779297</v>
      </c>
      <c r="EM189">
        <v>5.4706249237060547</v>
      </c>
      <c r="EN189">
        <v>8.609919548034668</v>
      </c>
      <c r="EO189">
        <v>9.1964273452758789</v>
      </c>
      <c r="EP189">
        <v>9.5663833618164063</v>
      </c>
      <c r="EQ189">
        <v>8.1464977264404297</v>
      </c>
      <c r="ER189">
        <v>7.7679009437561035</v>
      </c>
      <c r="ES189">
        <v>4.727442741394043</v>
      </c>
      <c r="ET189">
        <v>0.50129681825637817</v>
      </c>
      <c r="EU189">
        <v>0.32415202260017395</v>
      </c>
      <c r="EV189">
        <v>-0.10810328274965286</v>
      </c>
      <c r="EW189">
        <v>78.154251098632813</v>
      </c>
      <c r="EX189">
        <v>76.687858581542969</v>
      </c>
      <c r="EY189">
        <v>74.73370361328125</v>
      </c>
      <c r="EZ189">
        <v>73.27490234375</v>
      </c>
      <c r="FA189">
        <v>72.303321838378906</v>
      </c>
      <c r="FB189">
        <v>71.658721923828125</v>
      </c>
      <c r="FC189">
        <v>71.363449096679688</v>
      </c>
      <c r="FD189">
        <v>74.280342102050781</v>
      </c>
      <c r="FE189">
        <v>78.210426330566406</v>
      </c>
      <c r="FF189">
        <v>82.817230224609375</v>
      </c>
      <c r="FG189">
        <v>87.4248046875</v>
      </c>
      <c r="FH189">
        <v>91.290008544921875</v>
      </c>
      <c r="FI189">
        <v>94.275764465332031</v>
      </c>
      <c r="FJ189">
        <v>95.491691589355469</v>
      </c>
      <c r="FK189">
        <v>96.381637573242188</v>
      </c>
      <c r="FL189">
        <v>97.416061401367188</v>
      </c>
      <c r="FM189">
        <v>97.176109313964844</v>
      </c>
      <c r="FN189">
        <v>95.702621459960938</v>
      </c>
      <c r="FO189">
        <v>93.148262023925781</v>
      </c>
      <c r="FP189">
        <v>88.643989562988281</v>
      </c>
      <c r="FQ189">
        <v>83.131622314453125</v>
      </c>
      <c r="FR189">
        <v>79.839607238769531</v>
      </c>
      <c r="FS189">
        <v>77.687042236328125</v>
      </c>
      <c r="FT189">
        <v>75.794227600097656</v>
      </c>
      <c r="FU189">
        <v>0.35513168573379517</v>
      </c>
      <c r="FV189">
        <v>0.65603041648864746</v>
      </c>
      <c r="FW189">
        <v>0.37035855650901794</v>
      </c>
      <c r="FX189">
        <v>2192</v>
      </c>
      <c r="FY189">
        <v>1</v>
      </c>
      <c r="FZ189" s="28"/>
      <c r="GA189" s="28"/>
    </row>
    <row r="190" spans="1:183" x14ac:dyDescent="0.2">
      <c r="A190" t="s">
        <v>186</v>
      </c>
      <c r="B190" t="s">
        <v>236</v>
      </c>
      <c r="C190" t="s">
        <v>2</v>
      </c>
      <c r="D190" t="s">
        <v>203</v>
      </c>
      <c r="E190" t="s">
        <v>207</v>
      </c>
      <c r="F190" t="s">
        <v>1</v>
      </c>
      <c r="G190" t="s">
        <v>200</v>
      </c>
      <c r="H190">
        <v>4502</v>
      </c>
      <c r="I190">
        <v>5.4425292015075684</v>
      </c>
      <c r="J190">
        <v>5.0187482833862305</v>
      </c>
      <c r="K190">
        <v>4.4033956527709961</v>
      </c>
      <c r="L190">
        <v>3.9368660449981689</v>
      </c>
      <c r="M190">
        <v>3.8985490798950195</v>
      </c>
      <c r="N190">
        <v>3.6573829650878906</v>
      </c>
      <c r="O190">
        <v>3.9186747074127197</v>
      </c>
      <c r="P190">
        <v>4.3445634841918945</v>
      </c>
      <c r="Q190">
        <v>4.4577221870422363</v>
      </c>
      <c r="R190">
        <v>4.9672956466674805</v>
      </c>
      <c r="S190">
        <v>5.7018318176269531</v>
      </c>
      <c r="T190">
        <v>6.4630122184753418</v>
      </c>
      <c r="U190">
        <v>6.8214459419250488</v>
      </c>
      <c r="V190">
        <v>7.223386287689209</v>
      </c>
      <c r="W190">
        <v>7.4043583869934082</v>
      </c>
      <c r="X190">
        <v>7.8073725700378418</v>
      </c>
      <c r="Y190">
        <v>8.2689132690429688</v>
      </c>
      <c r="Z190">
        <v>8.374506950378418</v>
      </c>
      <c r="AA190">
        <v>8.4035739898681641</v>
      </c>
      <c r="AB190">
        <v>8.3188152313232422</v>
      </c>
      <c r="AC190">
        <v>8.6377382278442383</v>
      </c>
      <c r="AD190">
        <v>8.505162239074707</v>
      </c>
      <c r="AE190">
        <v>7.390986442565918</v>
      </c>
      <c r="AF190">
        <v>6.4260601997375488</v>
      </c>
      <c r="AG190">
        <v>-0.38145095109939575</v>
      </c>
      <c r="AH190">
        <v>-0.19888065755367279</v>
      </c>
      <c r="AI190">
        <v>-0.3309379518032074</v>
      </c>
      <c r="AJ190">
        <v>-0.37604823708534241</v>
      </c>
      <c r="AK190">
        <v>-0.1852855384349823</v>
      </c>
      <c r="AL190">
        <v>-0.42605704069137573</v>
      </c>
      <c r="AM190">
        <v>-0.48584505915641785</v>
      </c>
      <c r="AN190">
        <v>-9.1760881245136261E-2</v>
      </c>
      <c r="AO190">
        <v>-0.21037381887435913</v>
      </c>
      <c r="AP190">
        <v>-2.1142242476344109E-2</v>
      </c>
      <c r="AQ190">
        <v>0.29527577757835388</v>
      </c>
      <c r="AR190">
        <v>0.25112238526344299</v>
      </c>
      <c r="AS190">
        <v>-0.17428509891033173</v>
      </c>
      <c r="AT190">
        <v>-0.45722031593322754</v>
      </c>
      <c r="AU190">
        <v>-0.41223227977752686</v>
      </c>
      <c r="AV190">
        <v>-3.0374335125088692E-2</v>
      </c>
      <c r="AW190">
        <v>-5.6307128397747874E-4</v>
      </c>
      <c r="AX190">
        <v>-0.21875415742397308</v>
      </c>
      <c r="AY190">
        <v>-0.34743556380271912</v>
      </c>
      <c r="AZ190">
        <v>2.1906249225139618E-2</v>
      </c>
      <c r="BA190">
        <v>0.20240314304828644</v>
      </c>
      <c r="BB190">
        <v>-0.11396197229623795</v>
      </c>
      <c r="BC190">
        <v>-0.45276924967765808</v>
      </c>
      <c r="BD190">
        <v>-0.51827532052993774</v>
      </c>
      <c r="BE190">
        <v>-0.17648088932037354</v>
      </c>
      <c r="BF190">
        <v>5.5219391360878944E-3</v>
      </c>
      <c r="BG190">
        <v>-0.13297761976718903</v>
      </c>
      <c r="BH190">
        <v>-0.20052441954612732</v>
      </c>
      <c r="BI190">
        <v>-2.2964401170611382E-2</v>
      </c>
      <c r="BJ190">
        <v>-0.25640371441841125</v>
      </c>
      <c r="BK190">
        <v>-0.29602223634719849</v>
      </c>
      <c r="BL190">
        <v>8.5319481790065765E-2</v>
      </c>
      <c r="BM190">
        <v>-3.4664943814277649E-2</v>
      </c>
      <c r="BN190">
        <v>0.18462356925010681</v>
      </c>
      <c r="BO190">
        <v>0.5158199667930603</v>
      </c>
      <c r="BP190">
        <v>0.49523672461509705</v>
      </c>
      <c r="BQ190">
        <v>5.481928214430809E-2</v>
      </c>
      <c r="BR190">
        <v>-0.21584628522396088</v>
      </c>
      <c r="BS190">
        <v>-0.17808063328266144</v>
      </c>
      <c r="BT190">
        <v>0.19442866742610931</v>
      </c>
      <c r="BU190">
        <v>0.23462463915348053</v>
      </c>
      <c r="BV190">
        <v>2.0132880657911301E-2</v>
      </c>
      <c r="BW190">
        <v>-0.1089731827378273</v>
      </c>
      <c r="BX190">
        <v>0.22964724898338318</v>
      </c>
      <c r="BY190">
        <v>0.44946509599685669</v>
      </c>
      <c r="BZ190">
        <v>0.14826855063438416</v>
      </c>
      <c r="CA190">
        <v>-0.20173719525337219</v>
      </c>
      <c r="CB190">
        <v>-0.28735464811325073</v>
      </c>
      <c r="CC190">
        <v>-3.4519243985414505E-2</v>
      </c>
      <c r="CD190">
        <v>0.14709055423736572</v>
      </c>
      <c r="CE190">
        <v>4.1290977969765663E-3</v>
      </c>
      <c r="CF190">
        <v>-7.8957147896289825E-2</v>
      </c>
      <c r="CG190">
        <v>8.9458726346492767E-2</v>
      </c>
      <c r="CH190">
        <v>-0.13890232145786285</v>
      </c>
      <c r="CI190">
        <v>-0.16455152630805969</v>
      </c>
      <c r="CJ190">
        <v>0.20796480774879456</v>
      </c>
      <c r="CK190">
        <v>8.7030485272407532E-2</v>
      </c>
      <c r="CL190">
        <v>0.3271363377571106</v>
      </c>
      <c r="CM190">
        <v>0.66856825351715088</v>
      </c>
      <c r="CN190">
        <v>0.66430956125259399</v>
      </c>
      <c r="CO190">
        <v>0.21349628269672394</v>
      </c>
      <c r="CP190">
        <v>-4.8671361058950424E-2</v>
      </c>
      <c r="CQ190">
        <v>-1.5907911583781242E-2</v>
      </c>
      <c r="CR190">
        <v>0.35012653470039368</v>
      </c>
      <c r="CS190">
        <v>0.3975149393081665</v>
      </c>
      <c r="CT190">
        <v>0.18558531999588013</v>
      </c>
      <c r="CU190">
        <v>5.6185141205787659E-2</v>
      </c>
      <c r="CV190">
        <v>0.37352803349494934</v>
      </c>
      <c r="CW190">
        <v>0.62057948112487793</v>
      </c>
      <c r="CX190">
        <v>0.32988861203193665</v>
      </c>
      <c r="CY190">
        <v>-2.7873141691088676E-2</v>
      </c>
      <c r="CZ190">
        <v>-0.12741972506046295</v>
      </c>
      <c r="DA190">
        <v>0.10744239389896393</v>
      </c>
      <c r="DB190">
        <v>0.28865915536880493</v>
      </c>
      <c r="DC190">
        <v>0.14123581349849701</v>
      </c>
      <c r="DD190">
        <v>4.261012002825737E-2</v>
      </c>
      <c r="DE190">
        <v>0.20188185572624207</v>
      </c>
      <c r="DF190">
        <v>-2.1400934085249901E-2</v>
      </c>
      <c r="DG190">
        <v>-3.3080816268920898E-2</v>
      </c>
      <c r="DH190">
        <v>0.33061012625694275</v>
      </c>
      <c r="DI190">
        <v>0.20872591435909271</v>
      </c>
      <c r="DJ190">
        <v>0.46964910626411438</v>
      </c>
      <c r="DK190">
        <v>0.82131654024124146</v>
      </c>
      <c r="DL190">
        <v>0.83338242769241333</v>
      </c>
      <c r="DM190">
        <v>0.37217327952384949</v>
      </c>
      <c r="DN190">
        <v>0.11850355565547943</v>
      </c>
      <c r="DO190">
        <v>0.14626480638980865</v>
      </c>
      <c r="DP190">
        <v>0.50582438707351685</v>
      </c>
      <c r="DQ190">
        <v>0.56040525436401367</v>
      </c>
      <c r="DR190">
        <v>0.35103777050971985</v>
      </c>
      <c r="DS190">
        <v>0.22134347259998322</v>
      </c>
      <c r="DT190">
        <v>0.51740878820419312</v>
      </c>
      <c r="DU190">
        <v>0.79169386625289917</v>
      </c>
      <c r="DV190">
        <v>0.51150864362716675</v>
      </c>
      <c r="DW190">
        <v>0.14599090814590454</v>
      </c>
      <c r="DX190">
        <v>3.2515205442905426E-2</v>
      </c>
      <c r="DY190">
        <v>0.31241244077682495</v>
      </c>
      <c r="DZ190">
        <v>0.49306175112724304</v>
      </c>
      <c r="EA190">
        <v>0.33919614553451538</v>
      </c>
      <c r="EB190">
        <v>0.21813394129276276</v>
      </c>
      <c r="EC190">
        <v>0.36420300602912903</v>
      </c>
      <c r="ED190">
        <v>0.14825241267681122</v>
      </c>
      <c r="EE190">
        <v>0.15674200654029846</v>
      </c>
      <c r="EF190">
        <v>0.50769048929214478</v>
      </c>
      <c r="EG190">
        <v>0.38443478941917419</v>
      </c>
      <c r="EH190">
        <v>0.67541491985321045</v>
      </c>
      <c r="EI190">
        <v>1.0418606996536255</v>
      </c>
      <c r="EJ190">
        <v>1.0774967670440674</v>
      </c>
      <c r="EK190">
        <v>0.60127764940261841</v>
      </c>
      <c r="EL190">
        <v>0.35987758636474609</v>
      </c>
      <c r="EM190">
        <v>0.38041648268699646</v>
      </c>
      <c r="EN190">
        <v>0.73062741756439209</v>
      </c>
      <c r="EO190">
        <v>0.79559296369552612</v>
      </c>
      <c r="EP190">
        <v>0.58992481231689453</v>
      </c>
      <c r="EQ190">
        <v>0.45980584621429443</v>
      </c>
      <c r="ER190">
        <v>0.72514981031417847</v>
      </c>
      <c r="ES190">
        <v>1.0387557744979858</v>
      </c>
      <c r="ET190">
        <v>0.77373921871185303</v>
      </c>
      <c r="EU190">
        <v>0.39702296257019043</v>
      </c>
      <c r="EV190">
        <v>0.26343584060668945</v>
      </c>
      <c r="EW190">
        <v>81.179779052734375</v>
      </c>
      <c r="EX190">
        <v>79.808135986328125</v>
      </c>
      <c r="EY190">
        <v>77.985282897949219</v>
      </c>
      <c r="EZ190">
        <v>76.259048461914063</v>
      </c>
      <c r="FA190">
        <v>75.317352294921875</v>
      </c>
      <c r="FB190">
        <v>74.639228820800781</v>
      </c>
      <c r="FC190">
        <v>74.723678588867188</v>
      </c>
      <c r="FD190">
        <v>77.746650695800781</v>
      </c>
      <c r="FE190">
        <v>81.827095031738281</v>
      </c>
      <c r="FF190">
        <v>86.049072265625</v>
      </c>
      <c r="FG190">
        <v>90.337326049804688</v>
      </c>
      <c r="FH190">
        <v>94.343330383300781</v>
      </c>
      <c r="FI190">
        <v>96.872581481933594</v>
      </c>
      <c r="FJ190">
        <v>99.052925109863281</v>
      </c>
      <c r="FK190">
        <v>100.74210357666016</v>
      </c>
      <c r="FL190">
        <v>101.51811981201172</v>
      </c>
      <c r="FM190">
        <v>101.54430389404297</v>
      </c>
      <c r="FN190">
        <v>100.51413726806641</v>
      </c>
      <c r="FO190">
        <v>98.575096130371094</v>
      </c>
      <c r="FP190">
        <v>94.800537109375</v>
      </c>
      <c r="FQ190">
        <v>89.543388366699219</v>
      </c>
      <c r="FR190">
        <v>86.040336608886719</v>
      </c>
      <c r="FS190">
        <v>83.975814819335938</v>
      </c>
      <c r="FT190">
        <v>82.01763916015625</v>
      </c>
      <c r="FU190">
        <v>7.3028750717639923E-2</v>
      </c>
      <c r="FV190">
        <v>0.12530873715877533</v>
      </c>
      <c r="FW190">
        <v>7.6765857636928558E-2</v>
      </c>
      <c r="FX190">
        <v>699</v>
      </c>
      <c r="FY190">
        <v>1</v>
      </c>
      <c r="FZ190" s="28"/>
      <c r="GA190" s="28"/>
    </row>
    <row r="191" spans="1:183" x14ac:dyDescent="0.2">
      <c r="A191" t="s">
        <v>186</v>
      </c>
      <c r="B191" t="s">
        <v>236</v>
      </c>
      <c r="C191" t="s">
        <v>2</v>
      </c>
      <c r="D191" t="s">
        <v>203</v>
      </c>
      <c r="E191" t="s">
        <v>207</v>
      </c>
      <c r="F191" t="s">
        <v>1</v>
      </c>
      <c r="G191" t="s">
        <v>1</v>
      </c>
      <c r="H191">
        <v>37282</v>
      </c>
      <c r="I191">
        <v>39.53143310546875</v>
      </c>
      <c r="J191">
        <v>35.800144195556641</v>
      </c>
      <c r="K191">
        <v>31.916841506958008</v>
      </c>
      <c r="L191">
        <v>30.045589447021484</v>
      </c>
      <c r="M191">
        <v>28.289089202880859</v>
      </c>
      <c r="N191">
        <v>28.880760192871094</v>
      </c>
      <c r="O191">
        <v>30.542533874511719</v>
      </c>
      <c r="P191">
        <v>33.077346801757813</v>
      </c>
      <c r="Q191">
        <v>34.752666473388672</v>
      </c>
      <c r="R191">
        <v>35.401775360107422</v>
      </c>
      <c r="S191">
        <v>39.861881256103516</v>
      </c>
      <c r="T191">
        <v>44.475875854492188</v>
      </c>
      <c r="U191">
        <v>48.65069580078125</v>
      </c>
      <c r="V191">
        <v>51.744075775146484</v>
      </c>
      <c r="W191">
        <v>54.050937652587891</v>
      </c>
      <c r="X191">
        <v>56.771621704101563</v>
      </c>
      <c r="Y191">
        <v>59.585819244384766</v>
      </c>
      <c r="Z191">
        <v>61.891033172607422</v>
      </c>
      <c r="AA191">
        <v>62.489856719970703</v>
      </c>
      <c r="AB191">
        <v>62.695568084716797</v>
      </c>
      <c r="AC191">
        <v>61.526378631591797</v>
      </c>
      <c r="AD191">
        <v>58.651382446289063</v>
      </c>
      <c r="AE191">
        <v>51.929180145263672</v>
      </c>
      <c r="AF191">
        <v>44.155986785888672</v>
      </c>
      <c r="AG191">
        <v>-4.1652255058288574</v>
      </c>
      <c r="AH191">
        <v>-2.8426432609558105</v>
      </c>
      <c r="AI191">
        <v>-3.4472198486328125</v>
      </c>
      <c r="AJ191">
        <v>-2.6230025291442871</v>
      </c>
      <c r="AK191">
        <v>-2.9047698974609375</v>
      </c>
      <c r="AL191">
        <v>-2.36470627784729</v>
      </c>
      <c r="AM191">
        <v>-3.2789947986602783</v>
      </c>
      <c r="AN191">
        <v>-2.0145468711853027</v>
      </c>
      <c r="AO191">
        <v>-0.79405486583709717</v>
      </c>
      <c r="AP191">
        <v>-1.7776528596878052</v>
      </c>
      <c r="AQ191">
        <v>-0.38199779391288757</v>
      </c>
      <c r="AR191">
        <v>0.14785303175449371</v>
      </c>
      <c r="AS191">
        <v>-0.84871762990951538</v>
      </c>
      <c r="AT191">
        <v>0.22066165506839752</v>
      </c>
      <c r="AU191">
        <v>1.2594072818756104</v>
      </c>
      <c r="AV191">
        <v>4.8163022994995117</v>
      </c>
      <c r="AW191">
        <v>5.4030141830444336</v>
      </c>
      <c r="AX191">
        <v>5.3658347129821777</v>
      </c>
      <c r="AY191">
        <v>4.0036830902099609</v>
      </c>
      <c r="AZ191">
        <v>3.9033052921295166</v>
      </c>
      <c r="BA191">
        <v>1.0703936815261841</v>
      </c>
      <c r="BB191">
        <v>-3.6590263843536377</v>
      </c>
      <c r="BC191">
        <v>-4.1896204948425293</v>
      </c>
      <c r="BD191">
        <v>-4.0993685722351074</v>
      </c>
      <c r="BE191">
        <v>-3.0175995826721191</v>
      </c>
      <c r="BF191">
        <v>-1.7701221704483032</v>
      </c>
      <c r="BG191">
        <v>-2.4151570796966553</v>
      </c>
      <c r="BH191">
        <v>-1.6301989555358887</v>
      </c>
      <c r="BI191">
        <v>-1.9360735416412354</v>
      </c>
      <c r="BJ191">
        <v>-1.3957799673080444</v>
      </c>
      <c r="BK191">
        <v>-2.2736310958862305</v>
      </c>
      <c r="BL191">
        <v>-1.0108577013015747</v>
      </c>
      <c r="BM191">
        <v>0.14141753315925598</v>
      </c>
      <c r="BN191">
        <v>-0.81621396541595459</v>
      </c>
      <c r="BO191">
        <v>0.67080074548721313</v>
      </c>
      <c r="BP191">
        <v>1.2634255886077881</v>
      </c>
      <c r="BQ191">
        <v>0.39274951815605164</v>
      </c>
      <c r="BR191">
        <v>1.4062098264694214</v>
      </c>
      <c r="BS191">
        <v>2.5097787380218506</v>
      </c>
      <c r="BT191">
        <v>6.0507025718688965</v>
      </c>
      <c r="BU191">
        <v>6.6522011756896973</v>
      </c>
      <c r="BV191">
        <v>6.6725273132324219</v>
      </c>
      <c r="BW191">
        <v>5.2555451393127441</v>
      </c>
      <c r="BX191">
        <v>5.163881778717041</v>
      </c>
      <c r="BY191">
        <v>2.3460986614227295</v>
      </c>
      <c r="BZ191">
        <v>-2.3196389675140381</v>
      </c>
      <c r="CA191">
        <v>-2.8525791168212891</v>
      </c>
      <c r="CB191">
        <v>-2.9462933540344238</v>
      </c>
      <c r="CC191">
        <v>-2.2227575778961182</v>
      </c>
      <c r="CD191">
        <v>-1.0272973775863647</v>
      </c>
      <c r="CE191">
        <v>-1.7003533840179443</v>
      </c>
      <c r="CF191">
        <v>-0.94258612394332886</v>
      </c>
      <c r="CG191">
        <v>-1.2651573419570923</v>
      </c>
      <c r="CH191">
        <v>-0.7247045636177063</v>
      </c>
      <c r="CI191">
        <v>-1.5773191452026367</v>
      </c>
      <c r="CJ191">
        <v>-0.3157055675983429</v>
      </c>
      <c r="CK191">
        <v>0.78932285308837891</v>
      </c>
      <c r="CL191">
        <v>-0.15032437443733215</v>
      </c>
      <c r="CM191">
        <v>1.399965763092041</v>
      </c>
      <c r="CN191">
        <v>2.0360677242279053</v>
      </c>
      <c r="CO191">
        <v>1.2525858879089355</v>
      </c>
      <c r="CP191">
        <v>2.2273168563842773</v>
      </c>
      <c r="CQ191">
        <v>3.3757822513580322</v>
      </c>
      <c r="CR191">
        <v>6.905644416809082</v>
      </c>
      <c r="CS191">
        <v>7.5173840522766113</v>
      </c>
      <c r="CT191">
        <v>7.5775389671325684</v>
      </c>
      <c r="CU191">
        <v>6.1225814819335938</v>
      </c>
      <c r="CV191">
        <v>6.0369534492492676</v>
      </c>
      <c r="CW191">
        <v>3.2296481132507324</v>
      </c>
      <c r="CX191">
        <v>-1.3919835090637207</v>
      </c>
      <c r="CY191">
        <v>-1.9265482425689697</v>
      </c>
      <c r="CZ191">
        <v>-2.147676944732666</v>
      </c>
      <c r="DA191">
        <v>-1.4279154539108276</v>
      </c>
      <c r="DB191">
        <v>-0.28447258472442627</v>
      </c>
      <c r="DC191">
        <v>-0.98554980754852295</v>
      </c>
      <c r="DD191">
        <v>-0.25497332215309143</v>
      </c>
      <c r="DE191">
        <v>-0.59424120187759399</v>
      </c>
      <c r="DF191">
        <v>-5.3629186004400253E-2</v>
      </c>
      <c r="DG191">
        <v>-0.88100725412368774</v>
      </c>
      <c r="DH191">
        <v>0.37944656610488892</v>
      </c>
      <c r="DI191">
        <v>1.4372282028198242</v>
      </c>
      <c r="DJ191">
        <v>0.51556521654129028</v>
      </c>
      <c r="DK191">
        <v>2.1291308403015137</v>
      </c>
      <c r="DL191">
        <v>2.8087098598480225</v>
      </c>
      <c r="DM191">
        <v>2.1124222278594971</v>
      </c>
      <c r="DN191">
        <v>3.0484240055084229</v>
      </c>
      <c r="DO191">
        <v>4.2417855262756348</v>
      </c>
      <c r="DP191">
        <v>7.7605862617492676</v>
      </c>
      <c r="DQ191">
        <v>8.3825674057006836</v>
      </c>
      <c r="DR191">
        <v>8.4825506210327148</v>
      </c>
      <c r="DS191">
        <v>6.9896178245544434</v>
      </c>
      <c r="DT191">
        <v>6.9100251197814941</v>
      </c>
      <c r="DU191">
        <v>4.1131973266601563</v>
      </c>
      <c r="DV191">
        <v>-0.46432793140411377</v>
      </c>
      <c r="DW191">
        <v>-1.0005173683166504</v>
      </c>
      <c r="DX191">
        <v>-1.3490605354309082</v>
      </c>
      <c r="DY191">
        <v>-0.28028973937034607</v>
      </c>
      <c r="DZ191">
        <v>0.78804844617843628</v>
      </c>
      <c r="EA191">
        <v>4.6513047069311142E-2</v>
      </c>
      <c r="EB191">
        <v>0.73783034086227417</v>
      </c>
      <c r="EC191">
        <v>0.37445521354675293</v>
      </c>
      <c r="ED191">
        <v>0.91529709100723267</v>
      </c>
      <c r="EE191">
        <v>0.12435652315616608</v>
      </c>
      <c r="EF191">
        <v>1.3831357955932617</v>
      </c>
      <c r="EG191">
        <v>2.3727004528045654</v>
      </c>
      <c r="EH191">
        <v>1.4770040512084961</v>
      </c>
      <c r="EI191">
        <v>3.181929349899292</v>
      </c>
      <c r="EJ191">
        <v>3.9242823123931885</v>
      </c>
      <c r="EK191">
        <v>3.3538894653320313</v>
      </c>
      <c r="EL191">
        <v>4.2339720726013184</v>
      </c>
      <c r="EM191">
        <v>5.492156982421875</v>
      </c>
      <c r="EN191">
        <v>8.9949865341186523</v>
      </c>
      <c r="EO191">
        <v>9.6317539215087891</v>
      </c>
      <c r="EP191">
        <v>9.7892427444458008</v>
      </c>
      <c r="EQ191">
        <v>8.2414798736572266</v>
      </c>
      <c r="ER191">
        <v>8.1706018447875977</v>
      </c>
      <c r="ES191">
        <v>5.3889026641845703</v>
      </c>
      <c r="ET191">
        <v>0.87505936622619629</v>
      </c>
      <c r="EU191">
        <v>0.33652424812316895</v>
      </c>
      <c r="EV191">
        <v>-0.19598515331745148</v>
      </c>
      <c r="EW191">
        <v>78.551116943359375</v>
      </c>
      <c r="EX191">
        <v>77.100624084472656</v>
      </c>
      <c r="EY191">
        <v>75.159217834472656</v>
      </c>
      <c r="EZ191">
        <v>73.661628723144531</v>
      </c>
      <c r="FA191">
        <v>72.691787719726563</v>
      </c>
      <c r="FB191">
        <v>72.040908813476563</v>
      </c>
      <c r="FC191">
        <v>71.790618896484375</v>
      </c>
      <c r="FD191">
        <v>74.709732055664063</v>
      </c>
      <c r="FE191">
        <v>78.675849914550781</v>
      </c>
      <c r="FF191">
        <v>83.239036560058594</v>
      </c>
      <c r="FG191">
        <v>87.805946350097656</v>
      </c>
      <c r="FH191">
        <v>91.707191467285156</v>
      </c>
      <c r="FI191">
        <v>94.637794494628906</v>
      </c>
      <c r="FJ191">
        <v>96.014694213867188</v>
      </c>
      <c r="FK191">
        <v>97.020133972167969</v>
      </c>
      <c r="FL191">
        <v>98.029510498046875</v>
      </c>
      <c r="FM191">
        <v>97.836463928222656</v>
      </c>
      <c r="FN191">
        <v>96.428062438964844</v>
      </c>
      <c r="FO191">
        <v>93.951919555664063</v>
      </c>
      <c r="FP191">
        <v>89.50732421875</v>
      </c>
      <c r="FQ191">
        <v>84.013389587402344</v>
      </c>
      <c r="FR191">
        <v>80.683876037597656</v>
      </c>
      <c r="FS191">
        <v>78.553352355957031</v>
      </c>
      <c r="FT191">
        <v>76.675041198730469</v>
      </c>
      <c r="FU191">
        <v>0.36256271600723267</v>
      </c>
      <c r="FV191">
        <v>0.66789084672927856</v>
      </c>
      <c r="FW191">
        <v>0.37823069095611572</v>
      </c>
      <c r="FX191">
        <v>2891</v>
      </c>
      <c r="FY191">
        <v>1</v>
      </c>
      <c r="FZ191" s="28"/>
      <c r="GA191" s="28"/>
    </row>
    <row r="192" spans="1:183" x14ac:dyDescent="0.2">
      <c r="A192" t="s">
        <v>186</v>
      </c>
      <c r="B192" t="s">
        <v>236</v>
      </c>
      <c r="C192" t="s">
        <v>2</v>
      </c>
      <c r="D192" t="s">
        <v>203</v>
      </c>
      <c r="E192" t="s">
        <v>207</v>
      </c>
      <c r="F192" t="s">
        <v>178</v>
      </c>
      <c r="G192" t="s">
        <v>1</v>
      </c>
      <c r="H192">
        <v>18294</v>
      </c>
      <c r="I192">
        <v>12.934762001037598</v>
      </c>
      <c r="J192">
        <v>11.039458274841309</v>
      </c>
      <c r="K192">
        <v>9.9629526138305664</v>
      </c>
      <c r="L192">
        <v>9.156580924987793</v>
      </c>
      <c r="M192">
        <v>8.495081901550293</v>
      </c>
      <c r="N192">
        <v>8.6434440612792969</v>
      </c>
      <c r="O192">
        <v>9.0283946990966797</v>
      </c>
      <c r="P192">
        <v>10.227015495300293</v>
      </c>
      <c r="Q192">
        <v>10.951438903808594</v>
      </c>
      <c r="R192">
        <v>10.905797958374023</v>
      </c>
      <c r="S192">
        <v>11.81832218170166</v>
      </c>
      <c r="T192">
        <v>12.490365028381348</v>
      </c>
      <c r="U192">
        <v>13.833685874938965</v>
      </c>
      <c r="V192">
        <v>14.731069564819336</v>
      </c>
      <c r="W192">
        <v>14.532068252563477</v>
      </c>
      <c r="X192">
        <v>15.112930297851563</v>
      </c>
      <c r="Y192">
        <v>16.116670608520508</v>
      </c>
      <c r="Z192">
        <v>17.499397277832031</v>
      </c>
      <c r="AA192">
        <v>18.302753448486328</v>
      </c>
      <c r="AB192">
        <v>19.097610473632813</v>
      </c>
      <c r="AC192">
        <v>18.943408966064453</v>
      </c>
      <c r="AD192">
        <v>18.490766525268555</v>
      </c>
      <c r="AE192">
        <v>16.456645965576172</v>
      </c>
      <c r="AF192">
        <v>13.541552543640137</v>
      </c>
      <c r="AG192">
        <v>-1.5006091594696045</v>
      </c>
      <c r="AH192">
        <v>-1.6419253349304199</v>
      </c>
      <c r="AI192">
        <v>-1.4173283576965332</v>
      </c>
      <c r="AJ192">
        <v>-1.3767949342727661</v>
      </c>
      <c r="AK192">
        <v>-1.3721190690994263</v>
      </c>
      <c r="AL192">
        <v>-1.1698058843612671</v>
      </c>
      <c r="AM192">
        <v>-1.2162812948226929</v>
      </c>
      <c r="AN192">
        <v>-0.80316442251205444</v>
      </c>
      <c r="AO192">
        <v>-0.33619034290313721</v>
      </c>
      <c r="AP192">
        <v>-0.72014206647872925</v>
      </c>
      <c r="AQ192">
        <v>-0.40552401542663574</v>
      </c>
      <c r="AR192">
        <v>-0.41530290246009827</v>
      </c>
      <c r="AS192">
        <v>-0.16669987142086029</v>
      </c>
      <c r="AT192">
        <v>-5.4983671754598618E-2</v>
      </c>
      <c r="AU192">
        <v>-0.90337032079696655</v>
      </c>
      <c r="AV192">
        <v>0.39018017053604126</v>
      </c>
      <c r="AW192">
        <v>0.66557371616363525</v>
      </c>
      <c r="AX192">
        <v>0.94653207063674927</v>
      </c>
      <c r="AY192">
        <v>0.34877538681030273</v>
      </c>
      <c r="AZ192">
        <v>0.45865777134895325</v>
      </c>
      <c r="BA192">
        <v>-0.33760786056518555</v>
      </c>
      <c r="BB192">
        <v>-1.5739731788635254</v>
      </c>
      <c r="BC192">
        <v>-1.8290033340454102</v>
      </c>
      <c r="BD192">
        <v>-1.8733192682266235</v>
      </c>
      <c r="BE192">
        <v>-1.131090521812439</v>
      </c>
      <c r="BF192">
        <v>-1.2975455522537231</v>
      </c>
      <c r="BG192">
        <v>-1.0939226150512695</v>
      </c>
      <c r="BH192">
        <v>-1.0709385871887207</v>
      </c>
      <c r="BI192">
        <v>-1.0824525356292725</v>
      </c>
      <c r="BJ192">
        <v>-0.88070404529571533</v>
      </c>
      <c r="BK192">
        <v>-0.93040734529495239</v>
      </c>
      <c r="BL192">
        <v>-0.51366293430328369</v>
      </c>
      <c r="BM192">
        <v>-4.5614656060934067E-2</v>
      </c>
      <c r="BN192">
        <v>-0.39359825849533081</v>
      </c>
      <c r="BO192">
        <v>-5.9797365218400955E-2</v>
      </c>
      <c r="BP192">
        <v>-6.3104644417762756E-2</v>
      </c>
      <c r="BQ192">
        <v>0.23351725935935974</v>
      </c>
      <c r="BR192">
        <v>0.36722752451896667</v>
      </c>
      <c r="BS192">
        <v>-0.46949902176856995</v>
      </c>
      <c r="BT192">
        <v>0.81545370817184448</v>
      </c>
      <c r="BU192">
        <v>1.0936605930328369</v>
      </c>
      <c r="BV192">
        <v>1.3707081079483032</v>
      </c>
      <c r="BW192">
        <v>0.77772188186645508</v>
      </c>
      <c r="BX192">
        <v>0.90367865562438965</v>
      </c>
      <c r="BY192">
        <v>9.8352290689945221E-2</v>
      </c>
      <c r="BZ192">
        <v>-1.1406341791152954</v>
      </c>
      <c r="CA192">
        <v>-1.4191826581954956</v>
      </c>
      <c r="CB192">
        <v>-1.4930205345153809</v>
      </c>
      <c r="CC192">
        <v>-0.87516301870346069</v>
      </c>
      <c r="CD192">
        <v>-1.059029221534729</v>
      </c>
      <c r="CE192">
        <v>-0.86993283033370972</v>
      </c>
      <c r="CF192">
        <v>-0.85910338163375854</v>
      </c>
      <c r="CG192">
        <v>-0.88183027505874634</v>
      </c>
      <c r="CH192">
        <v>-0.68047302961349487</v>
      </c>
      <c r="CI192">
        <v>-0.73241192102432251</v>
      </c>
      <c r="CJ192">
        <v>-0.31315511465072632</v>
      </c>
      <c r="CK192">
        <v>0.15563717484474182</v>
      </c>
      <c r="CL192">
        <v>-0.16743499040603638</v>
      </c>
      <c r="CM192">
        <v>0.17965185642242432</v>
      </c>
      <c r="CN192">
        <v>0.18082678318023682</v>
      </c>
      <c r="CO192">
        <v>0.51070642471313477</v>
      </c>
      <c r="CP192">
        <v>0.65964972972869873</v>
      </c>
      <c r="CQ192">
        <v>-0.16900110244750977</v>
      </c>
      <c r="CR192">
        <v>1.1099969148635864</v>
      </c>
      <c r="CS192">
        <v>1.3901523351669312</v>
      </c>
      <c r="CT192">
        <v>1.6644910573959351</v>
      </c>
      <c r="CU192">
        <v>1.0748089551925659</v>
      </c>
      <c r="CV192">
        <v>1.2118988037109375</v>
      </c>
      <c r="CW192">
        <v>0.40029695630073547</v>
      </c>
      <c r="CX192">
        <v>-0.84050494432449341</v>
      </c>
      <c r="CY192">
        <v>-1.1353422403335571</v>
      </c>
      <c r="CZ192">
        <v>-1.2296267747879028</v>
      </c>
      <c r="DA192">
        <v>-0.6192355751991272</v>
      </c>
      <c r="DB192">
        <v>-0.82051283121109009</v>
      </c>
      <c r="DC192">
        <v>-0.64594298601150513</v>
      </c>
      <c r="DD192">
        <v>-0.64726817607879639</v>
      </c>
      <c r="DE192">
        <v>-0.68120807409286499</v>
      </c>
      <c r="DF192">
        <v>-0.48024201393127441</v>
      </c>
      <c r="DG192">
        <v>-0.53441649675369263</v>
      </c>
      <c r="DH192">
        <v>-0.11264728009700775</v>
      </c>
      <c r="DI192">
        <v>0.35688900947570801</v>
      </c>
      <c r="DJ192">
        <v>5.8728273957967758E-2</v>
      </c>
      <c r="DK192">
        <v>0.41910108923912048</v>
      </c>
      <c r="DL192">
        <v>0.42475822567939758</v>
      </c>
      <c r="DM192">
        <v>0.7878955602645874</v>
      </c>
      <c r="DN192">
        <v>0.9520719051361084</v>
      </c>
      <c r="DO192">
        <v>0.13149683177471161</v>
      </c>
      <c r="DP192">
        <v>1.4045400619506836</v>
      </c>
      <c r="DQ192">
        <v>1.6866440773010254</v>
      </c>
      <c r="DR192">
        <v>1.9582740068435669</v>
      </c>
      <c r="DS192">
        <v>1.3718960285186768</v>
      </c>
      <c r="DT192">
        <v>1.5201189517974854</v>
      </c>
      <c r="DU192">
        <v>0.70224159955978394</v>
      </c>
      <c r="DV192">
        <v>-0.54037570953369141</v>
      </c>
      <c r="DW192">
        <v>-0.85150176286697388</v>
      </c>
      <c r="DX192">
        <v>-0.9662330150604248</v>
      </c>
      <c r="DY192">
        <v>-0.24971693754196167</v>
      </c>
      <c r="DZ192">
        <v>-0.4761330783367157</v>
      </c>
      <c r="EA192">
        <v>-0.32253727316856384</v>
      </c>
      <c r="EB192">
        <v>-0.34141182899475098</v>
      </c>
      <c r="EC192">
        <v>-0.39154142141342163</v>
      </c>
      <c r="ED192">
        <v>-0.19114018976688385</v>
      </c>
      <c r="EE192">
        <v>-0.24854253232479095</v>
      </c>
      <c r="EF192">
        <v>0.17685419321060181</v>
      </c>
      <c r="EG192">
        <v>0.64746469259262085</v>
      </c>
      <c r="EH192">
        <v>0.38527211546897888</v>
      </c>
      <c r="EI192">
        <v>0.76482772827148438</v>
      </c>
      <c r="EJ192">
        <v>0.77695643901824951</v>
      </c>
      <c r="EK192">
        <v>1.188112735748291</v>
      </c>
      <c r="EL192">
        <v>1.3742830753326416</v>
      </c>
      <c r="EM192">
        <v>0.56536811590194702</v>
      </c>
      <c r="EN192">
        <v>1.8298137187957764</v>
      </c>
      <c r="EO192">
        <v>2.1147310733795166</v>
      </c>
      <c r="EP192">
        <v>2.3824501037597656</v>
      </c>
      <c r="EQ192">
        <v>1.8008425235748291</v>
      </c>
      <c r="ER192">
        <v>1.9651398658752441</v>
      </c>
      <c r="ES192">
        <v>1.1382017135620117</v>
      </c>
      <c r="ET192">
        <v>-0.10703675448894501</v>
      </c>
      <c r="EU192">
        <v>-0.44168120622634888</v>
      </c>
      <c r="EV192">
        <v>-0.58593422174453735</v>
      </c>
      <c r="EW192">
        <v>73.711074829101563</v>
      </c>
      <c r="EX192">
        <v>72.759376525878906</v>
      </c>
      <c r="EY192">
        <v>70.474075317382813</v>
      </c>
      <c r="EZ192">
        <v>68.513679504394531</v>
      </c>
      <c r="FA192">
        <v>67.466720581054688</v>
      </c>
      <c r="FB192">
        <v>66.511787414550781</v>
      </c>
      <c r="FC192">
        <v>66.445343017578125</v>
      </c>
      <c r="FD192">
        <v>68.988716125488281</v>
      </c>
      <c r="FE192">
        <v>73.518135070800781</v>
      </c>
      <c r="FF192">
        <v>77.299972534179688</v>
      </c>
      <c r="FG192">
        <v>81.132194519042969</v>
      </c>
      <c r="FH192">
        <v>84.728752136230469</v>
      </c>
      <c r="FI192">
        <v>87.289566040039063</v>
      </c>
      <c r="FJ192">
        <v>87.522682189941406</v>
      </c>
      <c r="FK192">
        <v>88.250869750976563</v>
      </c>
      <c r="FL192">
        <v>88.916191101074219</v>
      </c>
      <c r="FM192">
        <v>87.945098876953125</v>
      </c>
      <c r="FN192">
        <v>85.520957946777344</v>
      </c>
      <c r="FO192">
        <v>83.220008850097656</v>
      </c>
      <c r="FP192">
        <v>78.517059326171875</v>
      </c>
      <c r="FQ192">
        <v>72.502822875976563</v>
      </c>
      <c r="FR192">
        <v>69.903793334960938</v>
      </c>
      <c r="FS192">
        <v>68.948867797851563</v>
      </c>
      <c r="FT192">
        <v>67.166122436523438</v>
      </c>
      <c r="FU192">
        <v>0.11554095149040222</v>
      </c>
      <c r="FV192">
        <v>0.23354384303092957</v>
      </c>
      <c r="FW192">
        <v>0.11932215094566345</v>
      </c>
      <c r="FX192">
        <v>2090</v>
      </c>
      <c r="FY192">
        <v>1</v>
      </c>
      <c r="FZ192" s="28"/>
      <c r="GA192" s="28"/>
    </row>
    <row r="193" spans="1:183" x14ac:dyDescent="0.2">
      <c r="A193" t="s">
        <v>186</v>
      </c>
      <c r="B193" t="s">
        <v>236</v>
      </c>
      <c r="C193" t="s">
        <v>2</v>
      </c>
      <c r="D193" t="s">
        <v>203</v>
      </c>
      <c r="E193" t="s">
        <v>207</v>
      </c>
      <c r="F193" t="s">
        <v>179</v>
      </c>
      <c r="G193" t="s">
        <v>1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  <c r="W193">
        <v>0</v>
      </c>
      <c r="X193">
        <v>0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0</v>
      </c>
      <c r="AE193">
        <v>0</v>
      </c>
      <c r="AF193">
        <v>0</v>
      </c>
      <c r="AG193">
        <v>0</v>
      </c>
      <c r="AH193">
        <v>0</v>
      </c>
      <c r="AI193">
        <v>0</v>
      </c>
      <c r="AJ193">
        <v>0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  <c r="AS193">
        <v>0</v>
      </c>
      <c r="AT193">
        <v>0</v>
      </c>
      <c r="AU193">
        <v>0</v>
      </c>
      <c r="AV193">
        <v>0</v>
      </c>
      <c r="AW193">
        <v>0</v>
      </c>
      <c r="AX193">
        <v>0</v>
      </c>
      <c r="AY193">
        <v>0</v>
      </c>
      <c r="AZ193">
        <v>0</v>
      </c>
      <c r="BA193">
        <v>0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BX193">
        <v>0</v>
      </c>
      <c r="BY193">
        <v>0</v>
      </c>
      <c r="BZ193">
        <v>0</v>
      </c>
      <c r="CA193">
        <v>0</v>
      </c>
      <c r="CB193">
        <v>0</v>
      </c>
      <c r="CC193">
        <v>0</v>
      </c>
      <c r="CD193">
        <v>0</v>
      </c>
      <c r="CE193">
        <v>0</v>
      </c>
      <c r="CF193">
        <v>0</v>
      </c>
      <c r="CG193">
        <v>0</v>
      </c>
      <c r="CH193">
        <v>0</v>
      </c>
      <c r="CI193">
        <v>0</v>
      </c>
      <c r="CJ193">
        <v>0</v>
      </c>
      <c r="CK193">
        <v>0</v>
      </c>
      <c r="CL193">
        <v>0</v>
      </c>
      <c r="CM193">
        <v>0</v>
      </c>
      <c r="CN193">
        <v>0</v>
      </c>
      <c r="CO193">
        <v>0</v>
      </c>
      <c r="CP193">
        <v>0</v>
      </c>
      <c r="CQ193">
        <v>0</v>
      </c>
      <c r="CR193">
        <v>0</v>
      </c>
      <c r="CS193">
        <v>0</v>
      </c>
      <c r="CT193">
        <v>0</v>
      </c>
      <c r="CU193">
        <v>0</v>
      </c>
      <c r="CV193">
        <v>0</v>
      </c>
      <c r="CW193">
        <v>0</v>
      </c>
      <c r="CX193">
        <v>0</v>
      </c>
      <c r="CY193">
        <v>0</v>
      </c>
      <c r="CZ193">
        <v>0</v>
      </c>
      <c r="DA193">
        <v>0</v>
      </c>
      <c r="DB193">
        <v>0</v>
      </c>
      <c r="DC193">
        <v>0</v>
      </c>
      <c r="DD193">
        <v>0</v>
      </c>
      <c r="DE193">
        <v>0</v>
      </c>
      <c r="DF193">
        <v>0</v>
      </c>
      <c r="DG193">
        <v>0</v>
      </c>
      <c r="DH193">
        <v>0</v>
      </c>
      <c r="DI193">
        <v>0</v>
      </c>
      <c r="DJ193">
        <v>0</v>
      </c>
      <c r="DK193">
        <v>0</v>
      </c>
      <c r="DL193">
        <v>0</v>
      </c>
      <c r="DM193">
        <v>0</v>
      </c>
      <c r="DN193">
        <v>0</v>
      </c>
      <c r="DO193">
        <v>0</v>
      </c>
      <c r="DP193">
        <v>0</v>
      </c>
      <c r="DQ193">
        <v>0</v>
      </c>
      <c r="DR193">
        <v>0</v>
      </c>
      <c r="DS193">
        <v>0</v>
      </c>
      <c r="DT193">
        <v>0</v>
      </c>
      <c r="DU193">
        <v>0</v>
      </c>
      <c r="DV193">
        <v>0</v>
      </c>
      <c r="DW193">
        <v>0</v>
      </c>
      <c r="DX193">
        <v>0</v>
      </c>
      <c r="DY193">
        <v>0</v>
      </c>
      <c r="DZ193">
        <v>0</v>
      </c>
      <c r="EA193">
        <v>0</v>
      </c>
      <c r="EB193">
        <v>0</v>
      </c>
      <c r="EC193">
        <v>0</v>
      </c>
      <c r="ED193">
        <v>0</v>
      </c>
      <c r="EE193">
        <v>0</v>
      </c>
      <c r="EF193">
        <v>0</v>
      </c>
      <c r="EG193">
        <v>0</v>
      </c>
      <c r="EH193">
        <v>0</v>
      </c>
      <c r="EI193">
        <v>0</v>
      </c>
      <c r="EJ193">
        <v>0</v>
      </c>
      <c r="EK193">
        <v>0</v>
      </c>
      <c r="EL193">
        <v>0</v>
      </c>
      <c r="EM193">
        <v>0</v>
      </c>
      <c r="EN193">
        <v>0</v>
      </c>
      <c r="EO193">
        <v>0</v>
      </c>
      <c r="EP193">
        <v>0</v>
      </c>
      <c r="EQ193">
        <v>0</v>
      </c>
      <c r="ER193">
        <v>0</v>
      </c>
      <c r="ES193">
        <v>0</v>
      </c>
      <c r="ET193">
        <v>0</v>
      </c>
      <c r="EU193">
        <v>0</v>
      </c>
      <c r="EV193">
        <v>0</v>
      </c>
      <c r="EW193">
        <v>0</v>
      </c>
      <c r="EX193">
        <v>0</v>
      </c>
      <c r="EY193">
        <v>0</v>
      </c>
      <c r="EZ193">
        <v>0</v>
      </c>
      <c r="FA193">
        <v>0</v>
      </c>
      <c r="FB193">
        <v>0</v>
      </c>
      <c r="FC193">
        <v>0</v>
      </c>
      <c r="FD193">
        <v>0</v>
      </c>
      <c r="FE193">
        <v>0</v>
      </c>
      <c r="FF193">
        <v>0</v>
      </c>
      <c r="FG193">
        <v>0</v>
      </c>
      <c r="FH193">
        <v>0</v>
      </c>
      <c r="FI193">
        <v>0</v>
      </c>
      <c r="FJ193">
        <v>0</v>
      </c>
      <c r="FK193">
        <v>0</v>
      </c>
      <c r="FL193">
        <v>0</v>
      </c>
      <c r="FM193">
        <v>0</v>
      </c>
      <c r="FN193">
        <v>0</v>
      </c>
      <c r="FO193">
        <v>0</v>
      </c>
      <c r="FP193">
        <v>0</v>
      </c>
      <c r="FQ193">
        <v>0</v>
      </c>
      <c r="FR193">
        <v>0</v>
      </c>
      <c r="FS193">
        <v>0</v>
      </c>
      <c r="FT193">
        <v>0</v>
      </c>
      <c r="FU193">
        <v>0</v>
      </c>
      <c r="FV193">
        <v>0</v>
      </c>
      <c r="FW193">
        <v>0</v>
      </c>
      <c r="FX193">
        <v>89</v>
      </c>
      <c r="FY193">
        <v>0</v>
      </c>
      <c r="FZ193" s="28"/>
      <c r="GA193" s="28"/>
    </row>
    <row r="194" spans="1:183" x14ac:dyDescent="0.2">
      <c r="A194" t="s">
        <v>186</v>
      </c>
      <c r="B194" t="s">
        <v>236</v>
      </c>
      <c r="C194" t="s">
        <v>2</v>
      </c>
      <c r="D194" t="s">
        <v>203</v>
      </c>
      <c r="E194" t="s">
        <v>207</v>
      </c>
      <c r="F194" t="s">
        <v>180</v>
      </c>
      <c r="G194" t="s">
        <v>1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  <c r="W194">
        <v>0</v>
      </c>
      <c r="X194">
        <v>0</v>
      </c>
      <c r="Y194">
        <v>0</v>
      </c>
      <c r="Z194">
        <v>0</v>
      </c>
      <c r="AA194">
        <v>0</v>
      </c>
      <c r="AB194">
        <v>0</v>
      </c>
      <c r="AC194">
        <v>0</v>
      </c>
      <c r="AD194">
        <v>0</v>
      </c>
      <c r="AE194">
        <v>0</v>
      </c>
      <c r="AF194">
        <v>0</v>
      </c>
      <c r="AG194">
        <v>0</v>
      </c>
      <c r="AH194">
        <v>0</v>
      </c>
      <c r="AI194">
        <v>0</v>
      </c>
      <c r="AJ194">
        <v>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0</v>
      </c>
      <c r="AW194">
        <v>0</v>
      </c>
      <c r="AX194">
        <v>0</v>
      </c>
      <c r="AY194">
        <v>0</v>
      </c>
      <c r="AZ194">
        <v>0</v>
      </c>
      <c r="BA194">
        <v>0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BX194">
        <v>0</v>
      </c>
      <c r="BY194">
        <v>0</v>
      </c>
      <c r="BZ194">
        <v>0</v>
      </c>
      <c r="CA194">
        <v>0</v>
      </c>
      <c r="CB194">
        <v>0</v>
      </c>
      <c r="CC194">
        <v>0</v>
      </c>
      <c r="CD194">
        <v>0</v>
      </c>
      <c r="CE194">
        <v>0</v>
      </c>
      <c r="CF194">
        <v>0</v>
      </c>
      <c r="CG194">
        <v>0</v>
      </c>
      <c r="CH194">
        <v>0</v>
      </c>
      <c r="CI194">
        <v>0</v>
      </c>
      <c r="CJ194">
        <v>0</v>
      </c>
      <c r="CK194">
        <v>0</v>
      </c>
      <c r="CL194">
        <v>0</v>
      </c>
      <c r="CM194">
        <v>0</v>
      </c>
      <c r="CN194">
        <v>0</v>
      </c>
      <c r="CO194">
        <v>0</v>
      </c>
      <c r="CP194">
        <v>0</v>
      </c>
      <c r="CQ194">
        <v>0</v>
      </c>
      <c r="CR194">
        <v>0</v>
      </c>
      <c r="CS194">
        <v>0</v>
      </c>
      <c r="CT194">
        <v>0</v>
      </c>
      <c r="CU194">
        <v>0</v>
      </c>
      <c r="CV194">
        <v>0</v>
      </c>
      <c r="CW194">
        <v>0</v>
      </c>
      <c r="CX194">
        <v>0</v>
      </c>
      <c r="CY194">
        <v>0</v>
      </c>
      <c r="CZ194">
        <v>0</v>
      </c>
      <c r="DA194">
        <v>0</v>
      </c>
      <c r="DB194">
        <v>0</v>
      </c>
      <c r="DC194">
        <v>0</v>
      </c>
      <c r="DD194">
        <v>0</v>
      </c>
      <c r="DE194">
        <v>0</v>
      </c>
      <c r="DF194">
        <v>0</v>
      </c>
      <c r="DG194">
        <v>0</v>
      </c>
      <c r="DH194">
        <v>0</v>
      </c>
      <c r="DI194">
        <v>0</v>
      </c>
      <c r="DJ194">
        <v>0</v>
      </c>
      <c r="DK194">
        <v>0</v>
      </c>
      <c r="DL194">
        <v>0</v>
      </c>
      <c r="DM194">
        <v>0</v>
      </c>
      <c r="DN194">
        <v>0</v>
      </c>
      <c r="DO194">
        <v>0</v>
      </c>
      <c r="DP194">
        <v>0</v>
      </c>
      <c r="DQ194">
        <v>0</v>
      </c>
      <c r="DR194">
        <v>0</v>
      </c>
      <c r="DS194">
        <v>0</v>
      </c>
      <c r="DT194">
        <v>0</v>
      </c>
      <c r="DU194">
        <v>0</v>
      </c>
      <c r="DV194">
        <v>0</v>
      </c>
      <c r="DW194">
        <v>0</v>
      </c>
      <c r="DX194">
        <v>0</v>
      </c>
      <c r="DY194">
        <v>0</v>
      </c>
      <c r="DZ194">
        <v>0</v>
      </c>
      <c r="EA194">
        <v>0</v>
      </c>
      <c r="EB194">
        <v>0</v>
      </c>
      <c r="EC194">
        <v>0</v>
      </c>
      <c r="ED194">
        <v>0</v>
      </c>
      <c r="EE194">
        <v>0</v>
      </c>
      <c r="EF194">
        <v>0</v>
      </c>
      <c r="EG194">
        <v>0</v>
      </c>
      <c r="EH194">
        <v>0</v>
      </c>
      <c r="EI194">
        <v>0</v>
      </c>
      <c r="EJ194">
        <v>0</v>
      </c>
      <c r="EK194">
        <v>0</v>
      </c>
      <c r="EL194">
        <v>0</v>
      </c>
      <c r="EM194">
        <v>0</v>
      </c>
      <c r="EN194">
        <v>0</v>
      </c>
      <c r="EO194">
        <v>0</v>
      </c>
      <c r="EP194">
        <v>0</v>
      </c>
      <c r="EQ194">
        <v>0</v>
      </c>
      <c r="ER194">
        <v>0</v>
      </c>
      <c r="ES194">
        <v>0</v>
      </c>
      <c r="ET194">
        <v>0</v>
      </c>
      <c r="EU194">
        <v>0</v>
      </c>
      <c r="EV194">
        <v>0</v>
      </c>
      <c r="EW194">
        <v>0</v>
      </c>
      <c r="EX194">
        <v>0</v>
      </c>
      <c r="EY194">
        <v>0</v>
      </c>
      <c r="EZ194">
        <v>0</v>
      </c>
      <c r="FA194">
        <v>0</v>
      </c>
      <c r="FB194">
        <v>0</v>
      </c>
      <c r="FC194">
        <v>0</v>
      </c>
      <c r="FD194">
        <v>0</v>
      </c>
      <c r="FE194">
        <v>0</v>
      </c>
      <c r="FF194">
        <v>0</v>
      </c>
      <c r="FG194">
        <v>0</v>
      </c>
      <c r="FH194">
        <v>0</v>
      </c>
      <c r="FI194">
        <v>0</v>
      </c>
      <c r="FJ194">
        <v>0</v>
      </c>
      <c r="FK194">
        <v>0</v>
      </c>
      <c r="FL194">
        <v>0</v>
      </c>
      <c r="FM194">
        <v>0</v>
      </c>
      <c r="FN194">
        <v>0</v>
      </c>
      <c r="FO194">
        <v>0</v>
      </c>
      <c r="FP194">
        <v>0</v>
      </c>
      <c r="FQ194">
        <v>0</v>
      </c>
      <c r="FR194">
        <v>0</v>
      </c>
      <c r="FS194">
        <v>0</v>
      </c>
      <c r="FT194">
        <v>0</v>
      </c>
      <c r="FU194">
        <v>0</v>
      </c>
      <c r="FV194">
        <v>0</v>
      </c>
      <c r="FW194">
        <v>0</v>
      </c>
      <c r="FX194">
        <v>74</v>
      </c>
      <c r="FY194">
        <v>0</v>
      </c>
      <c r="FZ194" s="28"/>
      <c r="GA194" s="28"/>
    </row>
    <row r="195" spans="1:183" x14ac:dyDescent="0.2">
      <c r="A195" t="s">
        <v>186</v>
      </c>
      <c r="B195" t="s">
        <v>236</v>
      </c>
      <c r="C195" t="s">
        <v>2</v>
      </c>
      <c r="D195" t="s">
        <v>203</v>
      </c>
      <c r="E195" t="s">
        <v>207</v>
      </c>
      <c r="F195" t="s">
        <v>181</v>
      </c>
      <c r="G195" t="s">
        <v>1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  <c r="W195">
        <v>0</v>
      </c>
      <c r="X195">
        <v>0</v>
      </c>
      <c r="Y195">
        <v>0</v>
      </c>
      <c r="Z195">
        <v>0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0</v>
      </c>
      <c r="AJ195">
        <v>0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  <c r="AS195">
        <v>0</v>
      </c>
      <c r="AT195">
        <v>0</v>
      </c>
      <c r="AU195">
        <v>0</v>
      </c>
      <c r="AV195">
        <v>0</v>
      </c>
      <c r="AW195">
        <v>0</v>
      </c>
      <c r="AX195">
        <v>0</v>
      </c>
      <c r="AY195">
        <v>0</v>
      </c>
      <c r="AZ195">
        <v>0</v>
      </c>
      <c r="BA195">
        <v>0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BX195">
        <v>0</v>
      </c>
      <c r="BY195">
        <v>0</v>
      </c>
      <c r="BZ195">
        <v>0</v>
      </c>
      <c r="CA195">
        <v>0</v>
      </c>
      <c r="CB195">
        <v>0</v>
      </c>
      <c r="CC195">
        <v>0</v>
      </c>
      <c r="CD195">
        <v>0</v>
      </c>
      <c r="CE195">
        <v>0</v>
      </c>
      <c r="CF195">
        <v>0</v>
      </c>
      <c r="CG195">
        <v>0</v>
      </c>
      <c r="CH195">
        <v>0</v>
      </c>
      <c r="CI195">
        <v>0</v>
      </c>
      <c r="CJ195">
        <v>0</v>
      </c>
      <c r="CK195">
        <v>0</v>
      </c>
      <c r="CL195">
        <v>0</v>
      </c>
      <c r="CM195">
        <v>0</v>
      </c>
      <c r="CN195">
        <v>0</v>
      </c>
      <c r="CO195">
        <v>0</v>
      </c>
      <c r="CP195">
        <v>0</v>
      </c>
      <c r="CQ195">
        <v>0</v>
      </c>
      <c r="CR195">
        <v>0</v>
      </c>
      <c r="CS195">
        <v>0</v>
      </c>
      <c r="CT195">
        <v>0</v>
      </c>
      <c r="CU195">
        <v>0</v>
      </c>
      <c r="CV195">
        <v>0</v>
      </c>
      <c r="CW195">
        <v>0</v>
      </c>
      <c r="CX195">
        <v>0</v>
      </c>
      <c r="CY195">
        <v>0</v>
      </c>
      <c r="CZ195">
        <v>0</v>
      </c>
      <c r="DA195">
        <v>0</v>
      </c>
      <c r="DB195">
        <v>0</v>
      </c>
      <c r="DC195">
        <v>0</v>
      </c>
      <c r="DD195">
        <v>0</v>
      </c>
      <c r="DE195">
        <v>0</v>
      </c>
      <c r="DF195">
        <v>0</v>
      </c>
      <c r="DG195">
        <v>0</v>
      </c>
      <c r="DH195">
        <v>0</v>
      </c>
      <c r="DI195">
        <v>0</v>
      </c>
      <c r="DJ195">
        <v>0</v>
      </c>
      <c r="DK195">
        <v>0</v>
      </c>
      <c r="DL195">
        <v>0</v>
      </c>
      <c r="DM195">
        <v>0</v>
      </c>
      <c r="DN195">
        <v>0</v>
      </c>
      <c r="DO195">
        <v>0</v>
      </c>
      <c r="DP195">
        <v>0</v>
      </c>
      <c r="DQ195">
        <v>0</v>
      </c>
      <c r="DR195">
        <v>0</v>
      </c>
      <c r="DS195">
        <v>0</v>
      </c>
      <c r="DT195">
        <v>0</v>
      </c>
      <c r="DU195">
        <v>0</v>
      </c>
      <c r="DV195">
        <v>0</v>
      </c>
      <c r="DW195">
        <v>0</v>
      </c>
      <c r="DX195">
        <v>0</v>
      </c>
      <c r="DY195">
        <v>0</v>
      </c>
      <c r="DZ195">
        <v>0</v>
      </c>
      <c r="EA195">
        <v>0</v>
      </c>
      <c r="EB195">
        <v>0</v>
      </c>
      <c r="EC195">
        <v>0</v>
      </c>
      <c r="ED195">
        <v>0</v>
      </c>
      <c r="EE195">
        <v>0</v>
      </c>
      <c r="EF195">
        <v>0</v>
      </c>
      <c r="EG195">
        <v>0</v>
      </c>
      <c r="EH195">
        <v>0</v>
      </c>
      <c r="EI195">
        <v>0</v>
      </c>
      <c r="EJ195">
        <v>0</v>
      </c>
      <c r="EK195">
        <v>0</v>
      </c>
      <c r="EL195">
        <v>0</v>
      </c>
      <c r="EM195">
        <v>0</v>
      </c>
      <c r="EN195">
        <v>0</v>
      </c>
      <c r="EO195">
        <v>0</v>
      </c>
      <c r="EP195">
        <v>0</v>
      </c>
      <c r="EQ195">
        <v>0</v>
      </c>
      <c r="ER195">
        <v>0</v>
      </c>
      <c r="ES195">
        <v>0</v>
      </c>
      <c r="ET195">
        <v>0</v>
      </c>
      <c r="EU195">
        <v>0</v>
      </c>
      <c r="EV195">
        <v>0</v>
      </c>
      <c r="EW195">
        <v>0</v>
      </c>
      <c r="EX195">
        <v>0</v>
      </c>
      <c r="EY195">
        <v>0</v>
      </c>
      <c r="EZ195">
        <v>0</v>
      </c>
      <c r="FA195">
        <v>0</v>
      </c>
      <c r="FB195">
        <v>0</v>
      </c>
      <c r="FC195">
        <v>0</v>
      </c>
      <c r="FD195">
        <v>0</v>
      </c>
      <c r="FE195">
        <v>0</v>
      </c>
      <c r="FF195">
        <v>0</v>
      </c>
      <c r="FG195">
        <v>0</v>
      </c>
      <c r="FH195">
        <v>0</v>
      </c>
      <c r="FI195">
        <v>0</v>
      </c>
      <c r="FJ195">
        <v>0</v>
      </c>
      <c r="FK195">
        <v>0</v>
      </c>
      <c r="FL195">
        <v>0</v>
      </c>
      <c r="FM195">
        <v>0</v>
      </c>
      <c r="FN195">
        <v>0</v>
      </c>
      <c r="FO195">
        <v>0</v>
      </c>
      <c r="FP195">
        <v>0</v>
      </c>
      <c r="FQ195">
        <v>0</v>
      </c>
      <c r="FR195">
        <v>0</v>
      </c>
      <c r="FS195">
        <v>0</v>
      </c>
      <c r="FT195">
        <v>0</v>
      </c>
      <c r="FU195">
        <v>0</v>
      </c>
      <c r="FV195">
        <v>0</v>
      </c>
      <c r="FW195">
        <v>0</v>
      </c>
      <c r="FX195">
        <v>17</v>
      </c>
      <c r="FY195">
        <v>0</v>
      </c>
      <c r="FZ195" s="28"/>
      <c r="GA195" s="28"/>
    </row>
    <row r="196" spans="1:183" x14ac:dyDescent="0.2">
      <c r="A196" t="s">
        <v>186</v>
      </c>
      <c r="B196" t="s">
        <v>236</v>
      </c>
      <c r="C196" t="s">
        <v>2</v>
      </c>
      <c r="D196" t="s">
        <v>203</v>
      </c>
      <c r="E196" t="s">
        <v>207</v>
      </c>
      <c r="F196" t="s">
        <v>182</v>
      </c>
      <c r="G196" t="s">
        <v>1</v>
      </c>
      <c r="H196">
        <v>4427</v>
      </c>
      <c r="I196">
        <v>5.6687097549438477</v>
      </c>
      <c r="J196">
        <v>5.15966796875</v>
      </c>
      <c r="K196">
        <v>4.7218461036682129</v>
      </c>
      <c r="L196">
        <v>4.4949522018432617</v>
      </c>
      <c r="M196">
        <v>4.4704017639160156</v>
      </c>
      <c r="N196">
        <v>4.8323178291320801</v>
      </c>
      <c r="O196">
        <v>5.263279914855957</v>
      </c>
      <c r="P196">
        <v>5.2248744964599609</v>
      </c>
      <c r="Q196">
        <v>5.3719391822814941</v>
      </c>
      <c r="R196">
        <v>5.2759666442871094</v>
      </c>
      <c r="S196">
        <v>6.2322597503662109</v>
      </c>
      <c r="T196">
        <v>6.030942440032959</v>
      </c>
      <c r="U196">
        <v>6.698540210723877</v>
      </c>
      <c r="V196">
        <v>6.5237369537353516</v>
      </c>
      <c r="W196">
        <v>6.5673832893371582</v>
      </c>
      <c r="X196">
        <v>6.7353572845458984</v>
      </c>
      <c r="Y196">
        <v>6.5095672607421875</v>
      </c>
      <c r="Z196">
        <v>6.9531188011169434</v>
      </c>
      <c r="AA196">
        <v>7.6462202072143555</v>
      </c>
      <c r="AB196">
        <v>7.5337462425231934</v>
      </c>
      <c r="AC196">
        <v>7.5735931396484375</v>
      </c>
      <c r="AD196">
        <v>7.6868786811828613</v>
      </c>
      <c r="AE196">
        <v>6.7658967971801758</v>
      </c>
      <c r="AF196">
        <v>5.4883737564086914</v>
      </c>
      <c r="AG196">
        <v>-0.57347160577774048</v>
      </c>
      <c r="AH196">
        <v>-0.5568854808807373</v>
      </c>
      <c r="AI196">
        <v>-0.66850143671035767</v>
      </c>
      <c r="AJ196">
        <v>-0.43289437890052795</v>
      </c>
      <c r="AK196">
        <v>-0.25358158349990845</v>
      </c>
      <c r="AL196">
        <v>7.5406327843666077E-2</v>
      </c>
      <c r="AM196">
        <v>-0.10664419829845428</v>
      </c>
      <c r="AN196">
        <v>-6.9487713277339935E-2</v>
      </c>
      <c r="AO196">
        <v>-0.38266599178314209</v>
      </c>
      <c r="AP196">
        <v>-0.68671280145645142</v>
      </c>
      <c r="AQ196">
        <v>-0.24374549090862274</v>
      </c>
      <c r="AR196">
        <v>-1.2518820762634277</v>
      </c>
      <c r="AS196">
        <v>-0.5222010612487793</v>
      </c>
      <c r="AT196">
        <v>-0.87633299827575684</v>
      </c>
      <c r="AU196">
        <v>-1.2202012538909912</v>
      </c>
      <c r="AV196">
        <v>-0.50605481863021851</v>
      </c>
      <c r="AW196">
        <v>-1.2329493761062622</v>
      </c>
      <c r="AX196">
        <v>-1.0048083066940308</v>
      </c>
      <c r="AY196">
        <v>-0.39867904782295227</v>
      </c>
      <c r="AZ196">
        <v>-0.55535739660263062</v>
      </c>
      <c r="BA196">
        <v>-0.6140637993812561</v>
      </c>
      <c r="BB196">
        <v>-0.19904105365276337</v>
      </c>
      <c r="BC196">
        <v>-0.63430494070053101</v>
      </c>
      <c r="BD196">
        <v>-1.1398777961730957</v>
      </c>
      <c r="BE196">
        <v>-7.6263092458248138E-2</v>
      </c>
      <c r="BF196">
        <v>-6.0567963868379593E-2</v>
      </c>
      <c r="BG196">
        <v>-0.16516220569610596</v>
      </c>
      <c r="BH196">
        <v>5.9133369475603104E-2</v>
      </c>
      <c r="BI196">
        <v>0.21088945865631104</v>
      </c>
      <c r="BJ196">
        <v>0.5434727668762207</v>
      </c>
      <c r="BK196">
        <v>0.39404705166816711</v>
      </c>
      <c r="BL196">
        <v>0.39836207032203674</v>
      </c>
      <c r="BM196">
        <v>2.8150975704193115E-2</v>
      </c>
      <c r="BN196">
        <v>-0.28812116384506226</v>
      </c>
      <c r="BO196">
        <v>0.21229909360408783</v>
      </c>
      <c r="BP196">
        <v>-0.75164169073104858</v>
      </c>
      <c r="BQ196">
        <v>8.0499518662691116E-3</v>
      </c>
      <c r="BR196">
        <v>-0.40819978713989258</v>
      </c>
      <c r="BS196">
        <v>-0.73850101232528687</v>
      </c>
      <c r="BT196">
        <v>-5.2811015397310257E-2</v>
      </c>
      <c r="BU196">
        <v>-0.71029150485992432</v>
      </c>
      <c r="BV196">
        <v>-0.44194859266281128</v>
      </c>
      <c r="BW196">
        <v>0.16420727968215942</v>
      </c>
      <c r="BX196">
        <v>3.6053303629159927E-2</v>
      </c>
      <c r="BY196">
        <v>-2.0182147622108459E-2</v>
      </c>
      <c r="BZ196">
        <v>0.39426535367965698</v>
      </c>
      <c r="CA196">
        <v>1.240324042737484E-2</v>
      </c>
      <c r="CB196">
        <v>-0.62799209356307983</v>
      </c>
      <c r="CC196">
        <v>0.2681020200252533</v>
      </c>
      <c r="CD196">
        <v>0.28318005800247192</v>
      </c>
      <c r="CE196">
        <v>0.18344900012016296</v>
      </c>
      <c r="CF196">
        <v>0.39991030097007751</v>
      </c>
      <c r="CG196">
        <v>0.5325806736946106</v>
      </c>
      <c r="CH196">
        <v>0.86765414476394653</v>
      </c>
      <c r="CI196">
        <v>0.74082428216934204</v>
      </c>
      <c r="CJ196">
        <v>0.72239339351654053</v>
      </c>
      <c r="CK196">
        <v>0.31268155574798584</v>
      </c>
      <c r="CL196">
        <v>-1.2057830579578876E-2</v>
      </c>
      <c r="CM196">
        <v>0.52815419435501099</v>
      </c>
      <c r="CN196">
        <v>-0.40517675876617432</v>
      </c>
      <c r="CO196">
        <v>0.37530016899108887</v>
      </c>
      <c r="CP196">
        <v>-8.3972170948982239E-2</v>
      </c>
      <c r="CQ196">
        <v>-0.40487691760063171</v>
      </c>
      <c r="CR196">
        <v>0.26110425591468811</v>
      </c>
      <c r="CS196">
        <v>-0.34830024838447571</v>
      </c>
      <c r="CT196">
        <v>-5.2113693207502365E-2</v>
      </c>
      <c r="CU196">
        <v>0.55406063795089722</v>
      </c>
      <c r="CV196">
        <v>0.44566255807876587</v>
      </c>
      <c r="CW196">
        <v>0.3911384642124176</v>
      </c>
      <c r="CX196">
        <v>0.80518758296966553</v>
      </c>
      <c r="CY196">
        <v>0.46031135320663452</v>
      </c>
      <c r="CZ196">
        <v>-0.27346163988113403</v>
      </c>
      <c r="DA196">
        <v>0.61246711015701294</v>
      </c>
      <c r="DB196">
        <v>0.62692809104919434</v>
      </c>
      <c r="DC196">
        <v>0.53206020593643188</v>
      </c>
      <c r="DD196">
        <v>0.74068725109100342</v>
      </c>
      <c r="DE196">
        <v>0.85427188873291016</v>
      </c>
      <c r="DF196">
        <v>1.1918355226516724</v>
      </c>
      <c r="DG196">
        <v>1.0876015424728394</v>
      </c>
      <c r="DH196">
        <v>1.0464247465133667</v>
      </c>
      <c r="DI196">
        <v>0.59721213579177856</v>
      </c>
      <c r="DJ196">
        <v>0.26400551199913025</v>
      </c>
      <c r="DK196">
        <v>0.84400928020477295</v>
      </c>
      <c r="DL196">
        <v>-5.8711819350719452E-2</v>
      </c>
      <c r="DM196">
        <v>0.74255037307739258</v>
      </c>
      <c r="DN196">
        <v>0.2402554452419281</v>
      </c>
      <c r="DO196">
        <v>-7.1252830326557159E-2</v>
      </c>
      <c r="DP196">
        <v>0.57501953840255737</v>
      </c>
      <c r="DQ196">
        <v>1.3691021129488945E-2</v>
      </c>
      <c r="DR196">
        <v>0.33772119879722595</v>
      </c>
      <c r="DS196">
        <v>0.94391399621963501</v>
      </c>
      <c r="DT196">
        <v>0.85527181625366211</v>
      </c>
      <c r="DU196">
        <v>0.80245906114578247</v>
      </c>
      <c r="DV196">
        <v>1.2161097526550293</v>
      </c>
      <c r="DW196">
        <v>0.90821945667266846</v>
      </c>
      <c r="DX196">
        <v>8.1068806350231171E-2</v>
      </c>
      <c r="DY196">
        <v>1.1096756458282471</v>
      </c>
      <c r="DZ196">
        <v>1.1232455968856812</v>
      </c>
      <c r="EA196">
        <v>1.0353994369506836</v>
      </c>
      <c r="EB196">
        <v>1.2327150106430054</v>
      </c>
      <c r="EC196">
        <v>1.3187428712844849</v>
      </c>
      <c r="ED196">
        <v>1.6599019765853882</v>
      </c>
      <c r="EE196">
        <v>1.5882927179336548</v>
      </c>
      <c r="EF196">
        <v>1.5142744779586792</v>
      </c>
      <c r="EG196">
        <v>1.0080291032791138</v>
      </c>
      <c r="EH196">
        <v>0.66259711980819702</v>
      </c>
      <c r="EI196">
        <v>1.3000538349151611</v>
      </c>
      <c r="EJ196">
        <v>0.44152852892875671</v>
      </c>
      <c r="EK196">
        <v>1.272801399230957</v>
      </c>
      <c r="EL196">
        <v>0.70838862657546997</v>
      </c>
      <c r="EM196">
        <v>0.41044735908508301</v>
      </c>
      <c r="EN196">
        <v>1.0282633304595947</v>
      </c>
      <c r="EO196">
        <v>0.53634893894195557</v>
      </c>
      <c r="EP196">
        <v>0.90058088302612305</v>
      </c>
      <c r="EQ196">
        <v>1.5068002939224243</v>
      </c>
      <c r="ER196">
        <v>1.4466825723648071</v>
      </c>
      <c r="ES196">
        <v>1.3963407278060913</v>
      </c>
      <c r="ET196">
        <v>1.8094161748886108</v>
      </c>
      <c r="EU196">
        <v>1.5549275875091553</v>
      </c>
      <c r="EV196">
        <v>0.59295445680618286</v>
      </c>
      <c r="EW196">
        <v>70.917732238769531</v>
      </c>
      <c r="EX196">
        <v>69.654083251953125</v>
      </c>
      <c r="EY196">
        <v>67.970458984375</v>
      </c>
      <c r="EZ196">
        <v>66.761093139648438</v>
      </c>
      <c r="FA196">
        <v>65.562049865722656</v>
      </c>
      <c r="FB196">
        <v>65.322029113769531</v>
      </c>
      <c r="FC196">
        <v>65.169761657714844</v>
      </c>
      <c r="FD196">
        <v>68.709976196289063</v>
      </c>
      <c r="FE196">
        <v>72.383262634277344</v>
      </c>
      <c r="FF196">
        <v>77.427505493164063</v>
      </c>
      <c r="FG196">
        <v>82.564033508300781</v>
      </c>
      <c r="FH196">
        <v>87.488677978515625</v>
      </c>
      <c r="FI196">
        <v>90.819046020507813</v>
      </c>
      <c r="FJ196">
        <v>92.296928405761719</v>
      </c>
      <c r="FK196">
        <v>93.137847900390625</v>
      </c>
      <c r="FL196">
        <v>93.632110595703125</v>
      </c>
      <c r="FM196">
        <v>93.491828918457031</v>
      </c>
      <c r="FN196">
        <v>91.651824951171875</v>
      </c>
      <c r="FO196">
        <v>87.452705383300781</v>
      </c>
      <c r="FP196">
        <v>82.94573974609375</v>
      </c>
      <c r="FQ196">
        <v>76.948440551757813</v>
      </c>
      <c r="FR196">
        <v>72.203010559082031</v>
      </c>
      <c r="FS196">
        <v>70.676826477050781</v>
      </c>
      <c r="FT196">
        <v>68.600082397460938</v>
      </c>
      <c r="FU196">
        <v>0.15143795311450958</v>
      </c>
      <c r="FV196">
        <v>0.28446304798126221</v>
      </c>
      <c r="FW196">
        <v>0.15943998098373413</v>
      </c>
      <c r="FX196">
        <v>196</v>
      </c>
      <c r="FY196">
        <v>1</v>
      </c>
      <c r="FZ196" s="28"/>
      <c r="GA196" s="28"/>
    </row>
    <row r="197" spans="1:183" x14ac:dyDescent="0.2">
      <c r="A197" t="s">
        <v>186</v>
      </c>
      <c r="B197" t="s">
        <v>236</v>
      </c>
      <c r="C197" t="s">
        <v>2</v>
      </c>
      <c r="D197" t="s">
        <v>203</v>
      </c>
      <c r="E197" t="s">
        <v>207</v>
      </c>
      <c r="F197" t="s">
        <v>183</v>
      </c>
      <c r="G197" t="s">
        <v>1</v>
      </c>
      <c r="H197">
        <v>6300</v>
      </c>
      <c r="I197">
        <v>7.5721373558044434</v>
      </c>
      <c r="J197">
        <v>7.1834678649902344</v>
      </c>
      <c r="K197">
        <v>6.4617595672607422</v>
      </c>
      <c r="L197">
        <v>6.2057657241821289</v>
      </c>
      <c r="M197">
        <v>5.7021102905273438</v>
      </c>
      <c r="N197">
        <v>5.5922284126281738</v>
      </c>
      <c r="O197">
        <v>6.2067756652832031</v>
      </c>
      <c r="P197">
        <v>6.4827671051025391</v>
      </c>
      <c r="Q197">
        <v>7.0975852012634277</v>
      </c>
      <c r="R197">
        <v>7.3906269073486328</v>
      </c>
      <c r="S197">
        <v>8.2111129760742188</v>
      </c>
      <c r="T197">
        <v>9.8243770599365234</v>
      </c>
      <c r="U197">
        <v>10.53070068359375</v>
      </c>
      <c r="V197">
        <v>10.780482292175293</v>
      </c>
      <c r="W197">
        <v>11.988606452941895</v>
      </c>
      <c r="X197">
        <v>12.488876342773438</v>
      </c>
      <c r="Y197">
        <v>12.91793155670166</v>
      </c>
      <c r="Z197">
        <v>12.784750938415527</v>
      </c>
      <c r="AA197">
        <v>12.40421199798584</v>
      </c>
      <c r="AB197">
        <v>11.451023101806641</v>
      </c>
      <c r="AC197">
        <v>11.484767913818359</v>
      </c>
      <c r="AD197">
        <v>10.110594749450684</v>
      </c>
      <c r="AE197">
        <v>9.8279409408569336</v>
      </c>
      <c r="AF197">
        <v>8.2910528182983398</v>
      </c>
      <c r="AG197">
        <v>-0.55906170606613159</v>
      </c>
      <c r="AH197">
        <v>-0.19933836162090302</v>
      </c>
      <c r="AI197">
        <v>-0.15520608425140381</v>
      </c>
      <c r="AJ197">
        <v>-8.4009036421775818E-2</v>
      </c>
      <c r="AK197">
        <v>-0.56048810482025146</v>
      </c>
      <c r="AL197">
        <v>-0.25943320989608765</v>
      </c>
      <c r="AM197">
        <v>-0.62912952899932861</v>
      </c>
      <c r="AN197">
        <v>-7.3798000812530518E-2</v>
      </c>
      <c r="AO197">
        <v>3.3988222479820251E-2</v>
      </c>
      <c r="AP197">
        <v>-0.45481225848197937</v>
      </c>
      <c r="AQ197">
        <v>-0.3844374418258667</v>
      </c>
      <c r="AR197">
        <v>0.32458862662315369</v>
      </c>
      <c r="AS197">
        <v>-0.34612467885017395</v>
      </c>
      <c r="AT197">
        <v>9.723982959985733E-2</v>
      </c>
      <c r="AU197">
        <v>0.82129722833633423</v>
      </c>
      <c r="AV197">
        <v>1.2416278123855591</v>
      </c>
      <c r="AW197">
        <v>1.5701816082000732</v>
      </c>
      <c r="AX197">
        <v>1.147512674331665</v>
      </c>
      <c r="AY197">
        <v>0.66612422466278076</v>
      </c>
      <c r="AZ197">
        <v>-0.25205254554748535</v>
      </c>
      <c r="BA197">
        <v>-0.78753024339675903</v>
      </c>
      <c r="BB197">
        <v>-1.8584554195404053</v>
      </c>
      <c r="BC197">
        <v>-0.93138027191162109</v>
      </c>
      <c r="BD197">
        <v>-0.96736776828765869</v>
      </c>
      <c r="BE197">
        <v>-5.7792477309703827E-2</v>
      </c>
      <c r="BF197">
        <v>0.28529021143913269</v>
      </c>
      <c r="BG197">
        <v>0.25916561484336853</v>
      </c>
      <c r="BH197">
        <v>0.31953668594360352</v>
      </c>
      <c r="BI197">
        <v>-0.15511985123157501</v>
      </c>
      <c r="BJ197">
        <v>0.12797282636165619</v>
      </c>
      <c r="BK197">
        <v>-0.21720874309539795</v>
      </c>
      <c r="BL197">
        <v>0.31365686655044556</v>
      </c>
      <c r="BM197">
        <v>0.4926891028881073</v>
      </c>
      <c r="BN197">
        <v>5.6082617491483688E-2</v>
      </c>
      <c r="BO197">
        <v>0.14065682888031006</v>
      </c>
      <c r="BP197">
        <v>0.91218531131744385</v>
      </c>
      <c r="BQ197">
        <v>0.26471838355064392</v>
      </c>
      <c r="BR197">
        <v>0.67607980966567993</v>
      </c>
      <c r="BS197">
        <v>1.5160199403762817</v>
      </c>
      <c r="BT197">
        <v>1.9012057781219482</v>
      </c>
      <c r="BU197">
        <v>2.2469842433929443</v>
      </c>
      <c r="BV197">
        <v>1.8999162912368774</v>
      </c>
      <c r="BW197">
        <v>1.3513953685760498</v>
      </c>
      <c r="BX197">
        <v>0.39184936881065369</v>
      </c>
      <c r="BY197">
        <v>-0.16997154057025909</v>
      </c>
      <c r="BZ197">
        <v>-1.2186720371246338</v>
      </c>
      <c r="CA197">
        <v>-0.34876009821891785</v>
      </c>
      <c r="CB197">
        <v>-0.4831869900226593</v>
      </c>
      <c r="CC197">
        <v>0.28938505053520203</v>
      </c>
      <c r="CD197">
        <v>0.62094247341156006</v>
      </c>
      <c r="CE197">
        <v>0.54615819454193115</v>
      </c>
      <c r="CF197">
        <v>0.59903120994567871</v>
      </c>
      <c r="CG197">
        <v>0.12563696503639221</v>
      </c>
      <c r="CH197">
        <v>0.39628905057907104</v>
      </c>
      <c r="CI197">
        <v>6.8086348474025726E-2</v>
      </c>
      <c r="CJ197">
        <v>0.58200693130493164</v>
      </c>
      <c r="CK197">
        <v>0.81038391590118408</v>
      </c>
      <c r="CL197">
        <v>0.40992686152458191</v>
      </c>
      <c r="CM197">
        <v>0.50433552265167236</v>
      </c>
      <c r="CN197">
        <v>1.3191529512405396</v>
      </c>
      <c r="CO197">
        <v>0.68778645992279053</v>
      </c>
      <c r="CP197">
        <v>1.0769826173782349</v>
      </c>
      <c r="CQ197">
        <v>1.9971827268600464</v>
      </c>
      <c r="CR197">
        <v>2.358027458190918</v>
      </c>
      <c r="CS197">
        <v>2.7157356739044189</v>
      </c>
      <c r="CT197">
        <v>2.4210286140441895</v>
      </c>
      <c r="CU197">
        <v>1.826012134552002</v>
      </c>
      <c r="CV197">
        <v>0.8378138542175293</v>
      </c>
      <c r="CW197">
        <v>0.25774773955345154</v>
      </c>
      <c r="CX197">
        <v>-0.77556002140045166</v>
      </c>
      <c r="CY197">
        <v>5.4760832339525223E-2</v>
      </c>
      <c r="CZ197">
        <v>-0.14784485101699829</v>
      </c>
      <c r="DA197">
        <v>0.63656258583068848</v>
      </c>
      <c r="DB197">
        <v>0.95659476518630981</v>
      </c>
      <c r="DC197">
        <v>0.83315074443817139</v>
      </c>
      <c r="DD197">
        <v>0.87852573394775391</v>
      </c>
      <c r="DE197">
        <v>0.40639376640319824</v>
      </c>
      <c r="DF197">
        <v>0.66460525989532471</v>
      </c>
      <c r="DG197">
        <v>0.35338142514228821</v>
      </c>
      <c r="DH197">
        <v>0.85035699605941772</v>
      </c>
      <c r="DI197">
        <v>1.1280786991119385</v>
      </c>
      <c r="DJ197">
        <v>0.76377111673355103</v>
      </c>
      <c r="DK197">
        <v>0.86801421642303467</v>
      </c>
      <c r="DL197">
        <v>1.7261205911636353</v>
      </c>
      <c r="DM197">
        <v>1.1108545064926147</v>
      </c>
      <c r="DN197">
        <v>1.477885365486145</v>
      </c>
      <c r="DO197">
        <v>2.4783456325531006</v>
      </c>
      <c r="DP197">
        <v>2.8148491382598877</v>
      </c>
      <c r="DQ197">
        <v>3.1844871044158936</v>
      </c>
      <c r="DR197">
        <v>2.942141056060791</v>
      </c>
      <c r="DS197">
        <v>2.3006289005279541</v>
      </c>
      <c r="DT197">
        <v>1.2837783098220825</v>
      </c>
      <c r="DU197">
        <v>0.68546700477600098</v>
      </c>
      <c r="DV197">
        <v>-0.33244797587394714</v>
      </c>
      <c r="DW197">
        <v>0.4582817554473877</v>
      </c>
      <c r="DX197">
        <v>0.18749728798866272</v>
      </c>
      <c r="DY197">
        <v>1.1378318071365356</v>
      </c>
      <c r="DZ197">
        <v>1.4412232637405396</v>
      </c>
      <c r="EA197">
        <v>1.2475224733352661</v>
      </c>
      <c r="EB197">
        <v>1.2820714712142944</v>
      </c>
      <c r="EC197">
        <v>0.81176203489303589</v>
      </c>
      <c r="ED197">
        <v>1.052011251449585</v>
      </c>
      <c r="EE197">
        <v>0.76530224084854126</v>
      </c>
      <c r="EF197">
        <v>1.237811803817749</v>
      </c>
      <c r="EG197">
        <v>1.5867795944213867</v>
      </c>
      <c r="EH197">
        <v>1.2746659517288208</v>
      </c>
      <c r="EI197">
        <v>1.3931084871292114</v>
      </c>
      <c r="EJ197">
        <v>2.3137173652648926</v>
      </c>
      <c r="EK197">
        <v>1.7216975688934326</v>
      </c>
      <c r="EL197">
        <v>2.0567255020141602</v>
      </c>
      <c r="EM197">
        <v>3.1730682849884033</v>
      </c>
      <c r="EN197">
        <v>3.4744272232055664</v>
      </c>
      <c r="EO197">
        <v>3.8612897396087646</v>
      </c>
      <c r="EP197">
        <v>3.6945445537567139</v>
      </c>
      <c r="EQ197">
        <v>2.9859001636505127</v>
      </c>
      <c r="ER197">
        <v>1.9276802539825439</v>
      </c>
      <c r="ES197">
        <v>1.3030257225036621</v>
      </c>
      <c r="ET197">
        <v>0.30733540654182434</v>
      </c>
      <c r="EU197">
        <v>1.0409018993377686</v>
      </c>
      <c r="EV197">
        <v>0.67167806625366211</v>
      </c>
      <c r="EW197">
        <v>80.985572814941406</v>
      </c>
      <c r="EX197">
        <v>79.063156127929688</v>
      </c>
      <c r="EY197">
        <v>76.330673217773438</v>
      </c>
      <c r="EZ197">
        <v>75.637657165527344</v>
      </c>
      <c r="FA197">
        <v>74.277992248535156</v>
      </c>
      <c r="FB197">
        <v>73.831977844238281</v>
      </c>
      <c r="FC197">
        <v>73.871917724609375</v>
      </c>
      <c r="FD197">
        <v>77.916107177734375</v>
      </c>
      <c r="FE197">
        <v>82.996917724609375</v>
      </c>
      <c r="FF197">
        <v>87.380317687988281</v>
      </c>
      <c r="FG197">
        <v>91.820755004882813</v>
      </c>
      <c r="FH197">
        <v>95.136253356933594</v>
      </c>
      <c r="FI197">
        <v>97.943580627441406</v>
      </c>
      <c r="FJ197">
        <v>99.913055419921875</v>
      </c>
      <c r="FK197">
        <v>100.96707153320313</v>
      </c>
      <c r="FL197">
        <v>101.24649810791016</v>
      </c>
      <c r="FM197">
        <v>101.0885009765625</v>
      </c>
      <c r="FN197">
        <v>99.944732666015625</v>
      </c>
      <c r="FO197">
        <v>97.440925598144531</v>
      </c>
      <c r="FP197">
        <v>92.6673583984375</v>
      </c>
      <c r="FQ197">
        <v>88.364799499511719</v>
      </c>
      <c r="FR197">
        <v>84.488784790039063</v>
      </c>
      <c r="FS197">
        <v>81.857032775878906</v>
      </c>
      <c r="FT197">
        <v>80.641281127929688</v>
      </c>
      <c r="FU197">
        <v>0.17303834855556488</v>
      </c>
      <c r="FV197">
        <v>0.35093775391578674</v>
      </c>
      <c r="FW197">
        <v>0.17634952068328857</v>
      </c>
      <c r="FX197">
        <v>234</v>
      </c>
      <c r="FY197">
        <v>1</v>
      </c>
      <c r="FZ197" s="28"/>
      <c r="GA197" s="28"/>
    </row>
    <row r="198" spans="1:183" x14ac:dyDescent="0.2">
      <c r="A198" t="s">
        <v>186</v>
      </c>
      <c r="B198" t="s">
        <v>236</v>
      </c>
      <c r="C198" t="s">
        <v>2</v>
      </c>
      <c r="D198" t="s">
        <v>203</v>
      </c>
      <c r="E198" t="s">
        <v>207</v>
      </c>
      <c r="F198" t="s">
        <v>184</v>
      </c>
      <c r="G198" t="s">
        <v>1</v>
      </c>
      <c r="H198">
        <v>2940</v>
      </c>
      <c r="I198">
        <v>4.5083160400390625</v>
      </c>
      <c r="J198">
        <v>3.9868433475494385</v>
      </c>
      <c r="K198">
        <v>3.4142415523529053</v>
      </c>
      <c r="L198">
        <v>3.2745528221130371</v>
      </c>
      <c r="M198">
        <v>3.2164239883422852</v>
      </c>
      <c r="N198">
        <v>3.189993143081665</v>
      </c>
      <c r="O198">
        <v>3.5640764236450195</v>
      </c>
      <c r="P198">
        <v>3.973179817199707</v>
      </c>
      <c r="Q198">
        <v>4.2568149566650391</v>
      </c>
      <c r="R198">
        <v>4.4741692543029785</v>
      </c>
      <c r="S198">
        <v>4.887385368347168</v>
      </c>
      <c r="T198">
        <v>6.077479362487793</v>
      </c>
      <c r="U198">
        <v>7.0548253059387207</v>
      </c>
      <c r="V198">
        <v>7.4228157997131348</v>
      </c>
      <c r="W198">
        <v>7.9609036445617676</v>
      </c>
      <c r="X198">
        <v>8.4476299285888672</v>
      </c>
      <c r="Y198">
        <v>9.0293703079223633</v>
      </c>
      <c r="Z198">
        <v>9.4152097702026367</v>
      </c>
      <c r="AA198">
        <v>8.8241310119628906</v>
      </c>
      <c r="AB198">
        <v>9.1964683532714844</v>
      </c>
      <c r="AC198">
        <v>8.7455682754516602</v>
      </c>
      <c r="AD198">
        <v>7.7154946327209473</v>
      </c>
      <c r="AE198">
        <v>6.1654000282287598</v>
      </c>
      <c r="AF198">
        <v>5.4459376335144043</v>
      </c>
      <c r="AG198">
        <v>-2.4113643169403076</v>
      </c>
      <c r="AH198">
        <v>-2.2352778911590576</v>
      </c>
      <c r="AI198">
        <v>-2.5615260601043701</v>
      </c>
      <c r="AJ198">
        <v>-2.2192323207855225</v>
      </c>
      <c r="AK198">
        <v>-2.0149149894714355</v>
      </c>
      <c r="AL198">
        <v>-2.3399357795715332</v>
      </c>
      <c r="AM198">
        <v>-2.4658164978027344</v>
      </c>
      <c r="AN198">
        <v>-2.4206833839416504</v>
      </c>
      <c r="AO198">
        <v>-1.0572501420974731</v>
      </c>
      <c r="AP198">
        <v>-0.7548598051071167</v>
      </c>
      <c r="AQ198">
        <v>-0.87877970933914185</v>
      </c>
      <c r="AR198">
        <v>-0.24454228579998016</v>
      </c>
      <c r="AS198">
        <v>-0.27291473746299744</v>
      </c>
      <c r="AT198">
        <v>-0.51041966676712036</v>
      </c>
      <c r="AU198">
        <v>0.15687756240367889</v>
      </c>
      <c r="AV198">
        <v>0.9649738073348999</v>
      </c>
      <c r="AW198">
        <v>1.0547642707824707</v>
      </c>
      <c r="AX198">
        <v>1.2401636838912964</v>
      </c>
      <c r="AY198">
        <v>0.10509034246206284</v>
      </c>
      <c r="AZ198">
        <v>0.89068877696990967</v>
      </c>
      <c r="BA198">
        <v>-0.61601072549819946</v>
      </c>
      <c r="BB198">
        <v>-2.1268801689147949</v>
      </c>
      <c r="BC198">
        <v>-2.7172203063964844</v>
      </c>
      <c r="BD198">
        <v>-2.3010280132293701</v>
      </c>
      <c r="BE198">
        <v>-1.7665668725967407</v>
      </c>
      <c r="BF198">
        <v>-1.6261701583862305</v>
      </c>
      <c r="BG198">
        <v>-1.9380741119384766</v>
      </c>
      <c r="BH198">
        <v>-1.6303097009658813</v>
      </c>
      <c r="BI198">
        <v>-1.4345139265060425</v>
      </c>
      <c r="BJ198">
        <v>-1.7545949220657349</v>
      </c>
      <c r="BK198">
        <v>-1.8850361108779907</v>
      </c>
      <c r="BL198">
        <v>-1.8287384510040283</v>
      </c>
      <c r="BM198">
        <v>-0.63436907529830933</v>
      </c>
      <c r="BN198">
        <v>-0.37823611497879028</v>
      </c>
      <c r="BO198">
        <v>-0.4191448986530304</v>
      </c>
      <c r="BP198">
        <v>0.24524226784706116</v>
      </c>
      <c r="BQ198">
        <v>0.30220013856887817</v>
      </c>
      <c r="BR198">
        <v>5.1403865218162537E-2</v>
      </c>
      <c r="BS198">
        <v>0.71571636199951172</v>
      </c>
      <c r="BT198">
        <v>1.5157824754714966</v>
      </c>
      <c r="BU198">
        <v>1.5885764360427856</v>
      </c>
      <c r="BV198">
        <v>1.7576892375946045</v>
      </c>
      <c r="BW198">
        <v>0.62281715869903564</v>
      </c>
      <c r="BX198">
        <v>1.4106181859970093</v>
      </c>
      <c r="BY198">
        <v>2.3264994844794273E-2</v>
      </c>
      <c r="BZ198">
        <v>-1.4178682565689087</v>
      </c>
      <c r="CA198">
        <v>-1.9774843454360962</v>
      </c>
      <c r="CB198">
        <v>-1.626495361328125</v>
      </c>
      <c r="CC198">
        <v>-1.3199821710586548</v>
      </c>
      <c r="CD198">
        <v>-1.2043039798736572</v>
      </c>
      <c r="CE198">
        <v>-1.5062731504440308</v>
      </c>
      <c r="CF198">
        <v>-1.2224236726760864</v>
      </c>
      <c r="CG198">
        <v>-1.0325298309326172</v>
      </c>
      <c r="CH198">
        <v>-1.3491896390914917</v>
      </c>
      <c r="CI198">
        <v>-1.4827892780303955</v>
      </c>
      <c r="CJ198">
        <v>-1.4187591075897217</v>
      </c>
      <c r="CK198">
        <v>-0.34148296713829041</v>
      </c>
      <c r="CL198">
        <v>-0.11738771945238113</v>
      </c>
      <c r="CM198">
        <v>-0.10080321878194809</v>
      </c>
      <c r="CN198">
        <v>0.58446556329727173</v>
      </c>
      <c r="CO198">
        <v>0.70052295923233032</v>
      </c>
      <c r="CP198">
        <v>0.44052115082740784</v>
      </c>
      <c r="CQ198">
        <v>1.1027663946151733</v>
      </c>
      <c r="CR198">
        <v>1.8972707986831665</v>
      </c>
      <c r="CS198">
        <v>1.958293080329895</v>
      </c>
      <c r="CT198">
        <v>2.1161258220672607</v>
      </c>
      <c r="CU198">
        <v>0.98139321804046631</v>
      </c>
      <c r="CV198">
        <v>1.7707196474075317</v>
      </c>
      <c r="CW198">
        <v>0.46602541208267212</v>
      </c>
      <c r="CX198">
        <v>-0.92680877447128296</v>
      </c>
      <c r="CY198">
        <v>-1.465145468711853</v>
      </c>
      <c r="CZ198">
        <v>-1.1593159437179565</v>
      </c>
      <c r="DA198">
        <v>-0.87339746952056885</v>
      </c>
      <c r="DB198">
        <v>-0.78243780136108398</v>
      </c>
      <c r="DC198">
        <v>-1.074472188949585</v>
      </c>
      <c r="DD198">
        <v>-0.8145376443862915</v>
      </c>
      <c r="DE198">
        <v>-0.63054573535919189</v>
      </c>
      <c r="DF198">
        <v>-0.94378435611724854</v>
      </c>
      <c r="DG198">
        <v>-1.0805424451828003</v>
      </c>
      <c r="DH198">
        <v>-1.008779764175415</v>
      </c>
      <c r="DI198">
        <v>-4.8596840351819992E-2</v>
      </c>
      <c r="DJ198">
        <v>0.14346067607402802</v>
      </c>
      <c r="DK198">
        <v>0.21753846108913422</v>
      </c>
      <c r="DL198">
        <v>0.92368882894515991</v>
      </c>
      <c r="DM198">
        <v>1.0988457202911377</v>
      </c>
      <c r="DN198">
        <v>0.82963842153549194</v>
      </c>
      <c r="DO198">
        <v>1.489816427230835</v>
      </c>
      <c r="DP198">
        <v>2.278759241104126</v>
      </c>
      <c r="DQ198">
        <v>2.3280098438262939</v>
      </c>
      <c r="DR198">
        <v>2.474562406539917</v>
      </c>
      <c r="DS198">
        <v>1.339969277381897</v>
      </c>
      <c r="DT198">
        <v>2.1308212280273438</v>
      </c>
      <c r="DU198">
        <v>0.90878582000732422</v>
      </c>
      <c r="DV198">
        <v>-0.43574932217597961</v>
      </c>
      <c r="DW198">
        <v>-0.95280659198760986</v>
      </c>
      <c r="DX198">
        <v>-0.69213658571243286</v>
      </c>
      <c r="DY198">
        <v>-0.22860011458396912</v>
      </c>
      <c r="DZ198">
        <v>-0.17333006858825684</v>
      </c>
      <c r="EA198">
        <v>-0.45102012157440186</v>
      </c>
      <c r="EB198">
        <v>-0.22561503946781158</v>
      </c>
      <c r="EC198">
        <v>-5.0144605338573456E-2</v>
      </c>
      <c r="ED198">
        <v>-0.3584434986114502</v>
      </c>
      <c r="EE198">
        <v>-0.49976196885108948</v>
      </c>
      <c r="EF198">
        <v>-0.41683471202850342</v>
      </c>
      <c r="EG198">
        <v>0.37428420782089233</v>
      </c>
      <c r="EH198">
        <v>0.52008432149887085</v>
      </c>
      <c r="EI198">
        <v>0.67717331647872925</v>
      </c>
      <c r="EJ198">
        <v>1.41347336769104</v>
      </c>
      <c r="EK198">
        <v>1.6739606857299805</v>
      </c>
      <c r="EL198">
        <v>1.391461968421936</v>
      </c>
      <c r="EM198">
        <v>2.0486552715301514</v>
      </c>
      <c r="EN198">
        <v>2.8295676708221436</v>
      </c>
      <c r="EO198">
        <v>2.8618218898773193</v>
      </c>
      <c r="EP198">
        <v>2.9920880794525146</v>
      </c>
      <c r="EQ198">
        <v>1.8576960563659668</v>
      </c>
      <c r="ER198">
        <v>2.6507503986358643</v>
      </c>
      <c r="ES198">
        <v>1.5480616092681885</v>
      </c>
      <c r="ET198">
        <v>0.27326256036758423</v>
      </c>
      <c r="EU198">
        <v>-0.21307061612606049</v>
      </c>
      <c r="EV198">
        <v>-1.7603766173124313E-2</v>
      </c>
      <c r="EW198">
        <v>80.020767211914063</v>
      </c>
      <c r="EX198">
        <v>78.7308349609375</v>
      </c>
      <c r="EY198">
        <v>76.967758178710938</v>
      </c>
      <c r="EZ198">
        <v>76.420967102050781</v>
      </c>
      <c r="FA198">
        <v>76.365470886230469</v>
      </c>
      <c r="FB198">
        <v>76.364250183105469</v>
      </c>
      <c r="FC198">
        <v>75.452705383300781</v>
      </c>
      <c r="FD198">
        <v>77.757316589355469</v>
      </c>
      <c r="FE198">
        <v>79.846839904785156</v>
      </c>
      <c r="FF198">
        <v>85.505950927734375</v>
      </c>
      <c r="FG198">
        <v>91.331245422363281</v>
      </c>
      <c r="FH198">
        <v>95.838546752929688</v>
      </c>
      <c r="FI198">
        <v>97.645042419433594</v>
      </c>
      <c r="FJ198">
        <v>99.397720336914063</v>
      </c>
      <c r="FK198">
        <v>101.07588195800781</v>
      </c>
      <c r="FL198">
        <v>102.71039581298828</v>
      </c>
      <c r="FM198">
        <v>103.68492126464844</v>
      </c>
      <c r="FN198">
        <v>103.58467102050781</v>
      </c>
      <c r="FO198">
        <v>102.04512023925781</v>
      </c>
      <c r="FP198">
        <v>95.54901123046875</v>
      </c>
      <c r="FQ198">
        <v>88.382949829101563</v>
      </c>
      <c r="FR198">
        <v>83.166496276855469</v>
      </c>
      <c r="FS198">
        <v>80.966880798339844</v>
      </c>
      <c r="FT198">
        <v>80.529533386230469</v>
      </c>
      <c r="FU198">
        <v>0.16321639716625214</v>
      </c>
      <c r="FV198">
        <v>0.2788529098033905</v>
      </c>
      <c r="FW198">
        <v>0.17472274601459503</v>
      </c>
      <c r="FX198">
        <v>127</v>
      </c>
      <c r="FY198">
        <v>1</v>
      </c>
      <c r="FZ198" s="28"/>
      <c r="GA198" s="28"/>
    </row>
    <row r="199" spans="1:183" x14ac:dyDescent="0.2">
      <c r="A199" t="s">
        <v>186</v>
      </c>
      <c r="B199" t="s">
        <v>236</v>
      </c>
      <c r="C199" t="s">
        <v>2</v>
      </c>
      <c r="D199" t="s">
        <v>203</v>
      </c>
      <c r="E199" t="s">
        <v>207</v>
      </c>
      <c r="F199" t="s">
        <v>185</v>
      </c>
      <c r="G199" t="s">
        <v>1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  <c r="W199">
        <v>0</v>
      </c>
      <c r="X199">
        <v>0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>
        <v>0</v>
      </c>
      <c r="AG199">
        <v>0</v>
      </c>
      <c r="AH199">
        <v>0</v>
      </c>
      <c r="AI199">
        <v>0</v>
      </c>
      <c r="AJ199">
        <v>0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  <c r="AS199">
        <v>0</v>
      </c>
      <c r="AT199">
        <v>0</v>
      </c>
      <c r="AU199">
        <v>0</v>
      </c>
      <c r="AV199">
        <v>0</v>
      </c>
      <c r="AW199">
        <v>0</v>
      </c>
      <c r="AX199">
        <v>0</v>
      </c>
      <c r="AY199">
        <v>0</v>
      </c>
      <c r="AZ199">
        <v>0</v>
      </c>
      <c r="BA199">
        <v>0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BX199">
        <v>0</v>
      </c>
      <c r="BY199">
        <v>0</v>
      </c>
      <c r="BZ199">
        <v>0</v>
      </c>
      <c r="CA199">
        <v>0</v>
      </c>
      <c r="CB199">
        <v>0</v>
      </c>
      <c r="CC199">
        <v>0</v>
      </c>
      <c r="CD199">
        <v>0</v>
      </c>
      <c r="CE199">
        <v>0</v>
      </c>
      <c r="CF199">
        <v>0</v>
      </c>
      <c r="CG199">
        <v>0</v>
      </c>
      <c r="CH199">
        <v>0</v>
      </c>
      <c r="CI199">
        <v>0</v>
      </c>
      <c r="CJ199">
        <v>0</v>
      </c>
      <c r="CK199">
        <v>0</v>
      </c>
      <c r="CL199">
        <v>0</v>
      </c>
      <c r="CM199">
        <v>0</v>
      </c>
      <c r="CN199">
        <v>0</v>
      </c>
      <c r="CO199">
        <v>0</v>
      </c>
      <c r="CP199">
        <v>0</v>
      </c>
      <c r="CQ199">
        <v>0</v>
      </c>
      <c r="CR199">
        <v>0</v>
      </c>
      <c r="CS199">
        <v>0</v>
      </c>
      <c r="CT199">
        <v>0</v>
      </c>
      <c r="CU199">
        <v>0</v>
      </c>
      <c r="CV199">
        <v>0</v>
      </c>
      <c r="CW199">
        <v>0</v>
      </c>
      <c r="CX199">
        <v>0</v>
      </c>
      <c r="CY199">
        <v>0</v>
      </c>
      <c r="CZ199">
        <v>0</v>
      </c>
      <c r="DA199">
        <v>0</v>
      </c>
      <c r="DB199">
        <v>0</v>
      </c>
      <c r="DC199">
        <v>0</v>
      </c>
      <c r="DD199">
        <v>0</v>
      </c>
      <c r="DE199">
        <v>0</v>
      </c>
      <c r="DF199">
        <v>0</v>
      </c>
      <c r="DG199">
        <v>0</v>
      </c>
      <c r="DH199">
        <v>0</v>
      </c>
      <c r="DI199">
        <v>0</v>
      </c>
      <c r="DJ199">
        <v>0</v>
      </c>
      <c r="DK199">
        <v>0</v>
      </c>
      <c r="DL199">
        <v>0</v>
      </c>
      <c r="DM199">
        <v>0</v>
      </c>
      <c r="DN199">
        <v>0</v>
      </c>
      <c r="DO199">
        <v>0</v>
      </c>
      <c r="DP199">
        <v>0</v>
      </c>
      <c r="DQ199">
        <v>0</v>
      </c>
      <c r="DR199">
        <v>0</v>
      </c>
      <c r="DS199">
        <v>0</v>
      </c>
      <c r="DT199">
        <v>0</v>
      </c>
      <c r="DU199">
        <v>0</v>
      </c>
      <c r="DV199">
        <v>0</v>
      </c>
      <c r="DW199">
        <v>0</v>
      </c>
      <c r="DX199">
        <v>0</v>
      </c>
      <c r="DY199">
        <v>0</v>
      </c>
      <c r="DZ199">
        <v>0</v>
      </c>
      <c r="EA199">
        <v>0</v>
      </c>
      <c r="EB199">
        <v>0</v>
      </c>
      <c r="EC199">
        <v>0</v>
      </c>
      <c r="ED199">
        <v>0</v>
      </c>
      <c r="EE199">
        <v>0</v>
      </c>
      <c r="EF199">
        <v>0</v>
      </c>
      <c r="EG199">
        <v>0</v>
      </c>
      <c r="EH199">
        <v>0</v>
      </c>
      <c r="EI199">
        <v>0</v>
      </c>
      <c r="EJ199">
        <v>0</v>
      </c>
      <c r="EK199">
        <v>0</v>
      </c>
      <c r="EL199">
        <v>0</v>
      </c>
      <c r="EM199">
        <v>0</v>
      </c>
      <c r="EN199">
        <v>0</v>
      </c>
      <c r="EO199">
        <v>0</v>
      </c>
      <c r="EP199">
        <v>0</v>
      </c>
      <c r="EQ199">
        <v>0</v>
      </c>
      <c r="ER199">
        <v>0</v>
      </c>
      <c r="ES199">
        <v>0</v>
      </c>
      <c r="ET199">
        <v>0</v>
      </c>
      <c r="EU199">
        <v>0</v>
      </c>
      <c r="EV199">
        <v>0</v>
      </c>
      <c r="EW199">
        <v>0</v>
      </c>
      <c r="EX199">
        <v>0</v>
      </c>
      <c r="EY199">
        <v>0</v>
      </c>
      <c r="EZ199">
        <v>0</v>
      </c>
      <c r="FA199">
        <v>0</v>
      </c>
      <c r="FB199">
        <v>0</v>
      </c>
      <c r="FC199">
        <v>0</v>
      </c>
      <c r="FD199">
        <v>0</v>
      </c>
      <c r="FE199">
        <v>0</v>
      </c>
      <c r="FF199">
        <v>0</v>
      </c>
      <c r="FG199">
        <v>0</v>
      </c>
      <c r="FH199">
        <v>0</v>
      </c>
      <c r="FI199">
        <v>0</v>
      </c>
      <c r="FJ199">
        <v>0</v>
      </c>
      <c r="FK199">
        <v>0</v>
      </c>
      <c r="FL199">
        <v>0</v>
      </c>
      <c r="FM199">
        <v>0</v>
      </c>
      <c r="FN199">
        <v>0</v>
      </c>
      <c r="FO199">
        <v>0</v>
      </c>
      <c r="FP199">
        <v>0</v>
      </c>
      <c r="FQ199">
        <v>0</v>
      </c>
      <c r="FR199">
        <v>0</v>
      </c>
      <c r="FS199">
        <v>0</v>
      </c>
      <c r="FT199">
        <v>0</v>
      </c>
      <c r="FU199">
        <v>0</v>
      </c>
      <c r="FV199">
        <v>0</v>
      </c>
      <c r="FW199">
        <v>0</v>
      </c>
      <c r="FX199">
        <v>64</v>
      </c>
      <c r="FY199">
        <v>0</v>
      </c>
      <c r="FZ199" s="28"/>
      <c r="GA199" s="28"/>
    </row>
    <row r="200" spans="1:183" x14ac:dyDescent="0.2">
      <c r="A200" t="s">
        <v>186</v>
      </c>
      <c r="B200" t="s">
        <v>236</v>
      </c>
      <c r="C200" t="s">
        <v>2</v>
      </c>
      <c r="D200" t="s">
        <v>203</v>
      </c>
      <c r="E200" t="s">
        <v>208</v>
      </c>
      <c r="F200" t="s">
        <v>1</v>
      </c>
      <c r="G200" t="s">
        <v>198</v>
      </c>
      <c r="H200">
        <v>33916</v>
      </c>
      <c r="I200">
        <v>26.828304290771484</v>
      </c>
      <c r="J200">
        <v>24.141778945922852</v>
      </c>
      <c r="K200">
        <v>23.263584136962891</v>
      </c>
      <c r="L200">
        <v>20.982528686523438</v>
      </c>
      <c r="M200">
        <v>20.589176177978516</v>
      </c>
      <c r="N200">
        <v>20.637691497802734</v>
      </c>
      <c r="O200">
        <v>23.103342056274414</v>
      </c>
      <c r="P200">
        <v>25.854692459106445</v>
      </c>
      <c r="Q200">
        <v>25.826204299926758</v>
      </c>
      <c r="R200">
        <v>25.520343780517578</v>
      </c>
      <c r="S200">
        <v>28.432621002197266</v>
      </c>
      <c r="T200">
        <v>31.371191024780273</v>
      </c>
      <c r="U200">
        <v>34.471237182617188</v>
      </c>
      <c r="V200">
        <v>37.720085144042969</v>
      </c>
      <c r="W200">
        <v>40.059455871582031</v>
      </c>
      <c r="X200">
        <v>44.410800933837891</v>
      </c>
      <c r="Y200">
        <v>48.697990417480469</v>
      </c>
      <c r="Z200">
        <v>50.964393615722656</v>
      </c>
      <c r="AA200">
        <v>50.927585601806641</v>
      </c>
      <c r="AB200">
        <v>51.033805847167969</v>
      </c>
      <c r="AC200">
        <v>49.169139862060547</v>
      </c>
      <c r="AD200">
        <v>48.623641967773438</v>
      </c>
      <c r="AE200">
        <v>41.756916046142578</v>
      </c>
      <c r="AF200">
        <v>36.371517181396484</v>
      </c>
      <c r="AG200">
        <v>-4.7495574951171875</v>
      </c>
      <c r="AH200">
        <v>-4.8088483810424805</v>
      </c>
      <c r="AI200">
        <v>-3.4638266563415527</v>
      </c>
      <c r="AJ200">
        <v>-4.9779071807861328</v>
      </c>
      <c r="AK200">
        <v>-4.0574297904968262</v>
      </c>
      <c r="AL200">
        <v>-4.2432012557983398</v>
      </c>
      <c r="AM200">
        <v>-3.2168881893157959</v>
      </c>
      <c r="AN200">
        <v>-3.3412513732910156</v>
      </c>
      <c r="AO200">
        <v>-2.3217477798461914</v>
      </c>
      <c r="AP200">
        <v>-2.8996078968048096</v>
      </c>
      <c r="AQ200">
        <v>-2.3894562721252441</v>
      </c>
      <c r="AR200">
        <v>-2.7276937961578369</v>
      </c>
      <c r="AS200">
        <v>-2.5063254833221436</v>
      </c>
      <c r="AT200">
        <v>-2.2258760929107666</v>
      </c>
      <c r="AU200">
        <v>-2.5546655654907227</v>
      </c>
      <c r="AV200">
        <v>1.7618932723999023</v>
      </c>
      <c r="AW200">
        <v>3.1708765029907227</v>
      </c>
      <c r="AX200">
        <v>3.1693170070648193</v>
      </c>
      <c r="AY200">
        <v>1.8461195230484009</v>
      </c>
      <c r="AZ200">
        <v>2.1914844512939453</v>
      </c>
      <c r="BA200">
        <v>-2.1413519382476807</v>
      </c>
      <c r="BB200">
        <v>-3.6055850982666016</v>
      </c>
      <c r="BC200">
        <v>-8.6854562759399414</v>
      </c>
      <c r="BD200">
        <v>-6.2634091377258301</v>
      </c>
      <c r="BE200">
        <v>-3.5671782493591309</v>
      </c>
      <c r="BF200">
        <v>-3.6588449478149414</v>
      </c>
      <c r="BG200">
        <v>-2.353564977645874</v>
      </c>
      <c r="BH200">
        <v>-3.8600785732269287</v>
      </c>
      <c r="BI200">
        <v>-2.9959015846252441</v>
      </c>
      <c r="BJ200">
        <v>-3.2077808380126953</v>
      </c>
      <c r="BK200">
        <v>-2.1393842697143555</v>
      </c>
      <c r="BL200">
        <v>-2.269425630569458</v>
      </c>
      <c r="BM200">
        <v>-1.4466737508773804</v>
      </c>
      <c r="BN200">
        <v>-2.01906418800354</v>
      </c>
      <c r="BO200">
        <v>-1.4062095880508423</v>
      </c>
      <c r="BP200">
        <v>-1.6693904399871826</v>
      </c>
      <c r="BQ200">
        <v>-1.3550847768783569</v>
      </c>
      <c r="BR200">
        <v>-1.0729023218154907</v>
      </c>
      <c r="BS200">
        <v>-1.4148483276367188</v>
      </c>
      <c r="BT200">
        <v>2.8937201499938965</v>
      </c>
      <c r="BU200">
        <v>4.4744930267333984</v>
      </c>
      <c r="BV200">
        <v>4.5133638381958008</v>
      </c>
      <c r="BW200">
        <v>3.2222580909729004</v>
      </c>
      <c r="BX200">
        <v>3.5551559925079346</v>
      </c>
      <c r="BY200">
        <v>-0.79542750120162964</v>
      </c>
      <c r="BZ200">
        <v>-2.1869206428527832</v>
      </c>
      <c r="CA200">
        <v>-7.2898917198181152</v>
      </c>
      <c r="CB200">
        <v>-4.9377069473266602</v>
      </c>
      <c r="CC200">
        <v>-2.7482662200927734</v>
      </c>
      <c r="CD200">
        <v>-2.8623561859130859</v>
      </c>
      <c r="CE200">
        <v>-1.5846011638641357</v>
      </c>
      <c r="CF200">
        <v>-3.085874080657959</v>
      </c>
      <c r="CG200">
        <v>-2.2606902122497559</v>
      </c>
      <c r="CH200">
        <v>-2.4906520843505859</v>
      </c>
      <c r="CI200">
        <v>-1.3931083679199219</v>
      </c>
      <c r="CJ200">
        <v>-1.5270825624465942</v>
      </c>
      <c r="CK200">
        <v>-0.84060007333755493</v>
      </c>
      <c r="CL200">
        <v>-1.4092022180557251</v>
      </c>
      <c r="CM200">
        <v>-0.72521579265594482</v>
      </c>
      <c r="CN200">
        <v>-0.93641269207000732</v>
      </c>
      <c r="CO200">
        <v>-0.5577390193939209</v>
      </c>
      <c r="CP200">
        <v>-0.27435612678527832</v>
      </c>
      <c r="CQ200">
        <v>-0.62541449069976807</v>
      </c>
      <c r="CR200">
        <v>3.6776201725006104</v>
      </c>
      <c r="CS200">
        <v>5.3773736953735352</v>
      </c>
      <c r="CT200">
        <v>5.444246768951416</v>
      </c>
      <c r="CU200">
        <v>4.1753673553466797</v>
      </c>
      <c r="CV200">
        <v>4.4996309280395508</v>
      </c>
      <c r="CW200">
        <v>0.13675573468208313</v>
      </c>
      <c r="CX200">
        <v>-1.2043579816818237</v>
      </c>
      <c r="CY200">
        <v>-6.3233275413513184</v>
      </c>
      <c r="CZ200">
        <v>-4.0195293426513672</v>
      </c>
      <c r="DA200">
        <v>-1.929354190826416</v>
      </c>
      <c r="DB200">
        <v>-2.0658674240112305</v>
      </c>
      <c r="DC200">
        <v>-0.81563729047775269</v>
      </c>
      <c r="DD200">
        <v>-2.3116695880889893</v>
      </c>
      <c r="DE200">
        <v>-1.5254788398742676</v>
      </c>
      <c r="DF200">
        <v>-1.773523211479187</v>
      </c>
      <c r="DG200">
        <v>-0.64683246612548828</v>
      </c>
      <c r="DH200">
        <v>-0.78473943471908569</v>
      </c>
      <c r="DI200">
        <v>-0.23452639579772949</v>
      </c>
      <c r="DJ200">
        <v>-0.79934030771255493</v>
      </c>
      <c r="DK200">
        <v>-4.4222034513950348E-2</v>
      </c>
      <c r="DL200">
        <v>-0.20343500375747681</v>
      </c>
      <c r="DM200">
        <v>0.23960678279399872</v>
      </c>
      <c r="DN200">
        <v>0.52419000864028931</v>
      </c>
      <c r="DO200">
        <v>0.16401940584182739</v>
      </c>
      <c r="DP200">
        <v>4.4615201950073242</v>
      </c>
      <c r="DQ200">
        <v>6.2802543640136719</v>
      </c>
      <c r="DR200">
        <v>6.3751296997070313</v>
      </c>
      <c r="DS200">
        <v>5.128476619720459</v>
      </c>
      <c r="DT200">
        <v>5.4441056251525879</v>
      </c>
      <c r="DU200">
        <v>1.0689389705657959</v>
      </c>
      <c r="DV200">
        <v>-0.22179535031318665</v>
      </c>
      <c r="DW200">
        <v>-5.3567633628845215</v>
      </c>
      <c r="DX200">
        <v>-3.1013519763946533</v>
      </c>
      <c r="DY200">
        <v>-0.74697518348693848</v>
      </c>
      <c r="DZ200">
        <v>-0.91586416959762573</v>
      </c>
      <c r="EA200">
        <v>0.29462435841560364</v>
      </c>
      <c r="EB200">
        <v>-1.1938410997390747</v>
      </c>
      <c r="EC200">
        <v>-0.46395045518875122</v>
      </c>
      <c r="ED200">
        <v>-0.73810309171676636</v>
      </c>
      <c r="EE200">
        <v>0.43067148327827454</v>
      </c>
      <c r="EF200">
        <v>0.28708618879318237</v>
      </c>
      <c r="EG200">
        <v>0.64054769277572632</v>
      </c>
      <c r="EH200">
        <v>8.1203363835811615E-2</v>
      </c>
      <c r="EI200">
        <v>0.93902480602264404</v>
      </c>
      <c r="EJ200">
        <v>0.85486835241317749</v>
      </c>
      <c r="EK200">
        <v>1.3908474445343018</v>
      </c>
      <c r="EL200">
        <v>1.67716383934021</v>
      </c>
      <c r="EM200">
        <v>1.3038365840911865</v>
      </c>
      <c r="EN200">
        <v>5.5933470726013184</v>
      </c>
      <c r="EO200">
        <v>7.5838708877563477</v>
      </c>
      <c r="EP200">
        <v>7.7191762924194336</v>
      </c>
      <c r="EQ200">
        <v>6.504615306854248</v>
      </c>
      <c r="ER200">
        <v>6.8077774047851563</v>
      </c>
      <c r="ES200">
        <v>2.4148635864257813</v>
      </c>
      <c r="ET200">
        <v>1.1968690156936646</v>
      </c>
      <c r="EU200">
        <v>-3.9611988067626953</v>
      </c>
      <c r="EV200">
        <v>-1.7756496667861938</v>
      </c>
      <c r="EW200">
        <v>70.220863342285156</v>
      </c>
      <c r="EX200">
        <v>69.114128112792969</v>
      </c>
      <c r="EY200">
        <v>68.1435546875</v>
      </c>
      <c r="EZ200">
        <v>66.828544616699219</v>
      </c>
      <c r="FA200">
        <v>65.775642395019531</v>
      </c>
      <c r="FB200">
        <v>64.963432312011719</v>
      </c>
      <c r="FC200">
        <v>64.87554931640625</v>
      </c>
      <c r="FD200">
        <v>69.407188415527344</v>
      </c>
      <c r="FE200">
        <v>74.215583801269531</v>
      </c>
      <c r="FF200">
        <v>79.255523681640625</v>
      </c>
      <c r="FG200">
        <v>84.298873901367188</v>
      </c>
      <c r="FH200">
        <v>88.661094665527344</v>
      </c>
      <c r="FI200">
        <v>91.962249755859375</v>
      </c>
      <c r="FJ200">
        <v>95.119361877441406</v>
      </c>
      <c r="FK200">
        <v>97.250862121582031</v>
      </c>
      <c r="FL200">
        <v>98.354080200195313</v>
      </c>
      <c r="FM200">
        <v>98.657203674316406</v>
      </c>
      <c r="FN200">
        <v>97.538230895996094</v>
      </c>
      <c r="FO200">
        <v>95.5775146484375</v>
      </c>
      <c r="FP200">
        <v>92.183570861816406</v>
      </c>
      <c r="FQ200">
        <v>86.580680847167969</v>
      </c>
      <c r="FR200">
        <v>82.170501708984375</v>
      </c>
      <c r="FS200">
        <v>80.066596984863281</v>
      </c>
      <c r="FT200">
        <v>77.290145874023438</v>
      </c>
      <c r="FU200">
        <v>0.36479723453521729</v>
      </c>
      <c r="FV200">
        <v>0.68136543035507202</v>
      </c>
      <c r="FW200">
        <v>0.37681764364242554</v>
      </c>
      <c r="FX200">
        <v>2321</v>
      </c>
      <c r="FY200">
        <v>1</v>
      </c>
      <c r="FZ200" s="28"/>
      <c r="GA200" s="28"/>
    </row>
    <row r="201" spans="1:183" x14ac:dyDescent="0.2">
      <c r="A201" t="s">
        <v>186</v>
      </c>
      <c r="B201" t="s">
        <v>236</v>
      </c>
      <c r="C201" t="s">
        <v>2</v>
      </c>
      <c r="D201" t="s">
        <v>203</v>
      </c>
      <c r="E201" t="s">
        <v>208</v>
      </c>
      <c r="F201" t="s">
        <v>1</v>
      </c>
      <c r="G201" t="s">
        <v>200</v>
      </c>
      <c r="H201">
        <v>4809</v>
      </c>
      <c r="I201">
        <v>4.8392767906188965</v>
      </c>
      <c r="J201">
        <v>4.2180619239807129</v>
      </c>
      <c r="K201">
        <v>3.8592824935913086</v>
      </c>
      <c r="L201">
        <v>3.6020610332489014</v>
      </c>
      <c r="M201">
        <v>3.5015764236450195</v>
      </c>
      <c r="N201">
        <v>3.3101205825805664</v>
      </c>
      <c r="O201">
        <v>3.4717037677764893</v>
      </c>
      <c r="P201">
        <v>3.9056136608123779</v>
      </c>
      <c r="Q201">
        <v>4.0187587738037109</v>
      </c>
      <c r="R201">
        <v>4.2509636878967285</v>
      </c>
      <c r="S201">
        <v>4.66387939453125</v>
      </c>
      <c r="T201">
        <v>5.3459219932556152</v>
      </c>
      <c r="U201">
        <v>5.9385027885437012</v>
      </c>
      <c r="V201">
        <v>6.8231587409973145</v>
      </c>
      <c r="W201">
        <v>7.6466054916381836</v>
      </c>
      <c r="X201">
        <v>8.2245264053344727</v>
      </c>
      <c r="Y201">
        <v>8.3652515411376953</v>
      </c>
      <c r="Z201">
        <v>8.7742652893066406</v>
      </c>
      <c r="AA201">
        <v>8.8516244888305664</v>
      </c>
      <c r="AB201">
        <v>8.6407527923583984</v>
      </c>
      <c r="AC201">
        <v>8.1599712371826172</v>
      </c>
      <c r="AD201">
        <v>7.829869270324707</v>
      </c>
      <c r="AE201">
        <v>7.4413728713989258</v>
      </c>
      <c r="AF201">
        <v>6.4815797805786133</v>
      </c>
      <c r="AG201">
        <v>-0.52407431602478027</v>
      </c>
      <c r="AH201">
        <v>-0.34870490431785583</v>
      </c>
      <c r="AI201">
        <v>-0.29701906442642212</v>
      </c>
      <c r="AJ201">
        <v>-0.13505029678344727</v>
      </c>
      <c r="AK201">
        <v>-8.5735715925693512E-2</v>
      </c>
      <c r="AL201">
        <v>-8.7015025317668915E-2</v>
      </c>
      <c r="AM201">
        <v>-0.36961346864700317</v>
      </c>
      <c r="AN201">
        <v>-0.15295469760894775</v>
      </c>
      <c r="AO201">
        <v>3.2868772745132446E-2</v>
      </c>
      <c r="AP201">
        <v>-3.2721828669309616E-2</v>
      </c>
      <c r="AQ201">
        <v>-0.23247204720973969</v>
      </c>
      <c r="AR201">
        <v>-0.12068722397089005</v>
      </c>
      <c r="AS201">
        <v>-0.18364311754703522</v>
      </c>
      <c r="AT201">
        <v>-0.19541651010513306</v>
      </c>
      <c r="AU201">
        <v>0.3084048330783844</v>
      </c>
      <c r="AV201">
        <v>0.6056632399559021</v>
      </c>
      <c r="AW201">
        <v>0.42535367608070374</v>
      </c>
      <c r="AX201">
        <v>0.46444377303123474</v>
      </c>
      <c r="AY201">
        <v>0.60599112510681152</v>
      </c>
      <c r="AZ201">
        <v>0.66498774290084839</v>
      </c>
      <c r="BA201">
        <v>-0.25983640551567078</v>
      </c>
      <c r="BB201">
        <v>-0.6109853982925415</v>
      </c>
      <c r="BC201">
        <v>-0.32540884613990784</v>
      </c>
      <c r="BD201">
        <v>-0.27834278345108032</v>
      </c>
      <c r="BE201">
        <v>-0.33801054954528809</v>
      </c>
      <c r="BF201">
        <v>-0.17531871795654297</v>
      </c>
      <c r="BG201">
        <v>-0.13594156503677368</v>
      </c>
      <c r="BH201">
        <v>1.6478236764669418E-2</v>
      </c>
      <c r="BI201">
        <v>4.7393206506967545E-2</v>
      </c>
      <c r="BJ201">
        <v>3.9958849549293518E-2</v>
      </c>
      <c r="BK201">
        <v>-0.21520635485649109</v>
      </c>
      <c r="BL201">
        <v>4.5068827457726002E-3</v>
      </c>
      <c r="BM201">
        <v>0.18903489410877228</v>
      </c>
      <c r="BN201">
        <v>0.14449520409107208</v>
      </c>
      <c r="BO201">
        <v>-3.3379316329956055E-2</v>
      </c>
      <c r="BP201">
        <v>0.10193228721618652</v>
      </c>
      <c r="BQ201">
        <v>5.066438764333725E-2</v>
      </c>
      <c r="BR201">
        <v>7.1044430136680603E-2</v>
      </c>
      <c r="BS201">
        <v>0.55746501684188843</v>
      </c>
      <c r="BT201">
        <v>0.87484729290008545</v>
      </c>
      <c r="BU201">
        <v>0.68630611896514893</v>
      </c>
      <c r="BV201">
        <v>0.71861612796783447</v>
      </c>
      <c r="BW201">
        <v>0.8611333966255188</v>
      </c>
      <c r="BX201">
        <v>0.93043363094329834</v>
      </c>
      <c r="BY201">
        <v>-2.0342788193374872E-3</v>
      </c>
      <c r="BZ201">
        <v>-0.37673324346542358</v>
      </c>
      <c r="CA201">
        <v>-8.6378976702690125E-2</v>
      </c>
      <c r="CB201">
        <v>-6.6649399697780609E-2</v>
      </c>
      <c r="CC201">
        <v>-0.20914337038993835</v>
      </c>
      <c r="CD201">
        <v>-5.5231992155313492E-2</v>
      </c>
      <c r="CE201">
        <v>-2.4379769340157509E-2</v>
      </c>
      <c r="CF201">
        <v>0.12142644077539444</v>
      </c>
      <c r="CG201">
        <v>0.13959789276123047</v>
      </c>
      <c r="CH201">
        <v>0.12790057063102722</v>
      </c>
      <c r="CI201">
        <v>-0.10826444625854492</v>
      </c>
      <c r="CJ201">
        <v>0.11356429010629654</v>
      </c>
      <c r="CK201">
        <v>0.29719507694244385</v>
      </c>
      <c r="CL201">
        <v>0.26723518967628479</v>
      </c>
      <c r="CM201">
        <v>0.10451170802116394</v>
      </c>
      <c r="CN201">
        <v>0.25611788034439087</v>
      </c>
      <c r="CO201">
        <v>0.21294505894184113</v>
      </c>
      <c r="CP201">
        <v>0.25559446215629578</v>
      </c>
      <c r="CQ201">
        <v>0.72996330261230469</v>
      </c>
      <c r="CR201">
        <v>1.0612833499908447</v>
      </c>
      <c r="CS201">
        <v>0.86704099178314209</v>
      </c>
      <c r="CT201">
        <v>0.89465510845184326</v>
      </c>
      <c r="CU201">
        <v>1.037844181060791</v>
      </c>
      <c r="CV201">
        <v>1.1142805814743042</v>
      </c>
      <c r="CW201">
        <v>0.17651869356632233</v>
      </c>
      <c r="CX201">
        <v>-0.21449092030525208</v>
      </c>
      <c r="CY201">
        <v>7.9172387719154358E-2</v>
      </c>
      <c r="CZ201">
        <v>7.996879518032074E-2</v>
      </c>
      <c r="DA201">
        <v>-8.0276176333427429E-2</v>
      </c>
      <c r="DB201">
        <v>6.4854741096496582E-2</v>
      </c>
      <c r="DC201">
        <v>8.7182022631168365E-2</v>
      </c>
      <c r="DD201">
        <v>0.22637464106082916</v>
      </c>
      <c r="DE201">
        <v>0.23180258274078369</v>
      </c>
      <c r="DF201">
        <v>0.21584229171276093</v>
      </c>
      <c r="DG201">
        <v>-1.3225430157035589E-3</v>
      </c>
      <c r="DH201">
        <v>0.22262169420719147</v>
      </c>
      <c r="DI201">
        <v>0.40535524487495422</v>
      </c>
      <c r="DJ201">
        <v>0.3899751603603363</v>
      </c>
      <c r="DK201">
        <v>0.24240273237228394</v>
      </c>
      <c r="DL201">
        <v>0.41030347347259521</v>
      </c>
      <c r="DM201">
        <v>0.3752257227897644</v>
      </c>
      <c r="DN201">
        <v>0.44014447927474976</v>
      </c>
      <c r="DO201">
        <v>0.90246158838272095</v>
      </c>
      <c r="DP201">
        <v>1.247719407081604</v>
      </c>
      <c r="DQ201">
        <v>1.0477758646011353</v>
      </c>
      <c r="DR201">
        <v>1.0706940889358521</v>
      </c>
      <c r="DS201">
        <v>1.2145549058914185</v>
      </c>
      <c r="DT201">
        <v>1.2981275320053101</v>
      </c>
      <c r="DU201">
        <v>0.35507166385650635</v>
      </c>
      <c r="DV201">
        <v>-5.2248597145080566E-2</v>
      </c>
      <c r="DW201">
        <v>0.24472375214099884</v>
      </c>
      <c r="DX201">
        <v>0.22658698260784149</v>
      </c>
      <c r="DY201">
        <v>0.10578758269548416</v>
      </c>
      <c r="DZ201">
        <v>0.23824091255664825</v>
      </c>
      <c r="EA201">
        <v>0.24825954437255859</v>
      </c>
      <c r="EB201">
        <v>0.37790319323539734</v>
      </c>
      <c r="EC201">
        <v>0.36493149399757385</v>
      </c>
      <c r="ED201">
        <v>0.34281617403030396</v>
      </c>
      <c r="EE201">
        <v>0.15308457612991333</v>
      </c>
      <c r="EF201">
        <v>0.38008326292037964</v>
      </c>
      <c r="EG201">
        <v>0.56152135133743286</v>
      </c>
      <c r="EH201">
        <v>0.5671921968460083</v>
      </c>
      <c r="EI201">
        <v>0.44149547815322876</v>
      </c>
      <c r="EJ201">
        <v>0.63292300701141357</v>
      </c>
      <c r="EK201">
        <v>0.60953325033187866</v>
      </c>
      <c r="EL201">
        <v>0.70660543441772461</v>
      </c>
      <c r="EM201">
        <v>1.1515218019485474</v>
      </c>
      <c r="EN201">
        <v>1.5169034004211426</v>
      </c>
      <c r="EO201">
        <v>1.3087283372879028</v>
      </c>
      <c r="EP201">
        <v>1.3248664140701294</v>
      </c>
      <c r="EQ201">
        <v>1.4696972370147705</v>
      </c>
      <c r="ER201">
        <v>1.5635733604431152</v>
      </c>
      <c r="ES201">
        <v>0.61287379264831543</v>
      </c>
      <c r="ET201">
        <v>0.18200355768203735</v>
      </c>
      <c r="EU201">
        <v>0.48375362157821655</v>
      </c>
      <c r="EV201">
        <v>0.4382803738117218</v>
      </c>
      <c r="EW201">
        <v>75.639579772949219</v>
      </c>
      <c r="EX201">
        <v>74.076980590820313</v>
      </c>
      <c r="EY201">
        <v>72.557365417480469</v>
      </c>
      <c r="EZ201">
        <v>70.97540283203125</v>
      </c>
      <c r="FA201">
        <v>70.064674377441406</v>
      </c>
      <c r="FB201">
        <v>69.128158569335938</v>
      </c>
      <c r="FC201">
        <v>69.317955017089844</v>
      </c>
      <c r="FD201">
        <v>73.030220031738281</v>
      </c>
      <c r="FE201">
        <v>77.8106689453125</v>
      </c>
      <c r="FF201">
        <v>83.1302490234375</v>
      </c>
      <c r="FG201">
        <v>87.249343872070313</v>
      </c>
      <c r="FH201">
        <v>91.444488525390625</v>
      </c>
      <c r="FI201">
        <v>94.687629699707031</v>
      </c>
      <c r="FJ201">
        <v>97.292274475097656</v>
      </c>
      <c r="FK201">
        <v>99.335685729980469</v>
      </c>
      <c r="FL201">
        <v>100.51270294189453</v>
      </c>
      <c r="FM201">
        <v>101.13773345947266</v>
      </c>
      <c r="FN201">
        <v>100.39515686035156</v>
      </c>
      <c r="FO201">
        <v>98.994918823242188</v>
      </c>
      <c r="FP201">
        <v>95.763496398925781</v>
      </c>
      <c r="FQ201">
        <v>90.877449035644531</v>
      </c>
      <c r="FR201">
        <v>86.491676330566406</v>
      </c>
      <c r="FS201">
        <v>83.390113830566406</v>
      </c>
      <c r="FT201">
        <v>80.827400207519531</v>
      </c>
      <c r="FU201">
        <v>7.3128089308738708E-2</v>
      </c>
      <c r="FV201">
        <v>0.13556760549545288</v>
      </c>
      <c r="FW201">
        <v>7.488539069890976E-2</v>
      </c>
      <c r="FX201">
        <v>767</v>
      </c>
      <c r="FY201">
        <v>1</v>
      </c>
      <c r="FZ201" s="28"/>
      <c r="GA201" s="28"/>
    </row>
    <row r="202" spans="1:183" x14ac:dyDescent="0.2">
      <c r="A202" t="s">
        <v>186</v>
      </c>
      <c r="B202" t="s">
        <v>236</v>
      </c>
      <c r="C202" t="s">
        <v>2</v>
      </c>
      <c r="D202" t="s">
        <v>203</v>
      </c>
      <c r="E202" t="s">
        <v>208</v>
      </c>
      <c r="F202" t="s">
        <v>1</v>
      </c>
      <c r="G202" t="s">
        <v>1</v>
      </c>
      <c r="H202">
        <v>38725</v>
      </c>
      <c r="I202">
        <v>31.667579650878906</v>
      </c>
      <c r="J202">
        <v>28.359840393066406</v>
      </c>
      <c r="K202">
        <v>27.122867584228516</v>
      </c>
      <c r="L202">
        <v>24.584590911865234</v>
      </c>
      <c r="M202">
        <v>24.090753555297852</v>
      </c>
      <c r="N202">
        <v>23.947811126708984</v>
      </c>
      <c r="O202">
        <v>26.575046539306641</v>
      </c>
      <c r="P202">
        <v>29.760307312011719</v>
      </c>
      <c r="Q202">
        <v>29.844963073730469</v>
      </c>
      <c r="R202">
        <v>29.771306991577148</v>
      </c>
      <c r="S202">
        <v>33.096500396728516</v>
      </c>
      <c r="T202">
        <v>36.717113494873047</v>
      </c>
      <c r="U202">
        <v>40.409736633300781</v>
      </c>
      <c r="V202">
        <v>44.543247222900391</v>
      </c>
      <c r="W202">
        <v>47.706058502197266</v>
      </c>
      <c r="X202">
        <v>52.635330200195313</v>
      </c>
      <c r="Y202">
        <v>57.063240051269531</v>
      </c>
      <c r="Z202">
        <v>59.738658905029297</v>
      </c>
      <c r="AA202">
        <v>59.779209136962891</v>
      </c>
      <c r="AB202">
        <v>59.674560546875</v>
      </c>
      <c r="AC202">
        <v>57.329109191894531</v>
      </c>
      <c r="AD202">
        <v>56.453514099121094</v>
      </c>
      <c r="AE202">
        <v>49.198287963867188</v>
      </c>
      <c r="AF202">
        <v>42.853096008300781</v>
      </c>
      <c r="AG202">
        <v>-4.9833283424377441</v>
      </c>
      <c r="AH202">
        <v>-4.8860793113708496</v>
      </c>
      <c r="AI202">
        <v>-3.507880687713623</v>
      </c>
      <c r="AJ202">
        <v>-4.8737850189208984</v>
      </c>
      <c r="AK202">
        <v>-3.9319067001342773</v>
      </c>
      <c r="AL202">
        <v>-4.1284289360046387</v>
      </c>
      <c r="AM202">
        <v>-3.3437831401824951</v>
      </c>
      <c r="AN202">
        <v>-3.247159481048584</v>
      </c>
      <c r="AO202">
        <v>-2.0479538440704346</v>
      </c>
      <c r="AP202">
        <v>-2.6622574329376221</v>
      </c>
      <c r="AQ202">
        <v>-2.3187191486358643</v>
      </c>
      <c r="AR202">
        <v>-2.5107784271240234</v>
      </c>
      <c r="AS202">
        <v>-2.3333289623260498</v>
      </c>
      <c r="AT202">
        <v>-2.0217196941375732</v>
      </c>
      <c r="AU202">
        <v>-1.8702223300933838</v>
      </c>
      <c r="AV202">
        <v>2.7697415351867676</v>
      </c>
      <c r="AW202">
        <v>3.9941442012786865</v>
      </c>
      <c r="AX202">
        <v>4.023651123046875</v>
      </c>
      <c r="AY202">
        <v>2.8442683219909668</v>
      </c>
      <c r="AZ202">
        <v>3.2624430656433105</v>
      </c>
      <c r="BA202">
        <v>-2.0062472820281982</v>
      </c>
      <c r="BB202">
        <v>-3.8525905609130859</v>
      </c>
      <c r="BC202">
        <v>-8.6406822204589844</v>
      </c>
      <c r="BD202">
        <v>-6.2118687629699707</v>
      </c>
      <c r="BE202">
        <v>-3.7863991260528564</v>
      </c>
      <c r="BF202">
        <v>-3.7230789661407471</v>
      </c>
      <c r="BG202">
        <v>-2.3859953880310059</v>
      </c>
      <c r="BH202">
        <v>-3.7457327842712402</v>
      </c>
      <c r="BI202">
        <v>-2.862062931060791</v>
      </c>
      <c r="BJ202">
        <v>-3.0852522850036621</v>
      </c>
      <c r="BK202">
        <v>-2.2552721500396729</v>
      </c>
      <c r="BL202">
        <v>-2.1638293266296387</v>
      </c>
      <c r="BM202">
        <v>-1.159054160118103</v>
      </c>
      <c r="BN202">
        <v>-1.7640575170516968</v>
      </c>
      <c r="BO202">
        <v>-1.3155180215835571</v>
      </c>
      <c r="BP202">
        <v>-1.4293137788772583</v>
      </c>
      <c r="BQ202">
        <v>-1.1584863662719727</v>
      </c>
      <c r="BR202">
        <v>-0.83835583925247192</v>
      </c>
      <c r="BS202">
        <v>-0.70351153612136841</v>
      </c>
      <c r="BT202">
        <v>3.933138370513916</v>
      </c>
      <c r="BU202">
        <v>5.3236222267150879</v>
      </c>
      <c r="BV202">
        <v>5.3915200233459473</v>
      </c>
      <c r="BW202">
        <v>4.2438592910766602</v>
      </c>
      <c r="BX202">
        <v>4.6517095565795898</v>
      </c>
      <c r="BY202">
        <v>-0.63585501909255981</v>
      </c>
      <c r="BZ202">
        <v>-2.4147162437438965</v>
      </c>
      <c r="CA202">
        <v>-7.2247943878173828</v>
      </c>
      <c r="CB202">
        <v>-4.8693704605102539</v>
      </c>
      <c r="CC202">
        <v>-2.9574096202850342</v>
      </c>
      <c r="CD202">
        <v>-2.9175882339477539</v>
      </c>
      <c r="CE202">
        <v>-1.6089808940887451</v>
      </c>
      <c r="CF202">
        <v>-2.9644474983215332</v>
      </c>
      <c r="CG202">
        <v>-2.1210923194885254</v>
      </c>
      <c r="CH202">
        <v>-2.3627514839172363</v>
      </c>
      <c r="CI202">
        <v>-1.5013728141784668</v>
      </c>
      <c r="CJ202">
        <v>-1.4135181903839111</v>
      </c>
      <c r="CK202">
        <v>-0.54340499639511108</v>
      </c>
      <c r="CL202">
        <v>-1.1419669389724731</v>
      </c>
      <c r="CM202">
        <v>-0.62070411443710327</v>
      </c>
      <c r="CN202">
        <v>-0.68029481172561646</v>
      </c>
      <c r="CO202">
        <v>-0.34479394555091858</v>
      </c>
      <c r="CP202">
        <v>-1.8761646002531052E-2</v>
      </c>
      <c r="CQ202">
        <v>0.10454881191253662</v>
      </c>
      <c r="CR202">
        <v>4.7389035224914551</v>
      </c>
      <c r="CS202">
        <v>6.2444148063659668</v>
      </c>
      <c r="CT202">
        <v>6.3389019966125488</v>
      </c>
      <c r="CU202">
        <v>5.2132115364074707</v>
      </c>
      <c r="CV202">
        <v>5.6139116287231445</v>
      </c>
      <c r="CW202">
        <v>0.31327444314956665</v>
      </c>
      <c r="CX202">
        <v>-1.4188488721847534</v>
      </c>
      <c r="CY202">
        <v>-6.2441554069519043</v>
      </c>
      <c r="CZ202">
        <v>-3.9395606517791748</v>
      </c>
      <c r="DA202">
        <v>-2.1284201145172119</v>
      </c>
      <c r="DB202">
        <v>-2.1120975017547607</v>
      </c>
      <c r="DC202">
        <v>-0.83196645975112915</v>
      </c>
      <c r="DD202">
        <v>-2.1831622123718262</v>
      </c>
      <c r="DE202">
        <v>-1.3801217079162598</v>
      </c>
      <c r="DF202">
        <v>-1.640250563621521</v>
      </c>
      <c r="DG202">
        <v>-0.74747341871261597</v>
      </c>
      <c r="DH202">
        <v>-0.66320699453353882</v>
      </c>
      <c r="DI202">
        <v>7.224418967962265E-2</v>
      </c>
      <c r="DJ202">
        <v>-0.51987642049789429</v>
      </c>
      <c r="DK202">
        <v>7.4109837412834167E-2</v>
      </c>
      <c r="DL202">
        <v>6.8724207580089569E-2</v>
      </c>
      <c r="DM202">
        <v>0.4688984751701355</v>
      </c>
      <c r="DN202">
        <v>0.80083256959915161</v>
      </c>
      <c r="DO202">
        <v>0.91260915994644165</v>
      </c>
      <c r="DP202">
        <v>5.5446686744689941</v>
      </c>
      <c r="DQ202">
        <v>7.1652073860168457</v>
      </c>
      <c r="DR202">
        <v>7.2862839698791504</v>
      </c>
      <c r="DS202">
        <v>6.1825637817382813</v>
      </c>
      <c r="DT202">
        <v>6.5761137008666992</v>
      </c>
      <c r="DU202">
        <v>1.2624039649963379</v>
      </c>
      <c r="DV202">
        <v>-0.42298147082328796</v>
      </c>
      <c r="DW202">
        <v>-5.2635164260864258</v>
      </c>
      <c r="DX202">
        <v>-3.0097506046295166</v>
      </c>
      <c r="DY202">
        <v>-0.93149071931838989</v>
      </c>
      <c r="DZ202">
        <v>-0.94909709692001343</v>
      </c>
      <c r="EA202">
        <v>0.28991898894309998</v>
      </c>
      <c r="EB202">
        <v>-1.0551102161407471</v>
      </c>
      <c r="EC202">
        <v>-0.31027787923812866</v>
      </c>
      <c r="ED202">
        <v>-0.59707409143447876</v>
      </c>
      <c r="EE202">
        <v>0.34103763103485107</v>
      </c>
      <c r="EF202">
        <v>0.42012315988540649</v>
      </c>
      <c r="EG202">
        <v>0.9611438512802124</v>
      </c>
      <c r="EH202">
        <v>0.37832349538803101</v>
      </c>
      <c r="EI202">
        <v>1.0773108005523682</v>
      </c>
      <c r="EJ202">
        <v>1.150188684463501</v>
      </c>
      <c r="EK202">
        <v>1.6437411308288574</v>
      </c>
      <c r="EL202">
        <v>1.9841964244842529</v>
      </c>
      <c r="EM202">
        <v>2.079319953918457</v>
      </c>
      <c r="EN202">
        <v>6.7080655097961426</v>
      </c>
      <c r="EO202">
        <v>8.494685173034668</v>
      </c>
      <c r="EP202">
        <v>8.6541528701782227</v>
      </c>
      <c r="EQ202">
        <v>7.5821547508239746</v>
      </c>
      <c r="ER202">
        <v>7.9653801918029785</v>
      </c>
      <c r="ES202">
        <v>2.632796049118042</v>
      </c>
      <c r="ET202">
        <v>1.0148929357528687</v>
      </c>
      <c r="EU202">
        <v>-3.8476290702819824</v>
      </c>
      <c r="EV202">
        <v>-1.667252779006958</v>
      </c>
      <c r="EW202">
        <v>71.01092529296875</v>
      </c>
      <c r="EX202">
        <v>69.79217529296875</v>
      </c>
      <c r="EY202">
        <v>68.740165710449219</v>
      </c>
      <c r="EZ202">
        <v>67.352470397949219</v>
      </c>
      <c r="FA202">
        <v>66.325759887695313</v>
      </c>
      <c r="FB202">
        <v>65.467155456542969</v>
      </c>
      <c r="FC202">
        <v>65.441993713378906</v>
      </c>
      <c r="FD202">
        <v>69.847900390625</v>
      </c>
      <c r="FE202">
        <v>74.655860900878906</v>
      </c>
      <c r="FF202">
        <v>79.754852294921875</v>
      </c>
      <c r="FG202">
        <v>84.697845458984375</v>
      </c>
      <c r="FH202">
        <v>89.0399169921875</v>
      </c>
      <c r="FI202">
        <v>92.345138549804688</v>
      </c>
      <c r="FJ202">
        <v>95.439605712890625</v>
      </c>
      <c r="FK202">
        <v>97.553794860839844</v>
      </c>
      <c r="FL202">
        <v>98.676918029785156</v>
      </c>
      <c r="FM202">
        <v>99.023200988769531</v>
      </c>
      <c r="FN202">
        <v>97.959793090820313</v>
      </c>
      <c r="FO202">
        <v>96.066879272460938</v>
      </c>
      <c r="FP202">
        <v>92.681976318359375</v>
      </c>
      <c r="FQ202">
        <v>87.182319641113281</v>
      </c>
      <c r="FR202">
        <v>82.771148681640625</v>
      </c>
      <c r="FS202">
        <v>80.507926940917969</v>
      </c>
      <c r="FT202">
        <v>77.774070739746094</v>
      </c>
      <c r="FU202">
        <v>0.37205475568771362</v>
      </c>
      <c r="FV202">
        <v>0.69472110271453857</v>
      </c>
      <c r="FW202">
        <v>0.38418662548065186</v>
      </c>
      <c r="FX202">
        <v>3088</v>
      </c>
      <c r="FY202">
        <v>1</v>
      </c>
      <c r="FZ202" s="28"/>
      <c r="GA202" s="28"/>
    </row>
    <row r="203" spans="1:183" x14ac:dyDescent="0.2">
      <c r="A203" t="s">
        <v>186</v>
      </c>
      <c r="B203" t="s">
        <v>236</v>
      </c>
      <c r="C203" t="s">
        <v>2</v>
      </c>
      <c r="D203" t="s">
        <v>203</v>
      </c>
      <c r="E203" t="s">
        <v>208</v>
      </c>
      <c r="F203" t="s">
        <v>178</v>
      </c>
      <c r="G203" t="s">
        <v>1</v>
      </c>
      <c r="H203">
        <v>19185</v>
      </c>
      <c r="I203">
        <v>10.093751907348633</v>
      </c>
      <c r="J203">
        <v>8.398493766784668</v>
      </c>
      <c r="K203">
        <v>7.6053094863891602</v>
      </c>
      <c r="L203">
        <v>7.1771392822265625</v>
      </c>
      <c r="M203">
        <v>7.109677791595459</v>
      </c>
      <c r="N203">
        <v>7.4230265617370605</v>
      </c>
      <c r="O203">
        <v>7.8015904426574707</v>
      </c>
      <c r="P203">
        <v>9.0614194869995117</v>
      </c>
      <c r="Q203">
        <v>9.3470392227172852</v>
      </c>
      <c r="R203">
        <v>9.5216608047485352</v>
      </c>
      <c r="S203">
        <v>9.9759502410888672</v>
      </c>
      <c r="T203">
        <v>10.451170921325684</v>
      </c>
      <c r="U203">
        <v>11.106526374816895</v>
      </c>
      <c r="V203">
        <v>12.554594993591309</v>
      </c>
      <c r="W203">
        <v>12.984752655029297</v>
      </c>
      <c r="X203">
        <v>14.05434513092041</v>
      </c>
      <c r="Y203">
        <v>15.183209419250488</v>
      </c>
      <c r="Z203">
        <v>16.098579406738281</v>
      </c>
      <c r="AA203">
        <v>16.581893920898438</v>
      </c>
      <c r="AB203">
        <v>16.726264953613281</v>
      </c>
      <c r="AC203">
        <v>17.161569595336914</v>
      </c>
      <c r="AD203">
        <v>17.471853256225586</v>
      </c>
      <c r="AE203">
        <v>16.395959854125977</v>
      </c>
      <c r="AF203">
        <v>14.391807556152344</v>
      </c>
      <c r="AG203">
        <v>-1.5888967514038086</v>
      </c>
      <c r="AH203">
        <v>-1.9998941421508789</v>
      </c>
      <c r="AI203">
        <v>-1.8323042392730713</v>
      </c>
      <c r="AJ203">
        <v>-1.6357946395874023</v>
      </c>
      <c r="AK203">
        <v>-1.3401505947113037</v>
      </c>
      <c r="AL203">
        <v>-1.3442612886428833</v>
      </c>
      <c r="AM203">
        <v>-1.5644551515579224</v>
      </c>
      <c r="AN203">
        <v>-1.2465426921844482</v>
      </c>
      <c r="AO203">
        <v>-1.2854000329971313</v>
      </c>
      <c r="AP203">
        <v>-1.089117169380188</v>
      </c>
      <c r="AQ203">
        <v>-1.0114476680755615</v>
      </c>
      <c r="AR203">
        <v>-1.2411434650421143</v>
      </c>
      <c r="AS203">
        <v>-1.447975754737854</v>
      </c>
      <c r="AT203">
        <v>-0.86030119657516479</v>
      </c>
      <c r="AU203">
        <v>-1.3876827955245972</v>
      </c>
      <c r="AV203">
        <v>-0.21839040517807007</v>
      </c>
      <c r="AW203">
        <v>0.23768770694732666</v>
      </c>
      <c r="AX203">
        <v>0.38195228576660156</v>
      </c>
      <c r="AY203">
        <v>-9.0581193566322327E-2</v>
      </c>
      <c r="AZ203">
        <v>-0.28374037146568298</v>
      </c>
      <c r="BA203">
        <v>-0.95318132638931274</v>
      </c>
      <c r="BB203">
        <v>-1.7619707584381104</v>
      </c>
      <c r="BC203">
        <v>-1.7091823816299438</v>
      </c>
      <c r="BD203">
        <v>-1.4063942432403564</v>
      </c>
      <c r="BE203">
        <v>-1.2464909553527832</v>
      </c>
      <c r="BF203">
        <v>-1.6816580295562744</v>
      </c>
      <c r="BG203">
        <v>-1.5439971685409546</v>
      </c>
      <c r="BH203">
        <v>-1.3554259538650513</v>
      </c>
      <c r="BI203">
        <v>-1.063929557800293</v>
      </c>
      <c r="BJ203">
        <v>-1.0642939805984497</v>
      </c>
      <c r="BK203">
        <v>-1.2744553089141846</v>
      </c>
      <c r="BL203">
        <v>-0.95212191343307495</v>
      </c>
      <c r="BM203">
        <v>-1.005906343460083</v>
      </c>
      <c r="BN203">
        <v>-0.79820966720581055</v>
      </c>
      <c r="BO203">
        <v>-0.70045953989028931</v>
      </c>
      <c r="BP203">
        <v>-0.90114563703536987</v>
      </c>
      <c r="BQ203">
        <v>-1.073023796081543</v>
      </c>
      <c r="BR203">
        <v>-0.47033688426017761</v>
      </c>
      <c r="BS203">
        <v>-0.97553145885467529</v>
      </c>
      <c r="BT203">
        <v>0.19752243161201477</v>
      </c>
      <c r="BU203">
        <v>0.68837881088256836</v>
      </c>
      <c r="BV203">
        <v>0.84894800186157227</v>
      </c>
      <c r="BW203">
        <v>0.38846230506896973</v>
      </c>
      <c r="BX203">
        <v>0.19409511983394623</v>
      </c>
      <c r="BY203">
        <v>-0.50220376253128052</v>
      </c>
      <c r="BZ203">
        <v>-1.3110148906707764</v>
      </c>
      <c r="CA203">
        <v>-1.2813618183135986</v>
      </c>
      <c r="CB203">
        <v>-1.0110205411911011</v>
      </c>
      <c r="CC203">
        <v>-1.0093417167663574</v>
      </c>
      <c r="CD203">
        <v>-1.4612486362457275</v>
      </c>
      <c r="CE203">
        <v>-1.3443166017532349</v>
      </c>
      <c r="CF203">
        <v>-1.1612434387207031</v>
      </c>
      <c r="CG203">
        <v>-0.87261980772018433</v>
      </c>
      <c r="CH203">
        <v>-0.87038946151733398</v>
      </c>
      <c r="CI203">
        <v>-1.0736023187637329</v>
      </c>
      <c r="CJ203">
        <v>-0.74820703268051147</v>
      </c>
      <c r="CK203">
        <v>-0.81232994794845581</v>
      </c>
      <c r="CL203">
        <v>-0.59672802686691284</v>
      </c>
      <c r="CM203">
        <v>-0.48507004976272583</v>
      </c>
      <c r="CN203">
        <v>-0.6656641960144043</v>
      </c>
      <c r="CO203">
        <v>-0.81333327293395996</v>
      </c>
      <c r="CP203">
        <v>-0.20024877786636353</v>
      </c>
      <c r="CQ203">
        <v>-0.69007670879364014</v>
      </c>
      <c r="CR203">
        <v>0.4855823814868927</v>
      </c>
      <c r="CS203">
        <v>1.0005260705947876</v>
      </c>
      <c r="CT203">
        <v>1.1723878383636475</v>
      </c>
      <c r="CU203">
        <v>0.72024637460708618</v>
      </c>
      <c r="CV203">
        <v>0.52504253387451172</v>
      </c>
      <c r="CW203">
        <v>-0.18985806405544281</v>
      </c>
      <c r="CX203">
        <v>-0.99868428707122803</v>
      </c>
      <c r="CY203">
        <v>-0.985054612159729</v>
      </c>
      <c r="CZ203">
        <v>-0.7371860146522522</v>
      </c>
      <c r="DA203">
        <v>-0.77219247817993164</v>
      </c>
      <c r="DB203">
        <v>-1.2408392429351807</v>
      </c>
      <c r="DC203">
        <v>-1.1446360349655151</v>
      </c>
      <c r="DD203">
        <v>-0.96706092357635498</v>
      </c>
      <c r="DE203">
        <v>-0.68130999803543091</v>
      </c>
      <c r="DF203">
        <v>-0.67648494243621826</v>
      </c>
      <c r="DG203">
        <v>-0.87274932861328125</v>
      </c>
      <c r="DH203">
        <v>-0.544292151927948</v>
      </c>
      <c r="DI203">
        <v>-0.61875349283218384</v>
      </c>
      <c r="DJ203">
        <v>-0.39524638652801514</v>
      </c>
      <c r="DK203">
        <v>-0.26968058943748474</v>
      </c>
      <c r="DL203">
        <v>-0.43018275499343872</v>
      </c>
      <c r="DM203">
        <v>-0.55364269018173218</v>
      </c>
      <c r="DN203">
        <v>6.9839321076869965E-2</v>
      </c>
      <c r="DO203">
        <v>-0.40462195873260498</v>
      </c>
      <c r="DP203">
        <v>0.77364236116409302</v>
      </c>
      <c r="DQ203">
        <v>1.3126733303070068</v>
      </c>
      <c r="DR203">
        <v>1.4958276748657227</v>
      </c>
      <c r="DS203">
        <v>1.0520304441452026</v>
      </c>
      <c r="DT203">
        <v>0.85598993301391602</v>
      </c>
      <c r="DU203">
        <v>0.1224876195192337</v>
      </c>
      <c r="DV203">
        <v>-0.68635368347167969</v>
      </c>
      <c r="DW203">
        <v>-0.68874740600585938</v>
      </c>
      <c r="DX203">
        <v>-0.46335142850875854</v>
      </c>
      <c r="DY203">
        <v>-0.42978671193122864</v>
      </c>
      <c r="DZ203">
        <v>-0.92260313034057617</v>
      </c>
      <c r="EA203">
        <v>-0.85632902383804321</v>
      </c>
      <c r="EB203">
        <v>-0.68669223785400391</v>
      </c>
      <c r="EC203">
        <v>-0.40508905053138733</v>
      </c>
      <c r="ED203">
        <v>-0.39651769399642944</v>
      </c>
      <c r="EE203">
        <v>-0.58274948596954346</v>
      </c>
      <c r="EF203">
        <v>-0.24987143278121948</v>
      </c>
      <c r="EG203">
        <v>-0.33925983309745789</v>
      </c>
      <c r="EH203">
        <v>-0.10433889925479889</v>
      </c>
      <c r="EI203">
        <v>4.1307590901851654E-2</v>
      </c>
      <c r="EJ203">
        <v>-9.0184919536113739E-2</v>
      </c>
      <c r="EK203">
        <v>-0.17869079113006592</v>
      </c>
      <c r="EL203">
        <v>0.45980364084243774</v>
      </c>
      <c r="EM203">
        <v>7.5293723493814468E-3</v>
      </c>
      <c r="EN203">
        <v>1.1895551681518555</v>
      </c>
      <c r="EO203">
        <v>1.7633644342422485</v>
      </c>
      <c r="EP203">
        <v>1.9628233909606934</v>
      </c>
      <c r="EQ203">
        <v>1.5310739278793335</v>
      </c>
      <c r="ER203">
        <v>1.3338254690170288</v>
      </c>
      <c r="ES203">
        <v>0.57346516847610474</v>
      </c>
      <c r="ET203">
        <v>-0.23539786040782928</v>
      </c>
      <c r="EU203">
        <v>-0.26092684268951416</v>
      </c>
      <c r="EV203">
        <v>-6.7977793514728546E-2</v>
      </c>
      <c r="EW203">
        <v>63.748321533203125</v>
      </c>
      <c r="EX203">
        <v>62.796245574951172</v>
      </c>
      <c r="EY203">
        <v>62.511543273925781</v>
      </c>
      <c r="EZ203">
        <v>61.815444946289063</v>
      </c>
      <c r="FA203">
        <v>60.735469818115234</v>
      </c>
      <c r="FB203">
        <v>59.961311340332031</v>
      </c>
      <c r="FC203">
        <v>60.313034057617188</v>
      </c>
      <c r="FD203">
        <v>63.458095550537109</v>
      </c>
      <c r="FE203">
        <v>67.879180908203125</v>
      </c>
      <c r="FF203">
        <v>72.273429870605469</v>
      </c>
      <c r="FG203">
        <v>77.400337219238281</v>
      </c>
      <c r="FH203">
        <v>82.216819763183594</v>
      </c>
      <c r="FI203">
        <v>86.126777648925781</v>
      </c>
      <c r="FJ203">
        <v>89.479835510253906</v>
      </c>
      <c r="FK203">
        <v>90.998786926269531</v>
      </c>
      <c r="FL203">
        <v>91.538848876953125</v>
      </c>
      <c r="FM203">
        <v>90.799163818359375</v>
      </c>
      <c r="FN203">
        <v>89.153228759765625</v>
      </c>
      <c r="FO203">
        <v>86.668411254882813</v>
      </c>
      <c r="FP203">
        <v>82.877006530761719</v>
      </c>
      <c r="FQ203">
        <v>78.059394836425781</v>
      </c>
      <c r="FR203">
        <v>74.447769165039063</v>
      </c>
      <c r="FS203">
        <v>72.181076049804688</v>
      </c>
      <c r="FT203">
        <v>70.190322875976563</v>
      </c>
      <c r="FU203">
        <v>0.11724676936864853</v>
      </c>
      <c r="FV203">
        <v>0.24222297966480255</v>
      </c>
      <c r="FW203">
        <v>0.11847639083862305</v>
      </c>
      <c r="FX203">
        <v>2219</v>
      </c>
      <c r="FY203">
        <v>1</v>
      </c>
      <c r="FZ203" s="28"/>
      <c r="GA203" s="28"/>
    </row>
    <row r="204" spans="1:183" x14ac:dyDescent="0.2">
      <c r="A204" t="s">
        <v>186</v>
      </c>
      <c r="B204" t="s">
        <v>236</v>
      </c>
      <c r="C204" t="s">
        <v>2</v>
      </c>
      <c r="D204" t="s">
        <v>203</v>
      </c>
      <c r="E204" t="s">
        <v>208</v>
      </c>
      <c r="F204" t="s">
        <v>179</v>
      </c>
      <c r="G204" t="s">
        <v>1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  <c r="W204">
        <v>0</v>
      </c>
      <c r="X204">
        <v>0</v>
      </c>
      <c r="Y204">
        <v>0</v>
      </c>
      <c r="Z204">
        <v>0</v>
      </c>
      <c r="AA204">
        <v>0</v>
      </c>
      <c r="AB204">
        <v>0</v>
      </c>
      <c r="AC204">
        <v>0</v>
      </c>
      <c r="AD204">
        <v>0</v>
      </c>
      <c r="AE204">
        <v>0</v>
      </c>
      <c r="AF204">
        <v>0</v>
      </c>
      <c r="AG204">
        <v>0</v>
      </c>
      <c r="AH204">
        <v>0</v>
      </c>
      <c r="AI204">
        <v>0</v>
      </c>
      <c r="AJ204">
        <v>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0</v>
      </c>
      <c r="AW204">
        <v>0</v>
      </c>
      <c r="AX204">
        <v>0</v>
      </c>
      <c r="AY204">
        <v>0</v>
      </c>
      <c r="AZ204">
        <v>0</v>
      </c>
      <c r="BA204">
        <v>0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BX204">
        <v>0</v>
      </c>
      <c r="BY204">
        <v>0</v>
      </c>
      <c r="BZ204">
        <v>0</v>
      </c>
      <c r="CA204">
        <v>0</v>
      </c>
      <c r="CB204">
        <v>0</v>
      </c>
      <c r="CC204">
        <v>0</v>
      </c>
      <c r="CD204">
        <v>0</v>
      </c>
      <c r="CE204">
        <v>0</v>
      </c>
      <c r="CF204">
        <v>0</v>
      </c>
      <c r="CG204">
        <v>0</v>
      </c>
      <c r="CH204">
        <v>0</v>
      </c>
      <c r="CI204">
        <v>0</v>
      </c>
      <c r="CJ204">
        <v>0</v>
      </c>
      <c r="CK204">
        <v>0</v>
      </c>
      <c r="CL204">
        <v>0</v>
      </c>
      <c r="CM204">
        <v>0</v>
      </c>
      <c r="CN204">
        <v>0</v>
      </c>
      <c r="CO204">
        <v>0</v>
      </c>
      <c r="CP204">
        <v>0</v>
      </c>
      <c r="CQ204">
        <v>0</v>
      </c>
      <c r="CR204">
        <v>0</v>
      </c>
      <c r="CS204">
        <v>0</v>
      </c>
      <c r="CT204">
        <v>0</v>
      </c>
      <c r="CU204">
        <v>0</v>
      </c>
      <c r="CV204">
        <v>0</v>
      </c>
      <c r="CW204">
        <v>0</v>
      </c>
      <c r="CX204">
        <v>0</v>
      </c>
      <c r="CY204">
        <v>0</v>
      </c>
      <c r="CZ204">
        <v>0</v>
      </c>
      <c r="DA204">
        <v>0</v>
      </c>
      <c r="DB204">
        <v>0</v>
      </c>
      <c r="DC204">
        <v>0</v>
      </c>
      <c r="DD204">
        <v>0</v>
      </c>
      <c r="DE204">
        <v>0</v>
      </c>
      <c r="DF204">
        <v>0</v>
      </c>
      <c r="DG204">
        <v>0</v>
      </c>
      <c r="DH204">
        <v>0</v>
      </c>
      <c r="DI204">
        <v>0</v>
      </c>
      <c r="DJ204">
        <v>0</v>
      </c>
      <c r="DK204">
        <v>0</v>
      </c>
      <c r="DL204">
        <v>0</v>
      </c>
      <c r="DM204">
        <v>0</v>
      </c>
      <c r="DN204">
        <v>0</v>
      </c>
      <c r="DO204">
        <v>0</v>
      </c>
      <c r="DP204">
        <v>0</v>
      </c>
      <c r="DQ204">
        <v>0</v>
      </c>
      <c r="DR204">
        <v>0</v>
      </c>
      <c r="DS204">
        <v>0</v>
      </c>
      <c r="DT204">
        <v>0</v>
      </c>
      <c r="DU204">
        <v>0</v>
      </c>
      <c r="DV204">
        <v>0</v>
      </c>
      <c r="DW204">
        <v>0</v>
      </c>
      <c r="DX204">
        <v>0</v>
      </c>
      <c r="DY204">
        <v>0</v>
      </c>
      <c r="DZ204">
        <v>0</v>
      </c>
      <c r="EA204">
        <v>0</v>
      </c>
      <c r="EB204">
        <v>0</v>
      </c>
      <c r="EC204">
        <v>0</v>
      </c>
      <c r="ED204">
        <v>0</v>
      </c>
      <c r="EE204">
        <v>0</v>
      </c>
      <c r="EF204">
        <v>0</v>
      </c>
      <c r="EG204">
        <v>0</v>
      </c>
      <c r="EH204">
        <v>0</v>
      </c>
      <c r="EI204">
        <v>0</v>
      </c>
      <c r="EJ204">
        <v>0</v>
      </c>
      <c r="EK204">
        <v>0</v>
      </c>
      <c r="EL204">
        <v>0</v>
      </c>
      <c r="EM204">
        <v>0</v>
      </c>
      <c r="EN204">
        <v>0</v>
      </c>
      <c r="EO204">
        <v>0</v>
      </c>
      <c r="EP204">
        <v>0</v>
      </c>
      <c r="EQ204">
        <v>0</v>
      </c>
      <c r="ER204">
        <v>0</v>
      </c>
      <c r="ES204">
        <v>0</v>
      </c>
      <c r="ET204">
        <v>0</v>
      </c>
      <c r="EU204">
        <v>0</v>
      </c>
      <c r="EV204">
        <v>0</v>
      </c>
      <c r="EW204">
        <v>0</v>
      </c>
      <c r="EX204">
        <v>0</v>
      </c>
      <c r="EY204">
        <v>0</v>
      </c>
      <c r="EZ204">
        <v>0</v>
      </c>
      <c r="FA204">
        <v>0</v>
      </c>
      <c r="FB204">
        <v>0</v>
      </c>
      <c r="FC204">
        <v>0</v>
      </c>
      <c r="FD204">
        <v>0</v>
      </c>
      <c r="FE204">
        <v>0</v>
      </c>
      <c r="FF204">
        <v>0</v>
      </c>
      <c r="FG204">
        <v>0</v>
      </c>
      <c r="FH204">
        <v>0</v>
      </c>
      <c r="FI204">
        <v>0</v>
      </c>
      <c r="FJ204">
        <v>0</v>
      </c>
      <c r="FK204">
        <v>0</v>
      </c>
      <c r="FL204">
        <v>0</v>
      </c>
      <c r="FM204">
        <v>0</v>
      </c>
      <c r="FN204">
        <v>0</v>
      </c>
      <c r="FO204">
        <v>0</v>
      </c>
      <c r="FP204">
        <v>0</v>
      </c>
      <c r="FQ204">
        <v>0</v>
      </c>
      <c r="FR204">
        <v>0</v>
      </c>
      <c r="FS204">
        <v>0</v>
      </c>
      <c r="FT204">
        <v>0</v>
      </c>
      <c r="FU204">
        <v>0</v>
      </c>
      <c r="FV204">
        <v>0</v>
      </c>
      <c r="FW204">
        <v>0</v>
      </c>
      <c r="FX204">
        <v>98</v>
      </c>
      <c r="FY204">
        <v>0</v>
      </c>
      <c r="FZ204" s="28"/>
      <c r="GA204" s="28"/>
    </row>
    <row r="205" spans="1:183" x14ac:dyDescent="0.2">
      <c r="A205" t="s">
        <v>186</v>
      </c>
      <c r="B205" t="s">
        <v>236</v>
      </c>
      <c r="C205" t="s">
        <v>2</v>
      </c>
      <c r="D205" t="s">
        <v>203</v>
      </c>
      <c r="E205" t="s">
        <v>208</v>
      </c>
      <c r="F205" t="s">
        <v>180</v>
      </c>
      <c r="G205" t="s">
        <v>1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  <c r="W205">
        <v>0</v>
      </c>
      <c r="X205">
        <v>0</v>
      </c>
      <c r="Y205">
        <v>0</v>
      </c>
      <c r="Z205">
        <v>0</v>
      </c>
      <c r="AA205">
        <v>0</v>
      </c>
      <c r="AB205">
        <v>0</v>
      </c>
      <c r="AC205">
        <v>0</v>
      </c>
      <c r="AD205">
        <v>0</v>
      </c>
      <c r="AE205">
        <v>0</v>
      </c>
      <c r="AF205">
        <v>0</v>
      </c>
      <c r="AG205">
        <v>0</v>
      </c>
      <c r="AH205">
        <v>0</v>
      </c>
      <c r="AI205">
        <v>0</v>
      </c>
      <c r="AJ205">
        <v>0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  <c r="AS205">
        <v>0</v>
      </c>
      <c r="AT205">
        <v>0</v>
      </c>
      <c r="AU205">
        <v>0</v>
      </c>
      <c r="AV205">
        <v>0</v>
      </c>
      <c r="AW205">
        <v>0</v>
      </c>
      <c r="AX205">
        <v>0</v>
      </c>
      <c r="AY205">
        <v>0</v>
      </c>
      <c r="AZ205">
        <v>0</v>
      </c>
      <c r="BA205">
        <v>0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BX205">
        <v>0</v>
      </c>
      <c r="BY205">
        <v>0</v>
      </c>
      <c r="BZ205">
        <v>0</v>
      </c>
      <c r="CA205">
        <v>0</v>
      </c>
      <c r="CB205">
        <v>0</v>
      </c>
      <c r="CC205">
        <v>0</v>
      </c>
      <c r="CD205">
        <v>0</v>
      </c>
      <c r="CE205">
        <v>0</v>
      </c>
      <c r="CF205">
        <v>0</v>
      </c>
      <c r="CG205">
        <v>0</v>
      </c>
      <c r="CH205">
        <v>0</v>
      </c>
      <c r="CI205">
        <v>0</v>
      </c>
      <c r="CJ205">
        <v>0</v>
      </c>
      <c r="CK205">
        <v>0</v>
      </c>
      <c r="CL205">
        <v>0</v>
      </c>
      <c r="CM205">
        <v>0</v>
      </c>
      <c r="CN205">
        <v>0</v>
      </c>
      <c r="CO205">
        <v>0</v>
      </c>
      <c r="CP205">
        <v>0</v>
      </c>
      <c r="CQ205">
        <v>0</v>
      </c>
      <c r="CR205">
        <v>0</v>
      </c>
      <c r="CS205">
        <v>0</v>
      </c>
      <c r="CT205">
        <v>0</v>
      </c>
      <c r="CU205">
        <v>0</v>
      </c>
      <c r="CV205">
        <v>0</v>
      </c>
      <c r="CW205">
        <v>0</v>
      </c>
      <c r="CX205">
        <v>0</v>
      </c>
      <c r="CY205">
        <v>0</v>
      </c>
      <c r="CZ205">
        <v>0</v>
      </c>
      <c r="DA205">
        <v>0</v>
      </c>
      <c r="DB205">
        <v>0</v>
      </c>
      <c r="DC205">
        <v>0</v>
      </c>
      <c r="DD205">
        <v>0</v>
      </c>
      <c r="DE205">
        <v>0</v>
      </c>
      <c r="DF205">
        <v>0</v>
      </c>
      <c r="DG205">
        <v>0</v>
      </c>
      <c r="DH205">
        <v>0</v>
      </c>
      <c r="DI205">
        <v>0</v>
      </c>
      <c r="DJ205">
        <v>0</v>
      </c>
      <c r="DK205">
        <v>0</v>
      </c>
      <c r="DL205">
        <v>0</v>
      </c>
      <c r="DM205">
        <v>0</v>
      </c>
      <c r="DN205">
        <v>0</v>
      </c>
      <c r="DO205">
        <v>0</v>
      </c>
      <c r="DP205">
        <v>0</v>
      </c>
      <c r="DQ205">
        <v>0</v>
      </c>
      <c r="DR205">
        <v>0</v>
      </c>
      <c r="DS205">
        <v>0</v>
      </c>
      <c r="DT205">
        <v>0</v>
      </c>
      <c r="DU205">
        <v>0</v>
      </c>
      <c r="DV205">
        <v>0</v>
      </c>
      <c r="DW205">
        <v>0</v>
      </c>
      <c r="DX205">
        <v>0</v>
      </c>
      <c r="DY205">
        <v>0</v>
      </c>
      <c r="DZ205">
        <v>0</v>
      </c>
      <c r="EA205">
        <v>0</v>
      </c>
      <c r="EB205">
        <v>0</v>
      </c>
      <c r="EC205">
        <v>0</v>
      </c>
      <c r="ED205">
        <v>0</v>
      </c>
      <c r="EE205">
        <v>0</v>
      </c>
      <c r="EF205">
        <v>0</v>
      </c>
      <c r="EG205">
        <v>0</v>
      </c>
      <c r="EH205">
        <v>0</v>
      </c>
      <c r="EI205">
        <v>0</v>
      </c>
      <c r="EJ205">
        <v>0</v>
      </c>
      <c r="EK205">
        <v>0</v>
      </c>
      <c r="EL205">
        <v>0</v>
      </c>
      <c r="EM205">
        <v>0</v>
      </c>
      <c r="EN205">
        <v>0</v>
      </c>
      <c r="EO205">
        <v>0</v>
      </c>
      <c r="EP205">
        <v>0</v>
      </c>
      <c r="EQ205">
        <v>0</v>
      </c>
      <c r="ER205">
        <v>0</v>
      </c>
      <c r="ES205">
        <v>0</v>
      </c>
      <c r="ET205">
        <v>0</v>
      </c>
      <c r="EU205">
        <v>0</v>
      </c>
      <c r="EV205">
        <v>0</v>
      </c>
      <c r="EW205">
        <v>0</v>
      </c>
      <c r="EX205">
        <v>0</v>
      </c>
      <c r="EY205">
        <v>0</v>
      </c>
      <c r="EZ205">
        <v>0</v>
      </c>
      <c r="FA205">
        <v>0</v>
      </c>
      <c r="FB205">
        <v>0</v>
      </c>
      <c r="FC205">
        <v>0</v>
      </c>
      <c r="FD205">
        <v>0</v>
      </c>
      <c r="FE205">
        <v>0</v>
      </c>
      <c r="FF205">
        <v>0</v>
      </c>
      <c r="FG205">
        <v>0</v>
      </c>
      <c r="FH205">
        <v>0</v>
      </c>
      <c r="FI205">
        <v>0</v>
      </c>
      <c r="FJ205">
        <v>0</v>
      </c>
      <c r="FK205">
        <v>0</v>
      </c>
      <c r="FL205">
        <v>0</v>
      </c>
      <c r="FM205">
        <v>0</v>
      </c>
      <c r="FN205">
        <v>0</v>
      </c>
      <c r="FO205">
        <v>0</v>
      </c>
      <c r="FP205">
        <v>0</v>
      </c>
      <c r="FQ205">
        <v>0</v>
      </c>
      <c r="FR205">
        <v>0</v>
      </c>
      <c r="FS205">
        <v>0</v>
      </c>
      <c r="FT205">
        <v>0</v>
      </c>
      <c r="FU205">
        <v>0</v>
      </c>
      <c r="FV205">
        <v>0</v>
      </c>
      <c r="FW205">
        <v>0</v>
      </c>
      <c r="FX205">
        <v>76</v>
      </c>
      <c r="FY205">
        <v>0</v>
      </c>
      <c r="FZ205" s="28"/>
      <c r="GA205" s="28"/>
    </row>
    <row r="206" spans="1:183" x14ac:dyDescent="0.2">
      <c r="A206" t="s">
        <v>186</v>
      </c>
      <c r="B206" t="s">
        <v>236</v>
      </c>
      <c r="C206" t="s">
        <v>2</v>
      </c>
      <c r="D206" t="s">
        <v>203</v>
      </c>
      <c r="E206" t="s">
        <v>208</v>
      </c>
      <c r="F206" t="s">
        <v>181</v>
      </c>
      <c r="G206" t="s">
        <v>1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  <c r="W206">
        <v>0</v>
      </c>
      <c r="X206">
        <v>0</v>
      </c>
      <c r="Y206">
        <v>0</v>
      </c>
      <c r="Z206">
        <v>0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0</v>
      </c>
      <c r="AJ206">
        <v>0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  <c r="AS206">
        <v>0</v>
      </c>
      <c r="AT206">
        <v>0</v>
      </c>
      <c r="AU206">
        <v>0</v>
      </c>
      <c r="AV206">
        <v>0</v>
      </c>
      <c r="AW206">
        <v>0</v>
      </c>
      <c r="AX206">
        <v>0</v>
      </c>
      <c r="AY206">
        <v>0</v>
      </c>
      <c r="AZ206">
        <v>0</v>
      </c>
      <c r="BA206">
        <v>0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BX206">
        <v>0</v>
      </c>
      <c r="BY206">
        <v>0</v>
      </c>
      <c r="BZ206">
        <v>0</v>
      </c>
      <c r="CA206">
        <v>0</v>
      </c>
      <c r="CB206">
        <v>0</v>
      </c>
      <c r="CC206">
        <v>0</v>
      </c>
      <c r="CD206">
        <v>0</v>
      </c>
      <c r="CE206">
        <v>0</v>
      </c>
      <c r="CF206">
        <v>0</v>
      </c>
      <c r="CG206">
        <v>0</v>
      </c>
      <c r="CH206">
        <v>0</v>
      </c>
      <c r="CI206">
        <v>0</v>
      </c>
      <c r="CJ206">
        <v>0</v>
      </c>
      <c r="CK206">
        <v>0</v>
      </c>
      <c r="CL206">
        <v>0</v>
      </c>
      <c r="CM206">
        <v>0</v>
      </c>
      <c r="CN206">
        <v>0</v>
      </c>
      <c r="CO206">
        <v>0</v>
      </c>
      <c r="CP206">
        <v>0</v>
      </c>
      <c r="CQ206">
        <v>0</v>
      </c>
      <c r="CR206">
        <v>0</v>
      </c>
      <c r="CS206">
        <v>0</v>
      </c>
      <c r="CT206">
        <v>0</v>
      </c>
      <c r="CU206">
        <v>0</v>
      </c>
      <c r="CV206">
        <v>0</v>
      </c>
      <c r="CW206">
        <v>0</v>
      </c>
      <c r="CX206">
        <v>0</v>
      </c>
      <c r="CY206">
        <v>0</v>
      </c>
      <c r="CZ206">
        <v>0</v>
      </c>
      <c r="DA206">
        <v>0</v>
      </c>
      <c r="DB206">
        <v>0</v>
      </c>
      <c r="DC206">
        <v>0</v>
      </c>
      <c r="DD206">
        <v>0</v>
      </c>
      <c r="DE206">
        <v>0</v>
      </c>
      <c r="DF206">
        <v>0</v>
      </c>
      <c r="DG206">
        <v>0</v>
      </c>
      <c r="DH206">
        <v>0</v>
      </c>
      <c r="DI206">
        <v>0</v>
      </c>
      <c r="DJ206">
        <v>0</v>
      </c>
      <c r="DK206">
        <v>0</v>
      </c>
      <c r="DL206">
        <v>0</v>
      </c>
      <c r="DM206">
        <v>0</v>
      </c>
      <c r="DN206">
        <v>0</v>
      </c>
      <c r="DO206">
        <v>0</v>
      </c>
      <c r="DP206">
        <v>0</v>
      </c>
      <c r="DQ206">
        <v>0</v>
      </c>
      <c r="DR206">
        <v>0</v>
      </c>
      <c r="DS206">
        <v>0</v>
      </c>
      <c r="DT206">
        <v>0</v>
      </c>
      <c r="DU206">
        <v>0</v>
      </c>
      <c r="DV206">
        <v>0</v>
      </c>
      <c r="DW206">
        <v>0</v>
      </c>
      <c r="DX206">
        <v>0</v>
      </c>
      <c r="DY206">
        <v>0</v>
      </c>
      <c r="DZ206">
        <v>0</v>
      </c>
      <c r="EA206">
        <v>0</v>
      </c>
      <c r="EB206">
        <v>0</v>
      </c>
      <c r="EC206">
        <v>0</v>
      </c>
      <c r="ED206">
        <v>0</v>
      </c>
      <c r="EE206">
        <v>0</v>
      </c>
      <c r="EF206">
        <v>0</v>
      </c>
      <c r="EG206">
        <v>0</v>
      </c>
      <c r="EH206">
        <v>0</v>
      </c>
      <c r="EI206">
        <v>0</v>
      </c>
      <c r="EJ206">
        <v>0</v>
      </c>
      <c r="EK206">
        <v>0</v>
      </c>
      <c r="EL206">
        <v>0</v>
      </c>
      <c r="EM206">
        <v>0</v>
      </c>
      <c r="EN206">
        <v>0</v>
      </c>
      <c r="EO206">
        <v>0</v>
      </c>
      <c r="EP206">
        <v>0</v>
      </c>
      <c r="EQ206">
        <v>0</v>
      </c>
      <c r="ER206">
        <v>0</v>
      </c>
      <c r="ES206">
        <v>0</v>
      </c>
      <c r="ET206">
        <v>0</v>
      </c>
      <c r="EU206">
        <v>0</v>
      </c>
      <c r="EV206">
        <v>0</v>
      </c>
      <c r="EW206">
        <v>0</v>
      </c>
      <c r="EX206">
        <v>0</v>
      </c>
      <c r="EY206">
        <v>0</v>
      </c>
      <c r="EZ206">
        <v>0</v>
      </c>
      <c r="FA206">
        <v>0</v>
      </c>
      <c r="FB206">
        <v>0</v>
      </c>
      <c r="FC206">
        <v>0</v>
      </c>
      <c r="FD206">
        <v>0</v>
      </c>
      <c r="FE206">
        <v>0</v>
      </c>
      <c r="FF206">
        <v>0</v>
      </c>
      <c r="FG206">
        <v>0</v>
      </c>
      <c r="FH206">
        <v>0</v>
      </c>
      <c r="FI206">
        <v>0</v>
      </c>
      <c r="FJ206">
        <v>0</v>
      </c>
      <c r="FK206">
        <v>0</v>
      </c>
      <c r="FL206">
        <v>0</v>
      </c>
      <c r="FM206">
        <v>0</v>
      </c>
      <c r="FN206">
        <v>0</v>
      </c>
      <c r="FO206">
        <v>0</v>
      </c>
      <c r="FP206">
        <v>0</v>
      </c>
      <c r="FQ206">
        <v>0</v>
      </c>
      <c r="FR206">
        <v>0</v>
      </c>
      <c r="FS206">
        <v>0</v>
      </c>
      <c r="FT206">
        <v>0</v>
      </c>
      <c r="FU206">
        <v>0</v>
      </c>
      <c r="FV206">
        <v>0</v>
      </c>
      <c r="FW206">
        <v>0</v>
      </c>
      <c r="FX206">
        <v>17</v>
      </c>
      <c r="FY206">
        <v>0</v>
      </c>
      <c r="FZ206" s="28"/>
      <c r="GA206" s="28"/>
    </row>
    <row r="207" spans="1:183" x14ac:dyDescent="0.2">
      <c r="A207" t="s">
        <v>186</v>
      </c>
      <c r="B207" t="s">
        <v>236</v>
      </c>
      <c r="C207" t="s">
        <v>2</v>
      </c>
      <c r="D207" t="s">
        <v>203</v>
      </c>
      <c r="E207" t="s">
        <v>208</v>
      </c>
      <c r="F207" t="s">
        <v>182</v>
      </c>
      <c r="G207" t="s">
        <v>1</v>
      </c>
      <c r="H207">
        <v>4503</v>
      </c>
      <c r="I207">
        <v>3.7234005928039551</v>
      </c>
      <c r="J207">
        <v>3.5298588275909424</v>
      </c>
      <c r="K207">
        <v>3.5579221248626709</v>
      </c>
      <c r="L207">
        <v>3.4535243511199951</v>
      </c>
      <c r="M207">
        <v>3.3265047073364258</v>
      </c>
      <c r="N207">
        <v>3.4064970016479492</v>
      </c>
      <c r="O207">
        <v>4.2789134979248047</v>
      </c>
      <c r="P207">
        <v>4.3557682037353516</v>
      </c>
      <c r="Q207">
        <v>4.1367878913879395</v>
      </c>
      <c r="R207">
        <v>3.7852721214294434</v>
      </c>
      <c r="S207">
        <v>4.4781012535095215</v>
      </c>
      <c r="T207">
        <v>4.5722613334655762</v>
      </c>
      <c r="U207">
        <v>4.4827494621276855</v>
      </c>
      <c r="V207">
        <v>5.5940380096435547</v>
      </c>
      <c r="W207">
        <v>5.8017854690551758</v>
      </c>
      <c r="X207">
        <v>6.1239762306213379</v>
      </c>
      <c r="Y207">
        <v>6.8500008583068848</v>
      </c>
      <c r="Z207">
        <v>7.6966347694396973</v>
      </c>
      <c r="AA207">
        <v>7.6902732849121094</v>
      </c>
      <c r="AB207">
        <v>8.0263223648071289</v>
      </c>
      <c r="AC207">
        <v>8.0216617584228516</v>
      </c>
      <c r="AD207">
        <v>7.0253448486328125</v>
      </c>
      <c r="AE207">
        <v>6.045473575592041</v>
      </c>
      <c r="AF207">
        <v>5.4506630897521973</v>
      </c>
      <c r="AG207">
        <v>-1.671926736831665</v>
      </c>
      <c r="AH207">
        <v>-1.6674368381500244</v>
      </c>
      <c r="AI207">
        <v>-1.4407922029495239</v>
      </c>
      <c r="AJ207">
        <v>-1.4579825401306152</v>
      </c>
      <c r="AK207">
        <v>-1.4780914783477783</v>
      </c>
      <c r="AL207">
        <v>-1.4337515830993652</v>
      </c>
      <c r="AM207">
        <v>-0.87777489423751831</v>
      </c>
      <c r="AN207">
        <v>-0.75778800249099731</v>
      </c>
      <c r="AO207">
        <v>-0.46125310659408569</v>
      </c>
      <c r="AP207">
        <v>-0.74549192190170288</v>
      </c>
      <c r="AQ207">
        <v>-0.55373162031173706</v>
      </c>
      <c r="AR207">
        <v>-0.72401195764541626</v>
      </c>
      <c r="AS207">
        <v>-0.83213311433792114</v>
      </c>
      <c r="AT207">
        <v>7.0738665759563446E-2</v>
      </c>
      <c r="AU207">
        <v>0.19498781859874725</v>
      </c>
      <c r="AV207">
        <v>0.10880683362483978</v>
      </c>
      <c r="AW207">
        <v>-1.8175235018134117E-2</v>
      </c>
      <c r="AX207">
        <v>0.34338244795799255</v>
      </c>
      <c r="AY207">
        <v>6.1797283589839935E-2</v>
      </c>
      <c r="AZ207">
        <v>0.10368730872869492</v>
      </c>
      <c r="BA207">
        <v>-0.71857720613479614</v>
      </c>
      <c r="BB207">
        <v>-1.9943842887878418</v>
      </c>
      <c r="BC207">
        <v>-1.9589358568191528</v>
      </c>
      <c r="BD207">
        <v>-1.5566290616989136</v>
      </c>
      <c r="BE207">
        <v>-1.0578707456588745</v>
      </c>
      <c r="BF207">
        <v>-1.0566864013671875</v>
      </c>
      <c r="BG207">
        <v>-0.84047627449035645</v>
      </c>
      <c r="BH207">
        <v>-0.86062413454055786</v>
      </c>
      <c r="BI207">
        <v>-0.95179122686386108</v>
      </c>
      <c r="BJ207">
        <v>-0.98067253828048706</v>
      </c>
      <c r="BK207">
        <v>-0.39679345488548279</v>
      </c>
      <c r="BL207">
        <v>-0.27174952626228333</v>
      </c>
      <c r="BM207">
        <v>-7.7442444860935211E-2</v>
      </c>
      <c r="BN207">
        <v>-0.42080977559089661</v>
      </c>
      <c r="BO207">
        <v>-0.18713982403278351</v>
      </c>
      <c r="BP207">
        <v>-0.32882353663444519</v>
      </c>
      <c r="BQ207">
        <v>-0.44686016440391541</v>
      </c>
      <c r="BR207">
        <v>0.50013637542724609</v>
      </c>
      <c r="BS207">
        <v>0.62368851900100708</v>
      </c>
      <c r="BT207">
        <v>0.57719677686691284</v>
      </c>
      <c r="BU207">
        <v>0.49318602681159973</v>
      </c>
      <c r="BV207">
        <v>0.93081951141357422</v>
      </c>
      <c r="BW207">
        <v>0.70487159490585327</v>
      </c>
      <c r="BX207">
        <v>0.74754250049591064</v>
      </c>
      <c r="BY207">
        <v>-4.403020441532135E-2</v>
      </c>
      <c r="BZ207">
        <v>-1.2573937177658081</v>
      </c>
      <c r="CA207">
        <v>-1.2699991464614868</v>
      </c>
      <c r="CB207">
        <v>-0.87272733449935913</v>
      </c>
      <c r="CC207">
        <v>-0.63257747888565063</v>
      </c>
      <c r="CD207">
        <v>-0.63368254899978638</v>
      </c>
      <c r="CE207">
        <v>-0.42469927668571472</v>
      </c>
      <c r="CF207">
        <v>-0.44689550995826721</v>
      </c>
      <c r="CG207">
        <v>-0.58727723360061646</v>
      </c>
      <c r="CH207">
        <v>-0.66687142848968506</v>
      </c>
      <c r="CI207">
        <v>-6.3667140901088715E-2</v>
      </c>
      <c r="CJ207">
        <v>6.4879246056079865E-2</v>
      </c>
      <c r="CK207">
        <v>0.18838365375995636</v>
      </c>
      <c r="CL207">
        <v>-0.195935919880867</v>
      </c>
      <c r="CM207">
        <v>6.6760532557964325E-2</v>
      </c>
      <c r="CN207">
        <v>-5.5117242038249969E-2</v>
      </c>
      <c r="CO207">
        <v>-0.18002130091190338</v>
      </c>
      <c r="CP207">
        <v>0.79753595590591431</v>
      </c>
      <c r="CQ207">
        <v>0.9206053614616394</v>
      </c>
      <c r="CR207">
        <v>0.90160220861434937</v>
      </c>
      <c r="CS207">
        <v>0.84735327959060669</v>
      </c>
      <c r="CT207">
        <v>1.3376766443252563</v>
      </c>
      <c r="CU207">
        <v>1.1502629518508911</v>
      </c>
      <c r="CV207">
        <v>1.1934746503829956</v>
      </c>
      <c r="CW207">
        <v>0.42315900325775146</v>
      </c>
      <c r="CX207">
        <v>-0.74695634841918945</v>
      </c>
      <c r="CY207">
        <v>-0.79284363985061646</v>
      </c>
      <c r="CZ207">
        <v>-0.39905911684036255</v>
      </c>
      <c r="DA207">
        <v>-0.20728419721126556</v>
      </c>
      <c r="DB207">
        <v>-0.21067868173122406</v>
      </c>
      <c r="DC207">
        <v>-8.9222807437181473E-3</v>
      </c>
      <c r="DD207">
        <v>-3.3166885375976563E-2</v>
      </c>
      <c r="DE207">
        <v>-0.22276325523853302</v>
      </c>
      <c r="DF207">
        <v>-0.35307031869888306</v>
      </c>
      <c r="DG207">
        <v>0.26945915818214417</v>
      </c>
      <c r="DH207">
        <v>0.40150803327560425</v>
      </c>
      <c r="DI207">
        <v>0.45420974493026733</v>
      </c>
      <c r="DJ207">
        <v>2.8937939554452896E-2</v>
      </c>
      <c r="DK207">
        <v>0.32066088914871216</v>
      </c>
      <c r="DL207">
        <v>0.21858905255794525</v>
      </c>
      <c r="DM207">
        <v>8.681757003068924E-2</v>
      </c>
      <c r="DN207">
        <v>1.0949355363845825</v>
      </c>
      <c r="DO207">
        <v>1.217522144317627</v>
      </c>
      <c r="DP207">
        <v>1.2260076999664307</v>
      </c>
      <c r="DQ207">
        <v>1.201520562171936</v>
      </c>
      <c r="DR207">
        <v>1.7445337772369385</v>
      </c>
      <c r="DS207">
        <v>1.5956542491912842</v>
      </c>
      <c r="DT207">
        <v>1.6394068002700806</v>
      </c>
      <c r="DU207">
        <v>0.89034819602966309</v>
      </c>
      <c r="DV207">
        <v>-0.23651893436908722</v>
      </c>
      <c r="DW207">
        <v>-0.31568816304206848</v>
      </c>
      <c r="DX207">
        <v>7.4609130620956421E-2</v>
      </c>
      <c r="DY207">
        <v>0.40677174925804138</v>
      </c>
      <c r="DZ207">
        <v>0.40007171034812927</v>
      </c>
      <c r="EA207">
        <v>0.59139364957809448</v>
      </c>
      <c r="EB207">
        <v>0.56419152021408081</v>
      </c>
      <c r="EC207">
        <v>0.3035370409488678</v>
      </c>
      <c r="ED207">
        <v>0.10000867396593094</v>
      </c>
      <c r="EE207">
        <v>0.75044065713882446</v>
      </c>
      <c r="EF207">
        <v>0.88754647970199585</v>
      </c>
      <c r="EG207">
        <v>0.83802038431167603</v>
      </c>
      <c r="EH207">
        <v>0.35362008213996887</v>
      </c>
      <c r="EI207">
        <v>0.6872527003288269</v>
      </c>
      <c r="EJ207">
        <v>0.61377745866775513</v>
      </c>
      <c r="EK207">
        <v>0.47209051251411438</v>
      </c>
      <c r="EL207">
        <v>1.5243332386016846</v>
      </c>
      <c r="EM207">
        <v>1.6462229490280151</v>
      </c>
      <c r="EN207">
        <v>1.6943975687026978</v>
      </c>
      <c r="EO207">
        <v>1.7128818035125732</v>
      </c>
      <c r="EP207">
        <v>2.3319709300994873</v>
      </c>
      <c r="EQ207">
        <v>2.2387285232543945</v>
      </c>
      <c r="ER207">
        <v>2.2832620143890381</v>
      </c>
      <c r="ES207">
        <v>1.5648952722549438</v>
      </c>
      <c r="ET207">
        <v>0.50047159194946289</v>
      </c>
      <c r="EU207">
        <v>0.37324854731559753</v>
      </c>
      <c r="EV207">
        <v>0.75851082801818848</v>
      </c>
      <c r="EW207">
        <v>63.295684814453125</v>
      </c>
      <c r="EX207">
        <v>60.859848022460938</v>
      </c>
      <c r="EY207">
        <v>59.960945129394531</v>
      </c>
      <c r="EZ207">
        <v>58.124237060546875</v>
      </c>
      <c r="FA207">
        <v>56.631061553955078</v>
      </c>
      <c r="FB207">
        <v>56.289642333984375</v>
      </c>
      <c r="FC207">
        <v>56.165782928466797</v>
      </c>
      <c r="FD207">
        <v>61.267906188964844</v>
      </c>
      <c r="FE207">
        <v>67.122329711914063</v>
      </c>
      <c r="FF207">
        <v>73.849159240722656</v>
      </c>
      <c r="FG207">
        <v>80.954582214355469</v>
      </c>
      <c r="FH207">
        <v>87.44757080078125</v>
      </c>
      <c r="FI207">
        <v>91.703376770019531</v>
      </c>
      <c r="FJ207">
        <v>96.181793212890625</v>
      </c>
      <c r="FK207">
        <v>100.38098907470703</v>
      </c>
      <c r="FL207">
        <v>100.17506408691406</v>
      </c>
      <c r="FM207">
        <v>99.320419311523438</v>
      </c>
      <c r="FN207">
        <v>97.562835693359375</v>
      </c>
      <c r="FO207">
        <v>95.71795654296875</v>
      </c>
      <c r="FP207">
        <v>93.018463134765625</v>
      </c>
      <c r="FQ207">
        <v>87.448898315429688</v>
      </c>
      <c r="FR207">
        <v>80.750175476074219</v>
      </c>
      <c r="FS207">
        <v>76.681015014648438</v>
      </c>
      <c r="FT207">
        <v>71.726127624511719</v>
      </c>
      <c r="FU207">
        <v>0.15881234407424927</v>
      </c>
      <c r="FV207">
        <v>0.29913246631622314</v>
      </c>
      <c r="FW207">
        <v>0.16778489947319031</v>
      </c>
      <c r="FX207">
        <v>211</v>
      </c>
      <c r="FY207">
        <v>1</v>
      </c>
      <c r="FZ207" s="28"/>
      <c r="GA207" s="28"/>
    </row>
    <row r="208" spans="1:183" x14ac:dyDescent="0.2">
      <c r="A208" t="s">
        <v>186</v>
      </c>
      <c r="B208" t="s">
        <v>236</v>
      </c>
      <c r="C208" t="s">
        <v>2</v>
      </c>
      <c r="D208" t="s">
        <v>203</v>
      </c>
      <c r="E208" t="s">
        <v>208</v>
      </c>
      <c r="F208" t="s">
        <v>183</v>
      </c>
      <c r="G208" t="s">
        <v>1</v>
      </c>
      <c r="H208">
        <v>6539</v>
      </c>
      <c r="I208">
        <v>6.0833644866943359</v>
      </c>
      <c r="J208">
        <v>5.6362781524658203</v>
      </c>
      <c r="K208">
        <v>5.4925360679626465</v>
      </c>
      <c r="L208">
        <v>4.9964728355407715</v>
      </c>
      <c r="M208">
        <v>5.0474376678466797</v>
      </c>
      <c r="N208">
        <v>4.9195356369018555</v>
      </c>
      <c r="O208">
        <v>5.3503050804138184</v>
      </c>
      <c r="P208">
        <v>5.7818813323974609</v>
      </c>
      <c r="Q208">
        <v>5.7445254325866699</v>
      </c>
      <c r="R208">
        <v>5.8557305335998535</v>
      </c>
      <c r="S208">
        <v>6.4824566841125488</v>
      </c>
      <c r="T208">
        <v>7.4600992202758789</v>
      </c>
      <c r="U208">
        <v>8.5785017013549805</v>
      </c>
      <c r="V208">
        <v>9.3445873260498047</v>
      </c>
      <c r="W208">
        <v>9.4352989196777344</v>
      </c>
      <c r="X208">
        <v>11.030135154724121</v>
      </c>
      <c r="Y208">
        <v>11.486545562744141</v>
      </c>
      <c r="Z208">
        <v>11.65116024017334</v>
      </c>
      <c r="AA208">
        <v>12.52216625213623</v>
      </c>
      <c r="AB208">
        <v>11.484825134277344</v>
      </c>
      <c r="AC208">
        <v>10.581949234008789</v>
      </c>
      <c r="AD208">
        <v>9.9447908401489258</v>
      </c>
      <c r="AE208">
        <v>8.0812215805053711</v>
      </c>
      <c r="AF208">
        <v>7.2812910079956055</v>
      </c>
      <c r="AG208">
        <v>-1.7552487850189209</v>
      </c>
      <c r="AH208">
        <v>-1.2322287559509277</v>
      </c>
      <c r="AI208">
        <v>-0.89561498165130615</v>
      </c>
      <c r="AJ208">
        <v>-1.4763579368591309</v>
      </c>
      <c r="AK208">
        <v>-1.0337717533111572</v>
      </c>
      <c r="AL208">
        <v>-1.1159406900405884</v>
      </c>
      <c r="AM208">
        <v>-1.292316198348999</v>
      </c>
      <c r="AN208">
        <v>-1.6749157905578613</v>
      </c>
      <c r="AO208">
        <v>-1.3337918519973755</v>
      </c>
      <c r="AP208">
        <v>-1.3286964893341064</v>
      </c>
      <c r="AQ208">
        <v>-1.667101263999939</v>
      </c>
      <c r="AR208">
        <v>-1.2152448892593384</v>
      </c>
      <c r="AS208">
        <v>-0.83656376600265503</v>
      </c>
      <c r="AT208">
        <v>-0.98594456911087036</v>
      </c>
      <c r="AU208">
        <v>-2.0632336139678955</v>
      </c>
      <c r="AV208">
        <v>-0.25081261992454529</v>
      </c>
      <c r="AW208">
        <v>-0.20528744161128998</v>
      </c>
      <c r="AX208">
        <v>-0.52244329452514648</v>
      </c>
      <c r="AY208">
        <v>-7.7414326369762421E-2</v>
      </c>
      <c r="AZ208">
        <v>-0.42007023096084595</v>
      </c>
      <c r="BA208">
        <v>-1.8902648687362671</v>
      </c>
      <c r="BB208">
        <v>-2.8391766548156738</v>
      </c>
      <c r="BC208">
        <v>-5.0630402565002441</v>
      </c>
      <c r="BD208">
        <v>-3.1934785842895508</v>
      </c>
      <c r="BE208">
        <v>-1.3039238452911377</v>
      </c>
      <c r="BF208">
        <v>-0.79818576574325562</v>
      </c>
      <c r="BG208">
        <v>-0.50430124998092651</v>
      </c>
      <c r="BH208">
        <v>-1.0442808866500854</v>
      </c>
      <c r="BI208">
        <v>-0.63171714544296265</v>
      </c>
      <c r="BJ208">
        <v>-0.72535610198974609</v>
      </c>
      <c r="BK208">
        <v>-0.8508763313293457</v>
      </c>
      <c r="BL208">
        <v>-1.2326812744140625</v>
      </c>
      <c r="BM208">
        <v>-0.93600577116012573</v>
      </c>
      <c r="BN208">
        <v>-0.91057795286178589</v>
      </c>
      <c r="BO208">
        <v>-1.1575201749801636</v>
      </c>
      <c r="BP208">
        <v>-0.72069859504699707</v>
      </c>
      <c r="BQ208">
        <v>-0.28375038504600525</v>
      </c>
      <c r="BR208">
        <v>-0.43285322189331055</v>
      </c>
      <c r="BS208">
        <v>-1.4566313028335571</v>
      </c>
      <c r="BT208">
        <v>0.27189832925796509</v>
      </c>
      <c r="BU208">
        <v>0.41037255525588989</v>
      </c>
      <c r="BV208">
        <v>9.4867751002311707E-2</v>
      </c>
      <c r="BW208">
        <v>0.56526029109954834</v>
      </c>
      <c r="BX208">
        <v>0.25235950946807861</v>
      </c>
      <c r="BY208">
        <v>-1.2623353004455566</v>
      </c>
      <c r="BZ208">
        <v>-2.2546780109405518</v>
      </c>
      <c r="CA208">
        <v>-4.3513917922973633</v>
      </c>
      <c r="CB208">
        <v>-2.5681688785552979</v>
      </c>
      <c r="CC208">
        <v>-0.99133753776550293</v>
      </c>
      <c r="CD208">
        <v>-0.49756893515586853</v>
      </c>
      <c r="CE208">
        <v>-0.23327852785587311</v>
      </c>
      <c r="CF208">
        <v>-0.74502551555633545</v>
      </c>
      <c r="CG208">
        <v>-0.35325530171394348</v>
      </c>
      <c r="CH208">
        <v>-0.45483836531639099</v>
      </c>
      <c r="CI208">
        <v>-0.54513639211654663</v>
      </c>
      <c r="CJ208">
        <v>-0.92639094591140747</v>
      </c>
      <c r="CK208">
        <v>-0.66050034761428833</v>
      </c>
      <c r="CL208">
        <v>-0.6209903359413147</v>
      </c>
      <c r="CM208">
        <v>-0.80458587408065796</v>
      </c>
      <c r="CN208">
        <v>-0.37817737460136414</v>
      </c>
      <c r="CO208">
        <v>9.9126487970352173E-2</v>
      </c>
      <c r="CP208">
        <v>-4.9783825874328613E-2</v>
      </c>
      <c r="CQ208">
        <v>-1.0365004539489746</v>
      </c>
      <c r="CR208">
        <v>0.63392633199691772</v>
      </c>
      <c r="CS208">
        <v>0.83677679300308228</v>
      </c>
      <c r="CT208">
        <v>0.52241551876068115</v>
      </c>
      <c r="CU208">
        <v>1.0103747844696045</v>
      </c>
      <c r="CV208">
        <v>0.71808230876922607</v>
      </c>
      <c r="CW208">
        <v>-0.82743310928344727</v>
      </c>
      <c r="CX208">
        <v>-1.8498561382293701</v>
      </c>
      <c r="CY208">
        <v>-3.8585066795349121</v>
      </c>
      <c r="CZ208">
        <v>-2.1350812911987305</v>
      </c>
      <c r="DA208">
        <v>-0.67875123023986816</v>
      </c>
      <c r="DB208">
        <v>-0.19695210456848145</v>
      </c>
      <c r="DC208">
        <v>3.7744171917438507E-2</v>
      </c>
      <c r="DD208">
        <v>-0.44577020406723022</v>
      </c>
      <c r="DE208">
        <v>-7.4793465435504913E-2</v>
      </c>
      <c r="DF208">
        <v>-0.18432064354419708</v>
      </c>
      <c r="DG208">
        <v>-0.23939646780490875</v>
      </c>
      <c r="DH208">
        <v>-0.62010067701339722</v>
      </c>
      <c r="DI208">
        <v>-0.38499492406845093</v>
      </c>
      <c r="DJ208">
        <v>-0.33140271902084351</v>
      </c>
      <c r="DK208">
        <v>-0.45165154337882996</v>
      </c>
      <c r="DL208">
        <v>-3.5656139254570007E-2</v>
      </c>
      <c r="DM208">
        <v>0.48200336098670959</v>
      </c>
      <c r="DN208">
        <v>0.33328557014465332</v>
      </c>
      <c r="DO208">
        <v>-0.61636954545974731</v>
      </c>
      <c r="DP208">
        <v>0.99595433473587036</v>
      </c>
      <c r="DQ208">
        <v>1.2631810903549194</v>
      </c>
      <c r="DR208">
        <v>0.9499632716178894</v>
      </c>
      <c r="DS208">
        <v>1.4554892778396606</v>
      </c>
      <c r="DT208">
        <v>1.1838051080703735</v>
      </c>
      <c r="DU208">
        <v>-0.39253097772598267</v>
      </c>
      <c r="DV208">
        <v>-1.4450342655181885</v>
      </c>
      <c r="DW208">
        <v>-3.3656213283538818</v>
      </c>
      <c r="DX208">
        <v>-1.7019937038421631</v>
      </c>
      <c r="DY208">
        <v>-0.22742626070976257</v>
      </c>
      <c r="DZ208">
        <v>0.23709085583686829</v>
      </c>
      <c r="EA208">
        <v>0.42905789613723755</v>
      </c>
      <c r="EB208">
        <v>-1.3693054206669331E-2</v>
      </c>
      <c r="EC208">
        <v>0.32726117968559265</v>
      </c>
      <c r="ED208">
        <v>0.20626397430896759</v>
      </c>
      <c r="EE208">
        <v>0.20204341411590576</v>
      </c>
      <c r="EF208">
        <v>-0.17786610126495361</v>
      </c>
      <c r="EG208">
        <v>1.2791152112185955E-2</v>
      </c>
      <c r="EH208">
        <v>8.6715787649154663E-2</v>
      </c>
      <c r="EI208">
        <v>5.7929545640945435E-2</v>
      </c>
      <c r="EJ208">
        <v>0.45889014005661011</v>
      </c>
      <c r="EK208">
        <v>1.0348167419433594</v>
      </c>
      <c r="EL208">
        <v>0.88637691736221313</v>
      </c>
      <c r="EM208">
        <v>-9.7672641277313232E-3</v>
      </c>
      <c r="EN208">
        <v>1.5186653137207031</v>
      </c>
      <c r="EO208">
        <v>1.8788410425186157</v>
      </c>
      <c r="EP208">
        <v>1.5672743320465088</v>
      </c>
      <c r="EQ208">
        <v>2.0981638431549072</v>
      </c>
      <c r="ER208">
        <v>1.8562347888946533</v>
      </c>
      <c r="ES208">
        <v>0.23539863526821136</v>
      </c>
      <c r="ET208">
        <v>-0.86053568124771118</v>
      </c>
      <c r="EU208">
        <v>-2.6539733409881592</v>
      </c>
      <c r="EV208">
        <v>-1.0766838788986206</v>
      </c>
      <c r="EW208">
        <v>75.365707397460938</v>
      </c>
      <c r="EX208">
        <v>74.246940612792969</v>
      </c>
      <c r="EY208">
        <v>72.402732849121094</v>
      </c>
      <c r="EZ208">
        <v>70.196823120117188</v>
      </c>
      <c r="FA208">
        <v>69.508453369140625</v>
      </c>
      <c r="FB208">
        <v>68.529327392578125</v>
      </c>
      <c r="FC208">
        <v>68.950363159179688</v>
      </c>
      <c r="FD208">
        <v>73.528167724609375</v>
      </c>
      <c r="FE208">
        <v>78.961692810058594</v>
      </c>
      <c r="FF208">
        <v>84.036445617675781</v>
      </c>
      <c r="FG208">
        <v>88.674545288085938</v>
      </c>
      <c r="FH208">
        <v>92.108932495117188</v>
      </c>
      <c r="FI208">
        <v>95.153160095214844</v>
      </c>
      <c r="FJ208">
        <v>97.564582824707031</v>
      </c>
      <c r="FK208">
        <v>100.32496643066406</v>
      </c>
      <c r="FL208">
        <v>101.41323089599609</v>
      </c>
      <c r="FM208">
        <v>102.02709197998047</v>
      </c>
      <c r="FN208">
        <v>100.96192932128906</v>
      </c>
      <c r="FO208">
        <v>99.51007080078125</v>
      </c>
      <c r="FP208">
        <v>96.501846313476563</v>
      </c>
      <c r="FQ208">
        <v>91.440940856933594</v>
      </c>
      <c r="FR208">
        <v>86.955368041992188</v>
      </c>
      <c r="FS208">
        <v>85.118125915527344</v>
      </c>
      <c r="FT208">
        <v>82.356468200683594</v>
      </c>
      <c r="FU208">
        <v>0.17362244427204132</v>
      </c>
      <c r="FV208">
        <v>0.32866501808166504</v>
      </c>
      <c r="FW208">
        <v>0.17721636593341827</v>
      </c>
      <c r="FX208">
        <v>255</v>
      </c>
      <c r="FY208">
        <v>1</v>
      </c>
      <c r="FZ208" s="28"/>
      <c r="GA208" s="28"/>
    </row>
    <row r="209" spans="1:183" x14ac:dyDescent="0.2">
      <c r="A209" t="s">
        <v>186</v>
      </c>
      <c r="B209" t="s">
        <v>236</v>
      </c>
      <c r="C209" t="s">
        <v>2</v>
      </c>
      <c r="D209" t="s">
        <v>203</v>
      </c>
      <c r="E209" t="s">
        <v>208</v>
      </c>
      <c r="F209" t="s">
        <v>184</v>
      </c>
      <c r="G209" t="s">
        <v>1</v>
      </c>
      <c r="H209">
        <v>3011</v>
      </c>
      <c r="I209">
        <v>3.8599755764007568</v>
      </c>
      <c r="J209">
        <v>3.4046127796173096</v>
      </c>
      <c r="K209">
        <v>3.2022240161895752</v>
      </c>
      <c r="L209">
        <v>2.8815007209777832</v>
      </c>
      <c r="M209">
        <v>2.7335269451141357</v>
      </c>
      <c r="N209">
        <v>2.6684238910675049</v>
      </c>
      <c r="O209">
        <v>3.2368485927581787</v>
      </c>
      <c r="P209">
        <v>3.8947570323944092</v>
      </c>
      <c r="Q209">
        <v>4.0288529396057129</v>
      </c>
      <c r="R209">
        <v>3.5935888290405273</v>
      </c>
      <c r="S209">
        <v>4.3746213912963867</v>
      </c>
      <c r="T209">
        <v>5.328831672668457</v>
      </c>
      <c r="U209">
        <v>6.2188248634338379</v>
      </c>
      <c r="V209">
        <v>6.4028749465942383</v>
      </c>
      <c r="W209">
        <v>7.6384501457214355</v>
      </c>
      <c r="X209">
        <v>8.0716791152954102</v>
      </c>
      <c r="Y209">
        <v>8.6970758438110352</v>
      </c>
      <c r="Z209">
        <v>9.001460075378418</v>
      </c>
      <c r="AA209">
        <v>8.6029109954833984</v>
      </c>
      <c r="AB209">
        <v>8.7630853652954102</v>
      </c>
      <c r="AC209">
        <v>7.9813065528869629</v>
      </c>
      <c r="AD209">
        <v>7.1097040176391602</v>
      </c>
      <c r="AE209">
        <v>5.6580867767333984</v>
      </c>
      <c r="AF209">
        <v>4.8172855377197266</v>
      </c>
      <c r="AG209">
        <v>-1.979089617729187</v>
      </c>
      <c r="AH209">
        <v>-1.7852050065994263</v>
      </c>
      <c r="AI209">
        <v>-1.7486622333526611</v>
      </c>
      <c r="AJ209">
        <v>-1.9642432928085327</v>
      </c>
      <c r="AK209">
        <v>-1.8145912885665894</v>
      </c>
      <c r="AL209">
        <v>-2.0029995441436768</v>
      </c>
      <c r="AM209">
        <v>-1.7595218420028687</v>
      </c>
      <c r="AN209">
        <v>-1.2572959661483765</v>
      </c>
      <c r="AO209">
        <v>-0.39508643746376038</v>
      </c>
      <c r="AP209">
        <v>-0.78756850957870483</v>
      </c>
      <c r="AQ209">
        <v>-1.0367565155029297</v>
      </c>
      <c r="AR209">
        <v>-0.85457199811935425</v>
      </c>
      <c r="AS209">
        <v>-0.84761857986450195</v>
      </c>
      <c r="AT209">
        <v>-1.6050747632980347</v>
      </c>
      <c r="AU209">
        <v>-1.2804630994796753</v>
      </c>
      <c r="AV209">
        <v>-0.51338857412338257</v>
      </c>
      <c r="AW209">
        <v>-0.14652368426322937</v>
      </c>
      <c r="AX209">
        <v>-0.20269063115119934</v>
      </c>
      <c r="AY209">
        <v>-0.58774709701538086</v>
      </c>
      <c r="AZ209">
        <v>-8.3154410123825073E-2</v>
      </c>
      <c r="BA209">
        <v>-1.5539906024932861</v>
      </c>
      <c r="BB209">
        <v>-1.6797119379043579</v>
      </c>
      <c r="BC209">
        <v>-2.7537915706634521</v>
      </c>
      <c r="BD209">
        <v>-2.5631506443023682</v>
      </c>
      <c r="BE209">
        <v>-1.2845500707626343</v>
      </c>
      <c r="BF209">
        <v>-1.1032075881958008</v>
      </c>
      <c r="BG209">
        <v>-1.0671262741088867</v>
      </c>
      <c r="BH209">
        <v>-1.2740718126296997</v>
      </c>
      <c r="BI209">
        <v>-1.1346557140350342</v>
      </c>
      <c r="BJ209">
        <v>-1.307528018951416</v>
      </c>
      <c r="BK209">
        <v>-1.054431676864624</v>
      </c>
      <c r="BL209">
        <v>-0.55126887559890747</v>
      </c>
      <c r="BM209">
        <v>0.11754254996776581</v>
      </c>
      <c r="BN209">
        <v>-0.28996291756629944</v>
      </c>
      <c r="BO209">
        <v>-0.48562094569206238</v>
      </c>
      <c r="BP209">
        <v>-0.25699961185455322</v>
      </c>
      <c r="BQ209">
        <v>-0.16863261163234711</v>
      </c>
      <c r="BR209">
        <v>-0.95597916841506958</v>
      </c>
      <c r="BS209">
        <v>-0.6540069580078125</v>
      </c>
      <c r="BT209">
        <v>5.6510608643293381E-2</v>
      </c>
      <c r="BU209">
        <v>0.472503662109375</v>
      </c>
      <c r="BV209">
        <v>0.45268255472183228</v>
      </c>
      <c r="BW209">
        <v>6.6368013620376587E-2</v>
      </c>
      <c r="BX209">
        <v>0.53375059366226196</v>
      </c>
      <c r="BY209">
        <v>-0.87066084146499634</v>
      </c>
      <c r="BZ209">
        <v>-0.91852784156799316</v>
      </c>
      <c r="CA209">
        <v>-2.0163908004760742</v>
      </c>
      <c r="CB209">
        <v>-1.8593099117279053</v>
      </c>
      <c r="CC209">
        <v>-0.80351412296295166</v>
      </c>
      <c r="CD209">
        <v>-0.63085830211639404</v>
      </c>
      <c r="CE209">
        <v>-0.59509646892547607</v>
      </c>
      <c r="CF209">
        <v>-0.79606103897094727</v>
      </c>
      <c r="CG209">
        <v>-0.66373443603515625</v>
      </c>
      <c r="CH209">
        <v>-0.82584667205810547</v>
      </c>
      <c r="CI209">
        <v>-0.56608843803405762</v>
      </c>
      <c r="CJ209">
        <v>-6.2276672571897507E-2</v>
      </c>
      <c r="CK209">
        <v>0.47258782386779785</v>
      </c>
      <c r="CL209">
        <v>5.4677192121744156E-2</v>
      </c>
      <c r="CM209">
        <v>-0.10390610247850418</v>
      </c>
      <c r="CN209">
        <v>0.15687718987464905</v>
      </c>
      <c r="CO209">
        <v>0.30163100361824036</v>
      </c>
      <c r="CP209">
        <v>-0.50641751289367676</v>
      </c>
      <c r="CQ209">
        <v>-0.22012533247470856</v>
      </c>
      <c r="CR209">
        <v>0.4512210488319397</v>
      </c>
      <c r="CS209">
        <v>0.90124011039733887</v>
      </c>
      <c r="CT209">
        <v>0.90659201145172119</v>
      </c>
      <c r="CU209">
        <v>0.51940613985061646</v>
      </c>
      <c r="CV209">
        <v>0.96101707220077515</v>
      </c>
      <c r="CW209">
        <v>-0.397388756275177</v>
      </c>
      <c r="CX209">
        <v>-0.39133411645889282</v>
      </c>
      <c r="CY209">
        <v>-1.505669116973877</v>
      </c>
      <c r="CZ209">
        <v>-1.3718318939208984</v>
      </c>
      <c r="DA209">
        <v>-0.32247817516326904</v>
      </c>
      <c r="DB209">
        <v>-0.15850898623466492</v>
      </c>
      <c r="DC209">
        <v>-0.12306670099496841</v>
      </c>
      <c r="DD209">
        <v>-0.3180503249168396</v>
      </c>
      <c r="DE209">
        <v>-0.19281311333179474</v>
      </c>
      <c r="DF209">
        <v>-0.34416529536247253</v>
      </c>
      <c r="DG209">
        <v>-7.7745147049427032E-2</v>
      </c>
      <c r="DH209">
        <v>0.42671555280685425</v>
      </c>
      <c r="DI209">
        <v>0.8276330828666687</v>
      </c>
      <c r="DJ209">
        <v>0.39931732416152954</v>
      </c>
      <c r="DK209">
        <v>0.27780872583389282</v>
      </c>
      <c r="DL209">
        <v>0.57075399160385132</v>
      </c>
      <c r="DM209">
        <v>0.77189463376998901</v>
      </c>
      <c r="DN209">
        <v>-5.6855853646993637E-2</v>
      </c>
      <c r="DO209">
        <v>0.21375630795955658</v>
      </c>
      <c r="DP209">
        <v>0.84593147039413452</v>
      </c>
      <c r="DQ209">
        <v>1.3299765586853027</v>
      </c>
      <c r="DR209">
        <v>1.3605015277862549</v>
      </c>
      <c r="DS209">
        <v>0.97244429588317871</v>
      </c>
      <c r="DT209">
        <v>1.3882836103439331</v>
      </c>
      <c r="DU209">
        <v>7.5883358716964722E-2</v>
      </c>
      <c r="DV209">
        <v>0.13585963845252991</v>
      </c>
      <c r="DW209">
        <v>-0.99494755268096924</v>
      </c>
      <c r="DX209">
        <v>-0.8843538761138916</v>
      </c>
      <c r="DY209">
        <v>0.3720613420009613</v>
      </c>
      <c r="DZ209">
        <v>0.52348840236663818</v>
      </c>
      <c r="EA209">
        <v>0.55846929550170898</v>
      </c>
      <c r="EB209">
        <v>0.37212124466896057</v>
      </c>
      <c r="EC209">
        <v>0.48712247610092163</v>
      </c>
      <c r="ED209">
        <v>0.35130611062049866</v>
      </c>
      <c r="EE209">
        <v>0.62734502553939819</v>
      </c>
      <c r="EF209">
        <v>1.1327426433563232</v>
      </c>
      <c r="EG209">
        <v>1.3402620553970337</v>
      </c>
      <c r="EH209">
        <v>0.89692288637161255</v>
      </c>
      <c r="EI209">
        <v>0.82894432544708252</v>
      </c>
      <c r="EJ209">
        <v>1.1683263778686523</v>
      </c>
      <c r="EK209">
        <v>1.4508806467056274</v>
      </c>
      <c r="EL209">
        <v>0.59223979711532593</v>
      </c>
      <c r="EM209">
        <v>0.84021246433258057</v>
      </c>
      <c r="EN209">
        <v>1.4158307313919067</v>
      </c>
      <c r="EO209">
        <v>1.9490039348602295</v>
      </c>
      <c r="EP209">
        <v>2.0158746242523193</v>
      </c>
      <c r="EQ209">
        <v>1.6265593767166138</v>
      </c>
      <c r="ER209">
        <v>2.0051884651184082</v>
      </c>
      <c r="ES209">
        <v>0.75921308994293213</v>
      </c>
      <c r="ET209">
        <v>0.89704364538192749</v>
      </c>
      <c r="EU209">
        <v>-0.25754672288894653</v>
      </c>
      <c r="EV209">
        <v>-0.18051309883594513</v>
      </c>
      <c r="EW209">
        <v>72.862457275390625</v>
      </c>
      <c r="EX209">
        <v>71.473800659179688</v>
      </c>
      <c r="EY209">
        <v>70.796279907226563</v>
      </c>
      <c r="EZ209">
        <v>70.263969421386719</v>
      </c>
      <c r="FA209">
        <v>70.351730346679688</v>
      </c>
      <c r="FB209">
        <v>71.062095642089844</v>
      </c>
      <c r="FC209">
        <v>71.465362548828125</v>
      </c>
      <c r="FD209">
        <v>76.234428405761719</v>
      </c>
      <c r="FE209">
        <v>82.74798583984375</v>
      </c>
      <c r="FF209">
        <v>88.104415893554688</v>
      </c>
      <c r="FG209">
        <v>91.881736755371094</v>
      </c>
      <c r="FH209">
        <v>94.238975524902344</v>
      </c>
      <c r="FI209">
        <v>96.030532836914063</v>
      </c>
      <c r="FJ209">
        <v>99.479034423828125</v>
      </c>
      <c r="FK209">
        <v>100.43341064453125</v>
      </c>
      <c r="FL209">
        <v>102.76226043701172</v>
      </c>
      <c r="FM209">
        <v>103.81515502929688</v>
      </c>
      <c r="FN209">
        <v>103.35742950439453</v>
      </c>
      <c r="FO209">
        <v>102.04126739501953</v>
      </c>
      <c r="FP209">
        <v>97.114723205566406</v>
      </c>
      <c r="FQ209">
        <v>87.606666564941406</v>
      </c>
      <c r="FR209">
        <v>82.481651306152344</v>
      </c>
      <c r="FS209">
        <v>80.0987548828125</v>
      </c>
      <c r="FT209">
        <v>77.667770385742188</v>
      </c>
      <c r="FU209">
        <v>0.18030726909637451</v>
      </c>
      <c r="FV209">
        <v>0.30830293893814087</v>
      </c>
      <c r="FW209">
        <v>0.19104839861392975</v>
      </c>
      <c r="FX209">
        <v>140</v>
      </c>
      <c r="FY209">
        <v>1</v>
      </c>
      <c r="FZ209" s="28"/>
      <c r="GA209" s="28"/>
    </row>
    <row r="210" spans="1:183" x14ac:dyDescent="0.2">
      <c r="A210" t="s">
        <v>186</v>
      </c>
      <c r="B210" t="s">
        <v>236</v>
      </c>
      <c r="C210" t="s">
        <v>2</v>
      </c>
      <c r="D210" t="s">
        <v>203</v>
      </c>
      <c r="E210" t="s">
        <v>208</v>
      </c>
      <c r="F210" t="s">
        <v>185</v>
      </c>
      <c r="G210" t="s">
        <v>1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  <c r="W210">
        <v>0</v>
      </c>
      <c r="X210">
        <v>0</v>
      </c>
      <c r="Y210">
        <v>0</v>
      </c>
      <c r="Z210">
        <v>0</v>
      </c>
      <c r="AA210">
        <v>0</v>
      </c>
      <c r="AB210">
        <v>0</v>
      </c>
      <c r="AC210">
        <v>0</v>
      </c>
      <c r="AD210">
        <v>0</v>
      </c>
      <c r="AE210">
        <v>0</v>
      </c>
      <c r="AF210">
        <v>0</v>
      </c>
      <c r="AG210">
        <v>0</v>
      </c>
      <c r="AH210">
        <v>0</v>
      </c>
      <c r="AI210">
        <v>0</v>
      </c>
      <c r="AJ210">
        <v>0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0</v>
      </c>
      <c r="AW210">
        <v>0</v>
      </c>
      <c r="AX210">
        <v>0</v>
      </c>
      <c r="AY210">
        <v>0</v>
      </c>
      <c r="AZ210">
        <v>0</v>
      </c>
      <c r="BA210">
        <v>0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BX210">
        <v>0</v>
      </c>
      <c r="BY210">
        <v>0</v>
      </c>
      <c r="BZ210">
        <v>0</v>
      </c>
      <c r="CA210">
        <v>0</v>
      </c>
      <c r="CB210">
        <v>0</v>
      </c>
      <c r="CC210">
        <v>0</v>
      </c>
      <c r="CD210">
        <v>0</v>
      </c>
      <c r="CE210">
        <v>0</v>
      </c>
      <c r="CF210">
        <v>0</v>
      </c>
      <c r="CG210">
        <v>0</v>
      </c>
      <c r="CH210">
        <v>0</v>
      </c>
      <c r="CI210">
        <v>0</v>
      </c>
      <c r="CJ210">
        <v>0</v>
      </c>
      <c r="CK210">
        <v>0</v>
      </c>
      <c r="CL210">
        <v>0</v>
      </c>
      <c r="CM210">
        <v>0</v>
      </c>
      <c r="CN210">
        <v>0</v>
      </c>
      <c r="CO210">
        <v>0</v>
      </c>
      <c r="CP210">
        <v>0</v>
      </c>
      <c r="CQ210">
        <v>0</v>
      </c>
      <c r="CR210">
        <v>0</v>
      </c>
      <c r="CS210">
        <v>0</v>
      </c>
      <c r="CT210">
        <v>0</v>
      </c>
      <c r="CU210">
        <v>0</v>
      </c>
      <c r="CV210">
        <v>0</v>
      </c>
      <c r="CW210">
        <v>0</v>
      </c>
      <c r="CX210">
        <v>0</v>
      </c>
      <c r="CY210">
        <v>0</v>
      </c>
      <c r="CZ210">
        <v>0</v>
      </c>
      <c r="DA210">
        <v>0</v>
      </c>
      <c r="DB210">
        <v>0</v>
      </c>
      <c r="DC210">
        <v>0</v>
      </c>
      <c r="DD210">
        <v>0</v>
      </c>
      <c r="DE210">
        <v>0</v>
      </c>
      <c r="DF210">
        <v>0</v>
      </c>
      <c r="DG210">
        <v>0</v>
      </c>
      <c r="DH210">
        <v>0</v>
      </c>
      <c r="DI210">
        <v>0</v>
      </c>
      <c r="DJ210">
        <v>0</v>
      </c>
      <c r="DK210">
        <v>0</v>
      </c>
      <c r="DL210">
        <v>0</v>
      </c>
      <c r="DM210">
        <v>0</v>
      </c>
      <c r="DN210">
        <v>0</v>
      </c>
      <c r="DO210">
        <v>0</v>
      </c>
      <c r="DP210">
        <v>0</v>
      </c>
      <c r="DQ210">
        <v>0</v>
      </c>
      <c r="DR210">
        <v>0</v>
      </c>
      <c r="DS210">
        <v>0</v>
      </c>
      <c r="DT210">
        <v>0</v>
      </c>
      <c r="DU210">
        <v>0</v>
      </c>
      <c r="DV210">
        <v>0</v>
      </c>
      <c r="DW210">
        <v>0</v>
      </c>
      <c r="DX210">
        <v>0</v>
      </c>
      <c r="DY210">
        <v>0</v>
      </c>
      <c r="DZ210">
        <v>0</v>
      </c>
      <c r="EA210">
        <v>0</v>
      </c>
      <c r="EB210">
        <v>0</v>
      </c>
      <c r="EC210">
        <v>0</v>
      </c>
      <c r="ED210">
        <v>0</v>
      </c>
      <c r="EE210">
        <v>0</v>
      </c>
      <c r="EF210">
        <v>0</v>
      </c>
      <c r="EG210">
        <v>0</v>
      </c>
      <c r="EH210">
        <v>0</v>
      </c>
      <c r="EI210">
        <v>0</v>
      </c>
      <c r="EJ210">
        <v>0</v>
      </c>
      <c r="EK210">
        <v>0</v>
      </c>
      <c r="EL210">
        <v>0</v>
      </c>
      <c r="EM210">
        <v>0</v>
      </c>
      <c r="EN210">
        <v>0</v>
      </c>
      <c r="EO210">
        <v>0</v>
      </c>
      <c r="EP210">
        <v>0</v>
      </c>
      <c r="EQ210">
        <v>0</v>
      </c>
      <c r="ER210">
        <v>0</v>
      </c>
      <c r="ES210">
        <v>0</v>
      </c>
      <c r="ET210">
        <v>0</v>
      </c>
      <c r="EU210">
        <v>0</v>
      </c>
      <c r="EV210">
        <v>0</v>
      </c>
      <c r="EW210">
        <v>0</v>
      </c>
      <c r="EX210">
        <v>0</v>
      </c>
      <c r="EY210">
        <v>0</v>
      </c>
      <c r="EZ210">
        <v>0</v>
      </c>
      <c r="FA210">
        <v>0</v>
      </c>
      <c r="FB210">
        <v>0</v>
      </c>
      <c r="FC210">
        <v>0</v>
      </c>
      <c r="FD210">
        <v>0</v>
      </c>
      <c r="FE210">
        <v>0</v>
      </c>
      <c r="FF210">
        <v>0</v>
      </c>
      <c r="FG210">
        <v>0</v>
      </c>
      <c r="FH210">
        <v>0</v>
      </c>
      <c r="FI210">
        <v>0</v>
      </c>
      <c r="FJ210">
        <v>0</v>
      </c>
      <c r="FK210">
        <v>0</v>
      </c>
      <c r="FL210">
        <v>0</v>
      </c>
      <c r="FM210">
        <v>0</v>
      </c>
      <c r="FN210">
        <v>0</v>
      </c>
      <c r="FO210">
        <v>0</v>
      </c>
      <c r="FP210">
        <v>0</v>
      </c>
      <c r="FQ210">
        <v>0</v>
      </c>
      <c r="FR210">
        <v>0</v>
      </c>
      <c r="FS210">
        <v>0</v>
      </c>
      <c r="FT210">
        <v>0</v>
      </c>
      <c r="FU210">
        <v>0</v>
      </c>
      <c r="FV210">
        <v>0</v>
      </c>
      <c r="FW210">
        <v>0</v>
      </c>
      <c r="FX210">
        <v>72</v>
      </c>
      <c r="FY210">
        <v>0</v>
      </c>
      <c r="FZ210" s="28"/>
      <c r="GA210" s="28"/>
    </row>
    <row r="211" spans="1:183" x14ac:dyDescent="0.2">
      <c r="A211" t="s">
        <v>186</v>
      </c>
      <c r="B211" t="s">
        <v>236</v>
      </c>
      <c r="C211" t="s">
        <v>2</v>
      </c>
      <c r="D211" t="s">
        <v>203</v>
      </c>
      <c r="E211" t="s">
        <v>209</v>
      </c>
      <c r="F211" t="s">
        <v>1</v>
      </c>
      <c r="G211" t="s">
        <v>198</v>
      </c>
      <c r="H211">
        <v>37510</v>
      </c>
      <c r="I211">
        <v>33.046524047851563</v>
      </c>
      <c r="J211">
        <v>28.866321563720703</v>
      </c>
      <c r="K211">
        <v>26.766368865966797</v>
      </c>
      <c r="L211">
        <v>25.036346435546875</v>
      </c>
      <c r="M211">
        <v>23.389972686767578</v>
      </c>
      <c r="N211">
        <v>24.815963745117188</v>
      </c>
      <c r="O211">
        <v>27.724895477294922</v>
      </c>
      <c r="P211">
        <v>28.89021110534668</v>
      </c>
      <c r="Q211">
        <v>28.242210388183594</v>
      </c>
      <c r="R211">
        <v>29.20166015625</v>
      </c>
      <c r="S211">
        <v>32.396392822265625</v>
      </c>
      <c r="T211">
        <v>34.153301239013672</v>
      </c>
      <c r="U211">
        <v>37.999160766601563</v>
      </c>
      <c r="V211">
        <v>42.396720886230469</v>
      </c>
      <c r="W211">
        <v>45.666576385498047</v>
      </c>
      <c r="X211">
        <v>49.609447479248047</v>
      </c>
      <c r="Y211">
        <v>54.277317047119141</v>
      </c>
      <c r="Z211">
        <v>56.578323364257813</v>
      </c>
      <c r="AA211">
        <v>58.081150054931641</v>
      </c>
      <c r="AB211">
        <v>58.420936584472656</v>
      </c>
      <c r="AC211">
        <v>59.274124145507813</v>
      </c>
      <c r="AD211">
        <v>53.267009735107422</v>
      </c>
      <c r="AE211">
        <v>43.777103424072266</v>
      </c>
      <c r="AF211">
        <v>37.219070434570313</v>
      </c>
      <c r="AG211">
        <v>-3.0272104740142822</v>
      </c>
      <c r="AH211">
        <v>-3.220750093460083</v>
      </c>
      <c r="AI211">
        <v>-2.9264566898345947</v>
      </c>
      <c r="AJ211">
        <v>-3.1566793918609619</v>
      </c>
      <c r="AK211">
        <v>-3.3594589233398438</v>
      </c>
      <c r="AL211">
        <v>-3.3737380504608154</v>
      </c>
      <c r="AM211">
        <v>-3.5523471832275391</v>
      </c>
      <c r="AN211">
        <v>-4.4696235656738281</v>
      </c>
      <c r="AO211">
        <v>-3.4123458862304688</v>
      </c>
      <c r="AP211">
        <v>-2.6938223838806152</v>
      </c>
      <c r="AQ211">
        <v>-0.44772544503211975</v>
      </c>
      <c r="AR211">
        <v>-1.3502774238586426</v>
      </c>
      <c r="AS211">
        <v>-0.34794929623603821</v>
      </c>
      <c r="AT211">
        <v>0.37104541063308716</v>
      </c>
      <c r="AU211">
        <v>8.1157639622688293E-2</v>
      </c>
      <c r="AV211">
        <v>3.1636302471160889</v>
      </c>
      <c r="AW211">
        <v>5.8469185829162598</v>
      </c>
      <c r="AX211">
        <v>4.5633454322814941</v>
      </c>
      <c r="AY211">
        <v>4.282402515411377</v>
      </c>
      <c r="AZ211">
        <v>4.6032795906066895</v>
      </c>
      <c r="BA211">
        <v>1.0404931306838989</v>
      </c>
      <c r="BB211">
        <v>-2.2480475902557373</v>
      </c>
      <c r="BC211">
        <v>-4.6768813133239746</v>
      </c>
      <c r="BD211">
        <v>-3.5877704620361328</v>
      </c>
      <c r="BE211">
        <v>-1.9177640676498413</v>
      </c>
      <c r="BF211">
        <v>-2.1598415374755859</v>
      </c>
      <c r="BG211">
        <v>-1.8890882730484009</v>
      </c>
      <c r="BH211">
        <v>-2.1683752536773682</v>
      </c>
      <c r="BI211">
        <v>-2.4283058643341064</v>
      </c>
      <c r="BJ211">
        <v>-2.4634404182434082</v>
      </c>
      <c r="BK211">
        <v>-2.5819690227508545</v>
      </c>
      <c r="BL211">
        <v>-3.439760684967041</v>
      </c>
      <c r="BM211">
        <v>-2.4198329448699951</v>
      </c>
      <c r="BN211">
        <v>-1.6430150270462036</v>
      </c>
      <c r="BO211">
        <v>0.61227744817733765</v>
      </c>
      <c r="BP211">
        <v>-0.18675890564918518</v>
      </c>
      <c r="BQ211">
        <v>0.85664874315261841</v>
      </c>
      <c r="BR211">
        <v>1.6015169620513916</v>
      </c>
      <c r="BS211">
        <v>1.3496962785720825</v>
      </c>
      <c r="BT211">
        <v>4.4850716590881348</v>
      </c>
      <c r="BU211">
        <v>7.1217503547668457</v>
      </c>
      <c r="BV211">
        <v>5.8177824020385742</v>
      </c>
      <c r="BW211">
        <v>5.5101070404052734</v>
      </c>
      <c r="BX211">
        <v>5.8666634559631348</v>
      </c>
      <c r="BY211">
        <v>2.3223068714141846</v>
      </c>
      <c r="BZ211">
        <v>-0.97195136547088623</v>
      </c>
      <c r="CA211">
        <v>-3.4448962211608887</v>
      </c>
      <c r="CB211">
        <v>-2.4101035594940186</v>
      </c>
      <c r="CC211">
        <v>-1.1493648290634155</v>
      </c>
      <c r="CD211">
        <v>-1.4250593185424805</v>
      </c>
      <c r="CE211">
        <v>-1.1706100702285767</v>
      </c>
      <c r="CF211">
        <v>-1.4838787317276001</v>
      </c>
      <c r="CG211">
        <v>-1.783392071723938</v>
      </c>
      <c r="CH211">
        <v>-1.8329708576202393</v>
      </c>
      <c r="CI211">
        <v>-1.9098881483078003</v>
      </c>
      <c r="CJ211">
        <v>-2.7264807224273682</v>
      </c>
      <c r="CK211">
        <v>-1.7324215173721313</v>
      </c>
      <c r="CL211">
        <v>-0.91522914171218872</v>
      </c>
      <c r="CM211">
        <v>1.3464322090148926</v>
      </c>
      <c r="CN211">
        <v>0.6190904974937439</v>
      </c>
      <c r="CO211">
        <v>1.6909496784210205</v>
      </c>
      <c r="CP211">
        <v>2.453737735748291</v>
      </c>
      <c r="CQ211">
        <v>2.2282822132110596</v>
      </c>
      <c r="CR211">
        <v>5.4002981185913086</v>
      </c>
      <c r="CS211">
        <v>8.004694938659668</v>
      </c>
      <c r="CT211">
        <v>6.6866016387939453</v>
      </c>
      <c r="CU211">
        <v>6.3604111671447754</v>
      </c>
      <c r="CV211">
        <v>6.7416791915893555</v>
      </c>
      <c r="CW211">
        <v>3.2100872993469238</v>
      </c>
      <c r="CX211">
        <v>-8.8131070137023926E-2</v>
      </c>
      <c r="CY211">
        <v>-2.5916268825531006</v>
      </c>
      <c r="CZ211">
        <v>-1.5944552421569824</v>
      </c>
      <c r="DA211">
        <v>-0.38096562027931213</v>
      </c>
      <c r="DB211">
        <v>-0.69027715921401978</v>
      </c>
      <c r="DC211">
        <v>-0.45213189721107483</v>
      </c>
      <c r="DD211">
        <v>-0.79938220977783203</v>
      </c>
      <c r="DE211">
        <v>-1.1384782791137695</v>
      </c>
      <c r="DF211">
        <v>-1.2025014162063599</v>
      </c>
      <c r="DG211">
        <v>-1.2378072738647461</v>
      </c>
      <c r="DH211">
        <v>-2.0132007598876953</v>
      </c>
      <c r="DI211">
        <v>-1.0450100898742676</v>
      </c>
      <c r="DJ211">
        <v>-0.18744321167469025</v>
      </c>
      <c r="DK211">
        <v>2.0805869102478027</v>
      </c>
      <c r="DL211">
        <v>1.4249398708343506</v>
      </c>
      <c r="DM211">
        <v>2.5252506732940674</v>
      </c>
      <c r="DN211">
        <v>3.3059585094451904</v>
      </c>
      <c r="DO211">
        <v>3.1068682670593262</v>
      </c>
      <c r="DP211">
        <v>6.3155245780944824</v>
      </c>
      <c r="DQ211">
        <v>8.8876399993896484</v>
      </c>
      <c r="DR211">
        <v>7.5554208755493164</v>
      </c>
      <c r="DS211">
        <v>7.2107152938842773</v>
      </c>
      <c r="DT211">
        <v>7.6166949272155762</v>
      </c>
      <c r="DU211">
        <v>4.097867488861084</v>
      </c>
      <c r="DV211">
        <v>0.79568922519683838</v>
      </c>
      <c r="DW211">
        <v>-1.7383576631546021</v>
      </c>
      <c r="DX211">
        <v>-0.77880680561065674</v>
      </c>
      <c r="DY211">
        <v>0.72848081588745117</v>
      </c>
      <c r="DZ211">
        <v>0.37063154578208923</v>
      </c>
      <c r="EA211">
        <v>0.58523648977279663</v>
      </c>
      <c r="EB211">
        <v>0.18892201781272888</v>
      </c>
      <c r="EC211">
        <v>-0.20732526481151581</v>
      </c>
      <c r="ED211">
        <v>-0.29220360517501831</v>
      </c>
      <c r="EE211">
        <v>-0.26742920279502869</v>
      </c>
      <c r="EF211">
        <v>-0.98333793878555298</v>
      </c>
      <c r="EG211">
        <v>-5.249704048037529E-2</v>
      </c>
      <c r="EH211">
        <v>0.86336410045623779</v>
      </c>
      <c r="EI211">
        <v>3.1405899524688721</v>
      </c>
      <c r="EJ211">
        <v>2.5884585380554199</v>
      </c>
      <c r="EK211">
        <v>3.7298486232757568</v>
      </c>
      <c r="EL211">
        <v>4.5364298820495605</v>
      </c>
      <c r="EM211">
        <v>4.3754067420959473</v>
      </c>
      <c r="EN211">
        <v>7.6369657516479492</v>
      </c>
      <c r="EO211">
        <v>10.162470817565918</v>
      </c>
      <c r="EP211">
        <v>8.8098583221435547</v>
      </c>
      <c r="EQ211">
        <v>8.438420295715332</v>
      </c>
      <c r="ER211">
        <v>8.8800792694091797</v>
      </c>
      <c r="ES211">
        <v>5.3796815872192383</v>
      </c>
      <c r="ET211">
        <v>2.0717854499816895</v>
      </c>
      <c r="EU211">
        <v>-0.50637233257293701</v>
      </c>
      <c r="EV211">
        <v>0.39885991811752319</v>
      </c>
      <c r="EW211">
        <v>73.307014465332031</v>
      </c>
      <c r="EX211">
        <v>72.114601135253906</v>
      </c>
      <c r="EY211">
        <v>71.015182495117188</v>
      </c>
      <c r="EZ211">
        <v>69.913009643554688</v>
      </c>
      <c r="FA211">
        <v>68.791954040527344</v>
      </c>
      <c r="FB211">
        <v>67.929794311523438</v>
      </c>
      <c r="FC211">
        <v>67.061141967773438</v>
      </c>
      <c r="FD211">
        <v>68.535430908203125</v>
      </c>
      <c r="FE211">
        <v>72.915687561035156</v>
      </c>
      <c r="FF211">
        <v>77.693283081054688</v>
      </c>
      <c r="FG211">
        <v>82.736053466796875</v>
      </c>
      <c r="FH211">
        <v>87.156112670898438</v>
      </c>
      <c r="FI211">
        <v>91.365501403808594</v>
      </c>
      <c r="FJ211">
        <v>94.829032897949219</v>
      </c>
      <c r="FK211">
        <v>97.148353576660156</v>
      </c>
      <c r="FL211">
        <v>98.34869384765625</v>
      </c>
      <c r="FM211">
        <v>97.999504089355469</v>
      </c>
      <c r="FN211">
        <v>95.917625427246094</v>
      </c>
      <c r="FO211">
        <v>91.886116027832031</v>
      </c>
      <c r="FP211">
        <v>85.847702026367188</v>
      </c>
      <c r="FQ211">
        <v>80.402992248535156</v>
      </c>
      <c r="FR211">
        <v>76.883995056152344</v>
      </c>
      <c r="FS211">
        <v>74.628242492675781</v>
      </c>
      <c r="FT211">
        <v>73.526985168457031</v>
      </c>
      <c r="FU211">
        <v>0.34675306081771851</v>
      </c>
      <c r="FV211">
        <v>0.67526286840438843</v>
      </c>
      <c r="FW211">
        <v>0.35408389568328857</v>
      </c>
      <c r="FX211">
        <v>2754</v>
      </c>
      <c r="FY211">
        <v>1</v>
      </c>
      <c r="FZ211" s="28"/>
      <c r="GA211" s="28"/>
    </row>
    <row r="212" spans="1:183" x14ac:dyDescent="0.2">
      <c r="A212" t="s">
        <v>186</v>
      </c>
      <c r="B212" t="s">
        <v>236</v>
      </c>
      <c r="C212" t="s">
        <v>2</v>
      </c>
      <c r="D212" t="s">
        <v>203</v>
      </c>
      <c r="E212" t="s">
        <v>209</v>
      </c>
      <c r="F212" t="s">
        <v>1</v>
      </c>
      <c r="G212" t="s">
        <v>200</v>
      </c>
      <c r="H212">
        <v>5297</v>
      </c>
      <c r="I212">
        <v>5.6416497230529785</v>
      </c>
      <c r="J212">
        <v>4.9735198020935059</v>
      </c>
      <c r="K212">
        <v>4.517704963684082</v>
      </c>
      <c r="L212">
        <v>4.1468992233276367</v>
      </c>
      <c r="M212">
        <v>3.9946942329406738</v>
      </c>
      <c r="N212">
        <v>4.0384440422058105</v>
      </c>
      <c r="O212">
        <v>4.4730410575866699</v>
      </c>
      <c r="P212">
        <v>4.6260638236999512</v>
      </c>
      <c r="Q212">
        <v>4.3956384658813477</v>
      </c>
      <c r="R212">
        <v>4.6441860198974609</v>
      </c>
      <c r="S212">
        <v>5.2531652450561523</v>
      </c>
      <c r="T212">
        <v>6.0734157562255859</v>
      </c>
      <c r="U212">
        <v>6.9777436256408691</v>
      </c>
      <c r="V212">
        <v>7.9894285202026367</v>
      </c>
      <c r="W212">
        <v>8.2950448989868164</v>
      </c>
      <c r="X212">
        <v>9.0118389129638672</v>
      </c>
      <c r="Y212">
        <v>9.496337890625</v>
      </c>
      <c r="Z212">
        <v>9.7060995101928711</v>
      </c>
      <c r="AA212">
        <v>10.293186187744141</v>
      </c>
      <c r="AB212">
        <v>10.123274803161621</v>
      </c>
      <c r="AC212">
        <v>9.9388866424560547</v>
      </c>
      <c r="AD212">
        <v>8.9995841979980469</v>
      </c>
      <c r="AE212">
        <v>7.8336772918701172</v>
      </c>
      <c r="AF212">
        <v>6.6629834175109863</v>
      </c>
      <c r="AG212">
        <v>8.5923120379447937E-2</v>
      </c>
      <c r="AH212">
        <v>0.13306125998497009</v>
      </c>
      <c r="AI212">
        <v>0.12854202091693878</v>
      </c>
      <c r="AJ212">
        <v>4.0946649387478828E-3</v>
      </c>
      <c r="AK212">
        <v>7.6756022870540619E-2</v>
      </c>
      <c r="AL212">
        <v>0.15694208443164825</v>
      </c>
      <c r="AM212">
        <v>6.3590355217456818E-2</v>
      </c>
      <c r="AN212">
        <v>-3.987860307097435E-2</v>
      </c>
      <c r="AO212">
        <v>-0.23502889275550842</v>
      </c>
      <c r="AP212">
        <v>-8.7319143116474152E-2</v>
      </c>
      <c r="AQ212">
        <v>-0.32178515195846558</v>
      </c>
      <c r="AR212">
        <v>-0.16644017398357391</v>
      </c>
      <c r="AS212">
        <v>0.16667668521404266</v>
      </c>
      <c r="AT212">
        <v>0.32293909788131714</v>
      </c>
      <c r="AU212">
        <v>0.31967723369598389</v>
      </c>
      <c r="AV212">
        <v>0.67691093683242798</v>
      </c>
      <c r="AW212">
        <v>0.56244379281997681</v>
      </c>
      <c r="AX212">
        <v>0.25107607245445251</v>
      </c>
      <c r="AY212">
        <v>0.81552159786224365</v>
      </c>
      <c r="AZ212">
        <v>0.94029694795608521</v>
      </c>
      <c r="BA212">
        <v>0.44162213802337646</v>
      </c>
      <c r="BB212">
        <v>0.12421705573797226</v>
      </c>
      <c r="BC212">
        <v>3.7395600229501724E-2</v>
      </c>
      <c r="BD212">
        <v>0.15877707302570343</v>
      </c>
      <c r="BE212">
        <v>0.27990657091140747</v>
      </c>
      <c r="BF212">
        <v>0.30447357892990112</v>
      </c>
      <c r="BG212">
        <v>0.29171997308731079</v>
      </c>
      <c r="BH212">
        <v>0.16325938701629639</v>
      </c>
      <c r="BI212">
        <v>0.23348048329353333</v>
      </c>
      <c r="BJ212">
        <v>0.30703595280647278</v>
      </c>
      <c r="BK212">
        <v>0.23599660396575928</v>
      </c>
      <c r="BL212">
        <v>0.11335999518632889</v>
      </c>
      <c r="BM212">
        <v>-5.9849034994840622E-2</v>
      </c>
      <c r="BN212">
        <v>8.6140558123588562E-2</v>
      </c>
      <c r="BO212">
        <v>-0.11851164698600769</v>
      </c>
      <c r="BP212">
        <v>5.8692362159490585E-2</v>
      </c>
      <c r="BQ212">
        <v>0.39736464619636536</v>
      </c>
      <c r="BR212">
        <v>0.5790550708770752</v>
      </c>
      <c r="BS212">
        <v>0.56399691104888916</v>
      </c>
      <c r="BT212">
        <v>0.92563825845718384</v>
      </c>
      <c r="BU212">
        <v>0.81281030178070068</v>
      </c>
      <c r="BV212">
        <v>0.4923231303691864</v>
      </c>
      <c r="BW212">
        <v>1.0629425048828125</v>
      </c>
      <c r="BX212">
        <v>1.1918846368789673</v>
      </c>
      <c r="BY212">
        <v>0.6953393816947937</v>
      </c>
      <c r="BZ212">
        <v>0.37104472517967224</v>
      </c>
      <c r="CA212">
        <v>0.26996916532516479</v>
      </c>
      <c r="CB212">
        <v>0.36800119280815125</v>
      </c>
      <c r="CC212">
        <v>0.41425889730453491</v>
      </c>
      <c r="CD212">
        <v>0.42319324612617493</v>
      </c>
      <c r="CE212">
        <v>0.40473654866218567</v>
      </c>
      <c r="CF212">
        <v>0.27349638938903809</v>
      </c>
      <c r="CG212">
        <v>0.34202736616134644</v>
      </c>
      <c r="CH212">
        <v>0.41099050641059875</v>
      </c>
      <c r="CI212">
        <v>0.35540464520454407</v>
      </c>
      <c r="CJ212">
        <v>0.2194925844669342</v>
      </c>
      <c r="CK212">
        <v>6.1480004340410233E-2</v>
      </c>
      <c r="CL212">
        <v>0.20627821981906891</v>
      </c>
      <c r="CM212">
        <v>2.2274967283010483E-2</v>
      </c>
      <c r="CN212">
        <v>0.21461847424507141</v>
      </c>
      <c r="CO212">
        <v>0.55713844299316406</v>
      </c>
      <c r="CP212">
        <v>0.75644022226333618</v>
      </c>
      <c r="CQ212">
        <v>0.7332119345664978</v>
      </c>
      <c r="CR212">
        <v>1.0979059934616089</v>
      </c>
      <c r="CS212">
        <v>0.98621338605880737</v>
      </c>
      <c r="CT212">
        <v>0.65941011905670166</v>
      </c>
      <c r="CU212">
        <v>1.2343053817749023</v>
      </c>
      <c r="CV212">
        <v>1.3661335706710815</v>
      </c>
      <c r="CW212">
        <v>0.87106317281723022</v>
      </c>
      <c r="CX212">
        <v>0.54199683666229248</v>
      </c>
      <c r="CY212">
        <v>0.4310489296913147</v>
      </c>
      <c r="CZ212">
        <v>0.5129091739654541</v>
      </c>
      <c r="DA212">
        <v>0.54861122369766235</v>
      </c>
      <c r="DB212">
        <v>0.54191291332244873</v>
      </c>
      <c r="DC212">
        <v>0.51775312423706055</v>
      </c>
      <c r="DD212">
        <v>0.38373339176177979</v>
      </c>
      <c r="DE212">
        <v>0.45057424902915955</v>
      </c>
      <c r="DF212">
        <v>0.51494508981704712</v>
      </c>
      <c r="DG212">
        <v>0.47481268644332886</v>
      </c>
      <c r="DH212">
        <v>0.32562518119812012</v>
      </c>
      <c r="DI212">
        <v>0.18280903995037079</v>
      </c>
      <c r="DJ212">
        <v>0.32641589641571045</v>
      </c>
      <c r="DK212">
        <v>0.16306158900260925</v>
      </c>
      <c r="DL212">
        <v>0.37054458260536194</v>
      </c>
      <c r="DM212">
        <v>0.71691220998764038</v>
      </c>
      <c r="DN212">
        <v>0.93382537364959717</v>
      </c>
      <c r="DO212">
        <v>0.90242695808410645</v>
      </c>
      <c r="DP212">
        <v>1.2701737880706787</v>
      </c>
      <c r="DQ212">
        <v>1.1596164703369141</v>
      </c>
      <c r="DR212">
        <v>0.82649707794189453</v>
      </c>
      <c r="DS212">
        <v>1.4056682586669922</v>
      </c>
      <c r="DT212">
        <v>1.5403825044631958</v>
      </c>
      <c r="DU212">
        <v>1.0467870235443115</v>
      </c>
      <c r="DV212">
        <v>0.71294891834259033</v>
      </c>
      <c r="DW212">
        <v>0.5921286940574646</v>
      </c>
      <c r="DX212">
        <v>0.65781718492507935</v>
      </c>
      <c r="DY212">
        <v>0.74259465932846069</v>
      </c>
      <c r="DZ212">
        <v>0.71332526206970215</v>
      </c>
      <c r="EA212">
        <v>0.68093109130859375</v>
      </c>
      <c r="EB212">
        <v>0.54289811849594116</v>
      </c>
      <c r="EC212">
        <v>0.60729873180389404</v>
      </c>
      <c r="ED212">
        <v>0.66503894329071045</v>
      </c>
      <c r="EE212">
        <v>0.64721894264221191</v>
      </c>
      <c r="EF212">
        <v>0.47886377573013306</v>
      </c>
      <c r="EG212">
        <v>0.35798889398574829</v>
      </c>
      <c r="EH212">
        <v>0.49987557530403137</v>
      </c>
      <c r="EI212">
        <v>0.36633509397506714</v>
      </c>
      <c r="EJ212">
        <v>0.59567713737487793</v>
      </c>
      <c r="EK212">
        <v>0.94760018587112427</v>
      </c>
      <c r="EL212">
        <v>1.1899412870407104</v>
      </c>
      <c r="EM212">
        <v>1.1467466354370117</v>
      </c>
      <c r="EN212">
        <v>1.518900990486145</v>
      </c>
      <c r="EO212">
        <v>1.4099830389022827</v>
      </c>
      <c r="EP212">
        <v>1.0677441358566284</v>
      </c>
      <c r="EQ212">
        <v>1.653089165687561</v>
      </c>
      <c r="ER212">
        <v>1.7919702529907227</v>
      </c>
      <c r="ES212">
        <v>1.300504207611084</v>
      </c>
      <c r="ET212">
        <v>0.95977663993835449</v>
      </c>
      <c r="EU212">
        <v>0.82470226287841797</v>
      </c>
      <c r="EV212">
        <v>0.86704128980636597</v>
      </c>
      <c r="EW212">
        <v>76.969978332519531</v>
      </c>
      <c r="EX212">
        <v>75.037948608398438</v>
      </c>
      <c r="EY212">
        <v>73.637580871582031</v>
      </c>
      <c r="EZ212">
        <v>72.476402282714844</v>
      </c>
      <c r="FA212">
        <v>71.538993835449219</v>
      </c>
      <c r="FB212">
        <v>70.425674438476563</v>
      </c>
      <c r="FC212">
        <v>69.718765258789063</v>
      </c>
      <c r="FD212">
        <v>71.555809020996094</v>
      </c>
      <c r="FE212">
        <v>76.410102844238281</v>
      </c>
      <c r="FF212">
        <v>82.215843200683594</v>
      </c>
      <c r="FG212">
        <v>87.210281372070313</v>
      </c>
      <c r="FH212">
        <v>91.87408447265625</v>
      </c>
      <c r="FI212">
        <v>95.466300964355469</v>
      </c>
      <c r="FJ212">
        <v>98.957633972167969</v>
      </c>
      <c r="FK212">
        <v>101.26028442382813</v>
      </c>
      <c r="FL212">
        <v>102.62989044189453</v>
      </c>
      <c r="FM212">
        <v>102.92935943603516</v>
      </c>
      <c r="FN212">
        <v>101.49510955810547</v>
      </c>
      <c r="FO212">
        <v>98.59405517578125</v>
      </c>
      <c r="FP212">
        <v>92.360466003417969</v>
      </c>
      <c r="FQ212">
        <v>87.070388793945313</v>
      </c>
      <c r="FR212">
        <v>83.045463562011719</v>
      </c>
      <c r="FS212">
        <v>80.430007934570313</v>
      </c>
      <c r="FT212">
        <v>78.715736389160156</v>
      </c>
      <c r="FU212">
        <v>7.0402175188064575E-2</v>
      </c>
      <c r="FV212">
        <v>0.13102313876152039</v>
      </c>
      <c r="FW212">
        <v>7.1074776351451874E-2</v>
      </c>
      <c r="FX212">
        <v>1090</v>
      </c>
      <c r="FY212">
        <v>1</v>
      </c>
      <c r="FZ212" s="28"/>
      <c r="GA212" s="28"/>
    </row>
    <row r="213" spans="1:183" x14ac:dyDescent="0.2">
      <c r="A213" t="s">
        <v>186</v>
      </c>
      <c r="B213" t="s">
        <v>236</v>
      </c>
      <c r="C213" t="s">
        <v>2</v>
      </c>
      <c r="D213" t="s">
        <v>203</v>
      </c>
      <c r="E213" t="s">
        <v>209</v>
      </c>
      <c r="F213" t="s">
        <v>1</v>
      </c>
      <c r="G213" t="s">
        <v>1</v>
      </c>
      <c r="H213">
        <v>42807</v>
      </c>
      <c r="I213">
        <v>38.688175201416016</v>
      </c>
      <c r="J213">
        <v>33.839839935302734</v>
      </c>
      <c r="K213">
        <v>31.284074783325195</v>
      </c>
      <c r="L213">
        <v>29.183244705200195</v>
      </c>
      <c r="M213">
        <v>27.384666442871094</v>
      </c>
      <c r="N213">
        <v>28.854408264160156</v>
      </c>
      <c r="O213">
        <v>32.19793701171875</v>
      </c>
      <c r="P213">
        <v>33.516277313232422</v>
      </c>
      <c r="Q213">
        <v>32.637847900390625</v>
      </c>
      <c r="R213">
        <v>33.845848083496094</v>
      </c>
      <c r="S213">
        <v>37.649555206298828</v>
      </c>
      <c r="T213">
        <v>40.226715087890625</v>
      </c>
      <c r="U213">
        <v>44.976902008056641</v>
      </c>
      <c r="V213">
        <v>50.386146545410156</v>
      </c>
      <c r="W213">
        <v>53.961620330810547</v>
      </c>
      <c r="X213">
        <v>58.621284484863281</v>
      </c>
      <c r="Y213">
        <v>63.773654937744141</v>
      </c>
      <c r="Z213">
        <v>66.284423828125</v>
      </c>
      <c r="AA213">
        <v>68.374336242675781</v>
      </c>
      <c r="AB213">
        <v>68.544212341308594</v>
      </c>
      <c r="AC213">
        <v>69.2130126953125</v>
      </c>
      <c r="AD213">
        <v>62.266593933105469</v>
      </c>
      <c r="AE213">
        <v>51.61077880859375</v>
      </c>
      <c r="AF213">
        <v>43.882053375244141</v>
      </c>
      <c r="AG213">
        <v>-2.6414399147033691</v>
      </c>
      <c r="AH213">
        <v>-2.8208444118499756</v>
      </c>
      <c r="AI213">
        <v>-2.5433099269866943</v>
      </c>
      <c r="AJ213">
        <v>-2.9047374725341797</v>
      </c>
      <c r="AK213">
        <v>-3.0395996570587158</v>
      </c>
      <c r="AL213">
        <v>-2.9835512638092041</v>
      </c>
      <c r="AM213">
        <v>-3.2226641178131104</v>
      </c>
      <c r="AN213">
        <v>-4.2693219184875488</v>
      </c>
      <c r="AO213">
        <v>-3.3768324851989746</v>
      </c>
      <c r="AP213">
        <v>-2.5116138458251953</v>
      </c>
      <c r="AQ213">
        <v>-0.45814231038093567</v>
      </c>
      <c r="AR213">
        <v>-1.1721862554550171</v>
      </c>
      <c r="AS213">
        <v>0.17213788628578186</v>
      </c>
      <c r="AT213">
        <v>1.0828486680984497</v>
      </c>
      <c r="AU213">
        <v>0.77490901947021484</v>
      </c>
      <c r="AV213">
        <v>4.2222599983215332</v>
      </c>
      <c r="AW213">
        <v>6.7919125556945801</v>
      </c>
      <c r="AX213">
        <v>5.1838474273681641</v>
      </c>
      <c r="AY213">
        <v>5.4749288558959961</v>
      </c>
      <c r="AZ213">
        <v>5.9274253845214844</v>
      </c>
      <c r="BA213">
        <v>1.8694638013839722</v>
      </c>
      <c r="BB213">
        <v>-1.7460839748382568</v>
      </c>
      <c r="BC213">
        <v>-4.2826642990112305</v>
      </c>
      <c r="BD213">
        <v>-3.106074333190918</v>
      </c>
      <c r="BE213">
        <v>-1.5151623487472534</v>
      </c>
      <c r="BF213">
        <v>-1.7461773157119751</v>
      </c>
      <c r="BG213">
        <v>-1.4931861162185669</v>
      </c>
      <c r="BH213">
        <v>-1.9036988019943237</v>
      </c>
      <c r="BI213">
        <v>-2.0953495502471924</v>
      </c>
      <c r="BJ213">
        <v>-2.060962438583374</v>
      </c>
      <c r="BK213">
        <v>-2.2370893955230713</v>
      </c>
      <c r="BL213">
        <v>-3.2281210422515869</v>
      </c>
      <c r="BM213">
        <v>-2.3689782619476318</v>
      </c>
      <c r="BN213">
        <v>-1.446586012840271</v>
      </c>
      <c r="BO213">
        <v>0.62117516994476318</v>
      </c>
      <c r="BP213">
        <v>1.2912921607494354E-2</v>
      </c>
      <c r="BQ213">
        <v>1.3986260890960693</v>
      </c>
      <c r="BR213">
        <v>2.3396921157836914</v>
      </c>
      <c r="BS213">
        <v>2.0667612552642822</v>
      </c>
      <c r="BT213">
        <v>5.5669059753417969</v>
      </c>
      <c r="BU213">
        <v>8.0910968780517578</v>
      </c>
      <c r="BV213">
        <v>6.4612717628479004</v>
      </c>
      <c r="BW213">
        <v>6.7273163795471191</v>
      </c>
      <c r="BX213">
        <v>7.2156157493591309</v>
      </c>
      <c r="BY213">
        <v>3.1761462688446045</v>
      </c>
      <c r="BZ213">
        <v>-0.44633585214614868</v>
      </c>
      <c r="CA213">
        <v>-3.0289185047149658</v>
      </c>
      <c r="CB213">
        <v>-1.9099665880203247</v>
      </c>
      <c r="CC213">
        <v>-0.73510599136352539</v>
      </c>
      <c r="CD213">
        <v>-1.0018661022186279</v>
      </c>
      <c r="CE213">
        <v>-0.7658734917640686</v>
      </c>
      <c r="CF213">
        <v>-1.210382342338562</v>
      </c>
      <c r="CG213">
        <v>-1.4413646459579468</v>
      </c>
      <c r="CH213">
        <v>-1.4219802618026733</v>
      </c>
      <c r="CI213">
        <v>-1.5544834136962891</v>
      </c>
      <c r="CJ213">
        <v>-2.5069882869720459</v>
      </c>
      <c r="CK213">
        <v>-1.6709415912628174</v>
      </c>
      <c r="CL213">
        <v>-0.70895093679428101</v>
      </c>
      <c r="CM213">
        <v>1.3687071800231934</v>
      </c>
      <c r="CN213">
        <v>0.8337090015411377</v>
      </c>
      <c r="CO213">
        <v>2.2480881214141846</v>
      </c>
      <c r="CP213">
        <v>3.2101781368255615</v>
      </c>
      <c r="CQ213">
        <v>2.9614942073822021</v>
      </c>
      <c r="CR213">
        <v>6.4982037544250488</v>
      </c>
      <c r="CS213">
        <v>8.9909076690673828</v>
      </c>
      <c r="CT213">
        <v>7.3460116386413574</v>
      </c>
      <c r="CU213">
        <v>7.5947165489196777</v>
      </c>
      <c r="CV213">
        <v>8.1078128814697266</v>
      </c>
      <c r="CW213">
        <v>4.0811505317687988</v>
      </c>
      <c r="CX213">
        <v>0.45386576652526855</v>
      </c>
      <c r="CY213">
        <v>-2.1605780124664307</v>
      </c>
      <c r="CZ213">
        <v>-1.0815460681915283</v>
      </c>
      <c r="DA213">
        <v>4.4950362294912338E-2</v>
      </c>
      <c r="DB213">
        <v>-0.25755491852760315</v>
      </c>
      <c r="DC213">
        <v>-3.8560871034860611E-2</v>
      </c>
      <c r="DD213">
        <v>-0.51706594228744507</v>
      </c>
      <c r="DE213">
        <v>-0.78737980127334595</v>
      </c>
      <c r="DF213">
        <v>-0.78299802541732788</v>
      </c>
      <c r="DG213">
        <v>-0.87187737226486206</v>
      </c>
      <c r="DH213">
        <v>-1.7858556509017944</v>
      </c>
      <c r="DI213">
        <v>-0.97290486097335815</v>
      </c>
      <c r="DJ213">
        <v>2.8684087097644806E-2</v>
      </c>
      <c r="DK213">
        <v>2.116239070892334</v>
      </c>
      <c r="DL213">
        <v>1.6545051336288452</v>
      </c>
      <c r="DM213">
        <v>3.0975501537322998</v>
      </c>
      <c r="DN213">
        <v>4.0806641578674316</v>
      </c>
      <c r="DO213">
        <v>3.8562271595001221</v>
      </c>
      <c r="DP213">
        <v>7.4295015335083008</v>
      </c>
      <c r="DQ213">
        <v>9.8907184600830078</v>
      </c>
      <c r="DR213">
        <v>8.2307519912719727</v>
      </c>
      <c r="DS213">
        <v>8.4621162414550781</v>
      </c>
      <c r="DT213">
        <v>9.0000095367431641</v>
      </c>
      <c r="DU213">
        <v>4.9861550331115723</v>
      </c>
      <c r="DV213">
        <v>1.3540674448013306</v>
      </c>
      <c r="DW213">
        <v>-1.2922375202178955</v>
      </c>
      <c r="DX213">
        <v>-0.25312548875808716</v>
      </c>
      <c r="DY213">
        <v>1.1712278127670288</v>
      </c>
      <c r="DZ213">
        <v>0.8171122670173645</v>
      </c>
      <c r="EA213">
        <v>1.0115630626678467</v>
      </c>
      <c r="EB213">
        <v>0.48397287726402283</v>
      </c>
      <c r="EC213">
        <v>0.15687045454978943</v>
      </c>
      <c r="ED213">
        <v>0.13959084451198578</v>
      </c>
      <c r="EE213">
        <v>0.11369732767343521</v>
      </c>
      <c r="EF213">
        <v>-0.74465459585189819</v>
      </c>
      <c r="EG213">
        <v>3.4949313849210739E-2</v>
      </c>
      <c r="EH213">
        <v>1.0937118530273438</v>
      </c>
      <c r="EI213">
        <v>3.195556640625</v>
      </c>
      <c r="EJ213">
        <v>2.8396041393280029</v>
      </c>
      <c r="EK213">
        <v>4.3240385055541992</v>
      </c>
      <c r="EL213">
        <v>5.3375077247619629</v>
      </c>
      <c r="EM213">
        <v>5.1480793952941895</v>
      </c>
      <c r="EN213">
        <v>8.7741470336914063</v>
      </c>
      <c r="EO213">
        <v>11.189902305603027</v>
      </c>
      <c r="EP213">
        <v>9.5081758499145508</v>
      </c>
      <c r="EQ213">
        <v>9.7145042419433594</v>
      </c>
      <c r="ER213">
        <v>10.288200378417969</v>
      </c>
      <c r="ES213">
        <v>6.2928371429443359</v>
      </c>
      <c r="ET213">
        <v>2.6538155078887939</v>
      </c>
      <c r="EU213">
        <v>-3.8491874933242798E-2</v>
      </c>
      <c r="EV213">
        <v>0.9429822564125061</v>
      </c>
      <c r="EW213">
        <v>73.792709350585938</v>
      </c>
      <c r="EX213">
        <v>72.496391296386719</v>
      </c>
      <c r="EY213">
        <v>71.351715087890625</v>
      </c>
      <c r="EZ213">
        <v>70.239692687988281</v>
      </c>
      <c r="FA213">
        <v>69.140045166015625</v>
      </c>
      <c r="FB213">
        <v>68.228828430175781</v>
      </c>
      <c r="FC213">
        <v>67.385360717773438</v>
      </c>
      <c r="FD213">
        <v>68.904899597167969</v>
      </c>
      <c r="FE213">
        <v>73.357131958007813</v>
      </c>
      <c r="FF213">
        <v>78.274124145507813</v>
      </c>
      <c r="FG213">
        <v>83.381141662597656</v>
      </c>
      <c r="FH213">
        <v>87.857795715332031</v>
      </c>
      <c r="FI213">
        <v>91.981704711914063</v>
      </c>
      <c r="FJ213">
        <v>95.462028503417969</v>
      </c>
      <c r="FK213">
        <v>97.758033752441406</v>
      </c>
      <c r="FL213">
        <v>98.99871826171875</v>
      </c>
      <c r="FM213">
        <v>98.765327453613281</v>
      </c>
      <c r="FN213">
        <v>96.773735046386719</v>
      </c>
      <c r="FO213">
        <v>92.885902404785156</v>
      </c>
      <c r="FP213">
        <v>86.791397094726563</v>
      </c>
      <c r="FQ213">
        <v>81.331245422363281</v>
      </c>
      <c r="FR213">
        <v>77.727043151855469</v>
      </c>
      <c r="FS213">
        <v>75.426963806152344</v>
      </c>
      <c r="FT213">
        <v>74.236701965332031</v>
      </c>
      <c r="FU213">
        <v>0.35382786393165588</v>
      </c>
      <c r="FV213">
        <v>0.68785679340362549</v>
      </c>
      <c r="FW213">
        <v>0.36114683747291565</v>
      </c>
      <c r="FX213">
        <v>3844</v>
      </c>
      <c r="FY213">
        <v>1</v>
      </c>
      <c r="FZ213" s="28"/>
      <c r="GA213" s="28"/>
    </row>
    <row r="214" spans="1:183" x14ac:dyDescent="0.2">
      <c r="A214" t="s">
        <v>186</v>
      </c>
      <c r="B214" t="s">
        <v>236</v>
      </c>
      <c r="C214" t="s">
        <v>2</v>
      </c>
      <c r="D214" t="s">
        <v>203</v>
      </c>
      <c r="E214" t="s">
        <v>209</v>
      </c>
      <c r="F214" t="s">
        <v>178</v>
      </c>
      <c r="G214" t="s">
        <v>1</v>
      </c>
      <c r="H214">
        <v>21290</v>
      </c>
      <c r="I214">
        <v>13.215163230895996</v>
      </c>
      <c r="J214">
        <v>11.431954383850098</v>
      </c>
      <c r="K214">
        <v>10.470967292785645</v>
      </c>
      <c r="L214">
        <v>9.9226598739624023</v>
      </c>
      <c r="M214">
        <v>9.4854211807250977</v>
      </c>
      <c r="N214">
        <v>9.7662229537963867</v>
      </c>
      <c r="O214">
        <v>10.788023948669434</v>
      </c>
      <c r="P214">
        <v>11.860751152038574</v>
      </c>
      <c r="Q214">
        <v>11.694537162780762</v>
      </c>
      <c r="R214">
        <v>11.647542953491211</v>
      </c>
      <c r="S214">
        <v>12.373808860778809</v>
      </c>
      <c r="T214">
        <v>13.111569404602051</v>
      </c>
      <c r="U214">
        <v>14.19337272644043</v>
      </c>
      <c r="V214">
        <v>14.845202445983887</v>
      </c>
      <c r="W214">
        <v>15.419333457946777</v>
      </c>
      <c r="X214">
        <v>17.215059280395508</v>
      </c>
      <c r="Y214">
        <v>18.755250930786133</v>
      </c>
      <c r="Z214">
        <v>20.099260330200195</v>
      </c>
      <c r="AA214">
        <v>20.909595489501953</v>
      </c>
      <c r="AB214">
        <v>22.125717163085938</v>
      </c>
      <c r="AC214">
        <v>23.028936386108398</v>
      </c>
      <c r="AD214">
        <v>21.344947814941406</v>
      </c>
      <c r="AE214">
        <v>18.204874038696289</v>
      </c>
      <c r="AF214">
        <v>14.785537719726563</v>
      </c>
      <c r="AG214">
        <v>-1.1300307512283325</v>
      </c>
      <c r="AH214">
        <v>-0.97243952751159668</v>
      </c>
      <c r="AI214">
        <v>-0.77097123861312866</v>
      </c>
      <c r="AJ214">
        <v>-0.66360509395599365</v>
      </c>
      <c r="AK214">
        <v>-0.68872195482254028</v>
      </c>
      <c r="AL214">
        <v>-1.049559473991394</v>
      </c>
      <c r="AM214">
        <v>-1.0522392988204956</v>
      </c>
      <c r="AN214">
        <v>-1.1499165296554565</v>
      </c>
      <c r="AO214">
        <v>-0.7775997519493103</v>
      </c>
      <c r="AP214">
        <v>-0.82615107297897339</v>
      </c>
      <c r="AQ214">
        <v>-7.2706311941146851E-2</v>
      </c>
      <c r="AR214">
        <v>8.5402585566043854E-2</v>
      </c>
      <c r="AS214">
        <v>0.18554136157035828</v>
      </c>
      <c r="AT214">
        <v>-0.50016379356384277</v>
      </c>
      <c r="AU214">
        <v>-0.87911880016326904</v>
      </c>
      <c r="AV214">
        <v>0.78562080860137939</v>
      </c>
      <c r="AW214">
        <v>1.6745293140411377</v>
      </c>
      <c r="AX214">
        <v>1.3926047086715698</v>
      </c>
      <c r="AY214">
        <v>0.59102833271026611</v>
      </c>
      <c r="AZ214">
        <v>1.1911159753799438</v>
      </c>
      <c r="BA214">
        <v>0.68820619583129883</v>
      </c>
      <c r="BB214">
        <v>-0.4480154812335968</v>
      </c>
      <c r="BC214">
        <v>-0.90297311544418335</v>
      </c>
      <c r="BD214">
        <v>-0.84009760618209839</v>
      </c>
      <c r="BE214">
        <v>-0.74561864137649536</v>
      </c>
      <c r="BF214">
        <v>-0.63188409805297852</v>
      </c>
      <c r="BG214">
        <v>-0.4441697895526886</v>
      </c>
      <c r="BH214">
        <v>-0.35844376683235168</v>
      </c>
      <c r="BI214">
        <v>-0.39756250381469727</v>
      </c>
      <c r="BJ214">
        <v>-0.73435288667678833</v>
      </c>
      <c r="BK214">
        <v>-0.72888219356536865</v>
      </c>
      <c r="BL214">
        <v>-0.81538170576095581</v>
      </c>
      <c r="BM214">
        <v>-0.45475390553474426</v>
      </c>
      <c r="BN214">
        <v>-0.49071750044822693</v>
      </c>
      <c r="BO214">
        <v>0.27442249655723572</v>
      </c>
      <c r="BP214">
        <v>0.44971349835395813</v>
      </c>
      <c r="BQ214">
        <v>0.57286715507507324</v>
      </c>
      <c r="BR214">
        <v>-7.3728464543819427E-2</v>
      </c>
      <c r="BS214">
        <v>-0.41729477047920227</v>
      </c>
      <c r="BT214">
        <v>1.2718490362167358</v>
      </c>
      <c r="BU214">
        <v>2.1654722690582275</v>
      </c>
      <c r="BV214">
        <v>1.8759568929672241</v>
      </c>
      <c r="BW214">
        <v>1.0538445711135864</v>
      </c>
      <c r="BX214">
        <v>1.662945032119751</v>
      </c>
      <c r="BY214">
        <v>1.1558375358581543</v>
      </c>
      <c r="BZ214">
        <v>7.5114652281627059E-4</v>
      </c>
      <c r="CA214">
        <v>-0.48867711424827576</v>
      </c>
      <c r="CB214">
        <v>-0.47732266783714294</v>
      </c>
      <c r="CC214">
        <v>-0.47937598824501038</v>
      </c>
      <c r="CD214">
        <v>-0.39601638913154602</v>
      </c>
      <c r="CE214">
        <v>-0.21782808005809784</v>
      </c>
      <c r="CF214">
        <v>-0.14708998799324036</v>
      </c>
      <c r="CG214">
        <v>-0.19590632617473602</v>
      </c>
      <c r="CH214">
        <v>-0.51604175567626953</v>
      </c>
      <c r="CI214">
        <v>-0.50492602586746216</v>
      </c>
      <c r="CJ214">
        <v>-0.58368384838104248</v>
      </c>
      <c r="CK214">
        <v>-0.23115184903144836</v>
      </c>
      <c r="CL214">
        <v>-0.25839722156524658</v>
      </c>
      <c r="CM214">
        <v>0.51484286785125732</v>
      </c>
      <c r="CN214">
        <v>0.7020341157913208</v>
      </c>
      <c r="CO214">
        <v>0.84112781286239624</v>
      </c>
      <c r="CP214">
        <v>0.2216193675994873</v>
      </c>
      <c r="CQ214">
        <v>-9.7436845302581787E-2</v>
      </c>
      <c r="CR214">
        <v>1.6086091995239258</v>
      </c>
      <c r="CS214">
        <v>2.505497932434082</v>
      </c>
      <c r="CT214">
        <v>2.2107250690460205</v>
      </c>
      <c r="CU214">
        <v>1.3743897676467896</v>
      </c>
      <c r="CV214">
        <v>1.9897323846817017</v>
      </c>
      <c r="CW214">
        <v>1.479717493057251</v>
      </c>
      <c r="CX214">
        <v>0.31156554818153381</v>
      </c>
      <c r="CY214">
        <v>-0.20173695683479309</v>
      </c>
      <c r="CZ214">
        <v>-0.22606588900089264</v>
      </c>
      <c r="DA214">
        <v>-0.2131333202123642</v>
      </c>
      <c r="DB214">
        <v>-0.16014869511127472</v>
      </c>
      <c r="DC214">
        <v>8.5136201232671738E-3</v>
      </c>
      <c r="DD214">
        <v>6.4263798296451569E-2</v>
      </c>
      <c r="DE214">
        <v>5.7498416863381863E-3</v>
      </c>
      <c r="DF214">
        <v>-0.29773065447807312</v>
      </c>
      <c r="DG214">
        <v>-0.28096985816955566</v>
      </c>
      <c r="DH214">
        <v>-0.35198602080345154</v>
      </c>
      <c r="DI214">
        <v>-7.5497846119105816E-3</v>
      </c>
      <c r="DJ214">
        <v>-2.6076957583427429E-2</v>
      </c>
      <c r="DK214">
        <v>0.75526320934295654</v>
      </c>
      <c r="DL214">
        <v>0.95435476303100586</v>
      </c>
      <c r="DM214">
        <v>1.1093884706497192</v>
      </c>
      <c r="DN214">
        <v>0.51696717739105225</v>
      </c>
      <c r="DO214">
        <v>0.2224210798740387</v>
      </c>
      <c r="DP214">
        <v>1.9453693628311157</v>
      </c>
      <c r="DQ214">
        <v>2.8455235958099365</v>
      </c>
      <c r="DR214">
        <v>2.5454933643341064</v>
      </c>
      <c r="DS214">
        <v>1.6949349641799927</v>
      </c>
      <c r="DT214">
        <v>2.3165197372436523</v>
      </c>
      <c r="DU214">
        <v>1.8035974502563477</v>
      </c>
      <c r="DV214">
        <v>0.62237995862960815</v>
      </c>
      <c r="DW214">
        <v>8.5203185677528381E-2</v>
      </c>
      <c r="DX214">
        <v>2.5190901011228561E-2</v>
      </c>
      <c r="DY214">
        <v>0.17127880454063416</v>
      </c>
      <c r="DZ214">
        <v>0.18040677905082703</v>
      </c>
      <c r="EA214">
        <v>0.33531507849693298</v>
      </c>
      <c r="EB214">
        <v>0.36942508816719055</v>
      </c>
      <c r="EC214">
        <v>0.29690933227539063</v>
      </c>
      <c r="ED214">
        <v>1.7475917935371399E-2</v>
      </c>
      <c r="EE214">
        <v>4.2387250810861588E-2</v>
      </c>
      <c r="EF214">
        <v>-1.7451142892241478E-2</v>
      </c>
      <c r="EG214">
        <v>0.31529608368873596</v>
      </c>
      <c r="EH214">
        <v>0.30935660004615784</v>
      </c>
      <c r="EI214">
        <v>1.1023920774459839</v>
      </c>
      <c r="EJ214">
        <v>1.318665623664856</v>
      </c>
      <c r="EK214">
        <v>1.4967142343521118</v>
      </c>
      <c r="EL214">
        <v>0.94340252876281738</v>
      </c>
      <c r="EM214">
        <v>0.68424510955810547</v>
      </c>
      <c r="EN214">
        <v>2.4315974712371826</v>
      </c>
      <c r="EO214">
        <v>3.3364665508270264</v>
      </c>
      <c r="EP214">
        <v>3.0288455486297607</v>
      </c>
      <c r="EQ214">
        <v>2.1577513217926025</v>
      </c>
      <c r="ER214">
        <v>2.788348913192749</v>
      </c>
      <c r="ES214">
        <v>2.2712287902832031</v>
      </c>
      <c r="ET214">
        <v>1.0711466073989868</v>
      </c>
      <c r="EU214">
        <v>0.49949917197227478</v>
      </c>
      <c r="EV214">
        <v>0.38796579837799072</v>
      </c>
      <c r="EW214">
        <v>68.140754699707031</v>
      </c>
      <c r="EX214">
        <v>67.209815979003906</v>
      </c>
      <c r="EY214">
        <v>65.927482604980469</v>
      </c>
      <c r="EZ214">
        <v>64.728691101074219</v>
      </c>
      <c r="FA214">
        <v>63.710060119628906</v>
      </c>
      <c r="FB214">
        <v>63.124416351318359</v>
      </c>
      <c r="FC214">
        <v>62.632846832275391</v>
      </c>
      <c r="FD214">
        <v>63.425304412841797</v>
      </c>
      <c r="FE214">
        <v>66.424476623535156</v>
      </c>
      <c r="FF214">
        <v>69.579307556152344</v>
      </c>
      <c r="FG214">
        <v>73.19744873046875</v>
      </c>
      <c r="FH214">
        <v>76.697113037109375</v>
      </c>
      <c r="FI214">
        <v>80.602798461914063</v>
      </c>
      <c r="FJ214">
        <v>84.003944396972656</v>
      </c>
      <c r="FK214">
        <v>86.339164733886719</v>
      </c>
      <c r="FL214">
        <v>87.628196716308594</v>
      </c>
      <c r="FM214">
        <v>86.677696228027344</v>
      </c>
      <c r="FN214">
        <v>83.201858520507813</v>
      </c>
      <c r="FO214">
        <v>78.89654541015625</v>
      </c>
      <c r="FP214">
        <v>73.871551513671875</v>
      </c>
      <c r="FQ214">
        <v>70.026397705078125</v>
      </c>
      <c r="FR214">
        <v>67.623725891113281</v>
      </c>
      <c r="FS214">
        <v>65.946701049804688</v>
      </c>
      <c r="FT214">
        <v>64.722244262695313</v>
      </c>
      <c r="FU214">
        <v>0.11865043640136719</v>
      </c>
      <c r="FV214">
        <v>0.25528562068939209</v>
      </c>
      <c r="FW214">
        <v>0.12019393593072891</v>
      </c>
      <c r="FX214">
        <v>2608</v>
      </c>
      <c r="FY214">
        <v>1</v>
      </c>
      <c r="FZ214" s="28"/>
      <c r="GA214" s="28"/>
    </row>
    <row r="215" spans="1:183" x14ac:dyDescent="0.2">
      <c r="A215" t="s">
        <v>186</v>
      </c>
      <c r="B215" t="s">
        <v>236</v>
      </c>
      <c r="C215" t="s">
        <v>2</v>
      </c>
      <c r="D215" t="s">
        <v>203</v>
      </c>
      <c r="E215" t="s">
        <v>209</v>
      </c>
      <c r="F215" t="s">
        <v>179</v>
      </c>
      <c r="G215" t="s">
        <v>1</v>
      </c>
      <c r="H215">
        <v>3152</v>
      </c>
      <c r="I215">
        <v>5.4141130447387695</v>
      </c>
      <c r="J215">
        <v>4.8318371772766113</v>
      </c>
      <c r="K215">
        <v>4.2568368911743164</v>
      </c>
      <c r="L215">
        <v>3.9539823532104492</v>
      </c>
      <c r="M215">
        <v>3.698646068572998</v>
      </c>
      <c r="N215">
        <v>3.671053409576416</v>
      </c>
      <c r="O215">
        <v>3.7066795825958252</v>
      </c>
      <c r="P215">
        <v>3.8488659858703613</v>
      </c>
      <c r="Q215">
        <v>3.6732289791107178</v>
      </c>
      <c r="R215">
        <v>4.0680685043334961</v>
      </c>
      <c r="S215">
        <v>4.7345495223999023</v>
      </c>
      <c r="T215">
        <v>4.9646363258361816</v>
      </c>
      <c r="U215">
        <v>5.4772162437438965</v>
      </c>
      <c r="V215">
        <v>6.8070106506347656</v>
      </c>
      <c r="W215">
        <v>7.5638132095336914</v>
      </c>
      <c r="X215">
        <v>7.9294729232788086</v>
      </c>
      <c r="Y215">
        <v>8.7792425155639648</v>
      </c>
      <c r="Z215">
        <v>8.7650842666625977</v>
      </c>
      <c r="AA215">
        <v>9.1791181564331055</v>
      </c>
      <c r="AB215">
        <v>8.7254743576049805</v>
      </c>
      <c r="AC215">
        <v>9.2599306106567383</v>
      </c>
      <c r="AD215">
        <v>8.5089950561523438</v>
      </c>
      <c r="AE215">
        <v>7.2694392204284668</v>
      </c>
      <c r="AF215">
        <v>6.1557159423828125</v>
      </c>
      <c r="AG215">
        <v>8.9666858315467834E-2</v>
      </c>
      <c r="AH215">
        <v>0.32982143759727478</v>
      </c>
      <c r="AI215">
        <v>0.19271686673164368</v>
      </c>
      <c r="AJ215">
        <v>0.20519004762172699</v>
      </c>
      <c r="AK215">
        <v>8.1103533506393433E-2</v>
      </c>
      <c r="AL215">
        <v>-0.20677946507930756</v>
      </c>
      <c r="AM215">
        <v>-0.32214921712875366</v>
      </c>
      <c r="AN215">
        <v>-0.11654047667980194</v>
      </c>
      <c r="AO215">
        <v>-0.8017839789390564</v>
      </c>
      <c r="AP215">
        <v>-0.8198089599609375</v>
      </c>
      <c r="AQ215">
        <v>-0.65081864595413208</v>
      </c>
      <c r="AR215">
        <v>-1.0538513660430908</v>
      </c>
      <c r="AS215">
        <v>-1.1660212278366089</v>
      </c>
      <c r="AT215">
        <v>-0.47593656182289124</v>
      </c>
      <c r="AU215">
        <v>-0.94885152578353882</v>
      </c>
      <c r="AV215">
        <v>-0.78617525100708008</v>
      </c>
      <c r="AW215">
        <v>-0.45977550745010376</v>
      </c>
      <c r="AX215">
        <v>-1.0399000644683838</v>
      </c>
      <c r="AY215">
        <v>-0.28315365314483643</v>
      </c>
      <c r="AZ215">
        <v>-0.26145583391189575</v>
      </c>
      <c r="BA215">
        <v>-6.3718095421791077E-2</v>
      </c>
      <c r="BB215">
        <v>-0.82447624206542969</v>
      </c>
      <c r="BC215">
        <v>-0.67322260141372681</v>
      </c>
      <c r="BD215">
        <v>-0.56900829076766968</v>
      </c>
      <c r="BE215">
        <v>0.41760358214378357</v>
      </c>
      <c r="BF215">
        <v>0.65871018171310425</v>
      </c>
      <c r="BG215">
        <v>0.49071115255355835</v>
      </c>
      <c r="BH215">
        <v>0.47860637307167053</v>
      </c>
      <c r="BI215">
        <v>0.33783149719238281</v>
      </c>
      <c r="BJ215">
        <v>5.5397361516952515E-2</v>
      </c>
      <c r="BK215">
        <v>-3.9399214088916779E-2</v>
      </c>
      <c r="BL215">
        <v>0.19539274275302887</v>
      </c>
      <c r="BM215">
        <v>-0.40362116694450378</v>
      </c>
      <c r="BN215">
        <v>-0.38226515054702759</v>
      </c>
      <c r="BO215">
        <v>-0.18970946967601776</v>
      </c>
      <c r="BP215">
        <v>-0.5243867039680481</v>
      </c>
      <c r="BQ215">
        <v>-0.63859790563583374</v>
      </c>
      <c r="BR215">
        <v>3.8773398846387863E-2</v>
      </c>
      <c r="BS215">
        <v>-0.36265674233436584</v>
      </c>
      <c r="BT215">
        <v>-0.17013932764530182</v>
      </c>
      <c r="BU215">
        <v>6.2924668192863464E-2</v>
      </c>
      <c r="BV215">
        <v>-0.54066300392150879</v>
      </c>
      <c r="BW215">
        <v>0.16066855192184448</v>
      </c>
      <c r="BX215">
        <v>0.18381690979003906</v>
      </c>
      <c r="BY215">
        <v>0.40545925498008728</v>
      </c>
      <c r="BZ215">
        <v>-0.33068838715553284</v>
      </c>
      <c r="CA215">
        <v>-0.23379211127758026</v>
      </c>
      <c r="CB215">
        <v>-0.16594657301902771</v>
      </c>
      <c r="CC215">
        <v>0.64473158121109009</v>
      </c>
      <c r="CD215">
        <v>0.88649755716323853</v>
      </c>
      <c r="CE215">
        <v>0.69710111618041992</v>
      </c>
      <c r="CF215">
        <v>0.66797369718551636</v>
      </c>
      <c r="CG215">
        <v>0.5156404972076416</v>
      </c>
      <c r="CH215">
        <v>0.23698022961616516</v>
      </c>
      <c r="CI215">
        <v>0.15643256902694702</v>
      </c>
      <c r="CJ215">
        <v>0.41143673658370972</v>
      </c>
      <c r="CK215">
        <v>-0.12785479426383972</v>
      </c>
      <c r="CL215">
        <v>-7.9223647713661194E-2</v>
      </c>
      <c r="CM215">
        <v>0.12965333461761475</v>
      </c>
      <c r="CN215">
        <v>-0.15768112242221832</v>
      </c>
      <c r="CO215">
        <v>-0.27330616116523743</v>
      </c>
      <c r="CP215">
        <v>0.39525994658470154</v>
      </c>
      <c r="CQ215">
        <v>4.3339982628822327E-2</v>
      </c>
      <c r="CR215">
        <v>0.25652527809143066</v>
      </c>
      <c r="CS215">
        <v>0.42494520545005798</v>
      </c>
      <c r="CT215">
        <v>-0.19489295780658722</v>
      </c>
      <c r="CU215">
        <v>0.46805846691131592</v>
      </c>
      <c r="CV215">
        <v>0.49221146106719971</v>
      </c>
      <c r="CW215">
        <v>0.73041003942489624</v>
      </c>
      <c r="CX215">
        <v>1.1307548731565475E-2</v>
      </c>
      <c r="CY215">
        <v>7.0556104183197021E-2</v>
      </c>
      <c r="CZ215">
        <v>0.11321277171373367</v>
      </c>
      <c r="DA215">
        <v>0.87185955047607422</v>
      </c>
      <c r="DB215">
        <v>1.114284873008728</v>
      </c>
      <c r="DC215">
        <v>0.90349107980728149</v>
      </c>
      <c r="DD215">
        <v>0.85734099149703979</v>
      </c>
      <c r="DE215">
        <v>0.69344949722290039</v>
      </c>
      <c r="DF215">
        <v>0.41856309771537781</v>
      </c>
      <c r="DG215">
        <v>0.35226434469223022</v>
      </c>
      <c r="DH215">
        <v>0.62748074531555176</v>
      </c>
      <c r="DI215">
        <v>0.14791156351566315</v>
      </c>
      <c r="DJ215">
        <v>0.2238178551197052</v>
      </c>
      <c r="DK215">
        <v>0.44901615381240845</v>
      </c>
      <c r="DL215">
        <v>0.20902447402477264</v>
      </c>
      <c r="DM215">
        <v>9.1985590755939484E-2</v>
      </c>
      <c r="DN215">
        <v>0.75174647569656372</v>
      </c>
      <c r="DO215">
        <v>0.4493367075920105</v>
      </c>
      <c r="DP215">
        <v>0.68318986892700195</v>
      </c>
      <c r="DQ215">
        <v>0.78696572780609131</v>
      </c>
      <c r="DR215">
        <v>0.15087710320949554</v>
      </c>
      <c r="DS215">
        <v>0.77544838190078735</v>
      </c>
      <c r="DT215">
        <v>0.80060601234436035</v>
      </c>
      <c r="DU215">
        <v>1.0553607940673828</v>
      </c>
      <c r="DV215">
        <v>0.35330349206924438</v>
      </c>
      <c r="DW215">
        <v>0.37490430474281311</v>
      </c>
      <c r="DX215">
        <v>0.39237210154533386</v>
      </c>
      <c r="DY215">
        <v>1.1997963190078735</v>
      </c>
      <c r="DZ215">
        <v>1.4431736469268799</v>
      </c>
      <c r="EA215">
        <v>1.2014853954315186</v>
      </c>
      <c r="EB215">
        <v>1.1307573318481445</v>
      </c>
      <c r="EC215">
        <v>0.95017743110656738</v>
      </c>
      <c r="ED215">
        <v>0.68073993921279907</v>
      </c>
      <c r="EE215">
        <v>0.63501435518264771</v>
      </c>
      <c r="EF215">
        <v>0.93941396474838257</v>
      </c>
      <c r="EG215">
        <v>0.54607439041137695</v>
      </c>
      <c r="EH215">
        <v>0.66136163473129272</v>
      </c>
      <c r="EI215">
        <v>0.91012531518936157</v>
      </c>
      <c r="EJ215">
        <v>0.73848909139633179</v>
      </c>
      <c r="EK215">
        <v>0.61940884590148926</v>
      </c>
      <c r="EL215">
        <v>1.2664564847946167</v>
      </c>
      <c r="EM215">
        <v>1.0355315208435059</v>
      </c>
      <c r="EN215">
        <v>1.2992258071899414</v>
      </c>
      <c r="EO215">
        <v>1.3096659183502197</v>
      </c>
      <c r="EP215">
        <v>0.65011417865753174</v>
      </c>
      <c r="EQ215">
        <v>1.2192705869674683</v>
      </c>
      <c r="ER215">
        <v>1.2458786964416504</v>
      </c>
      <c r="ES215">
        <v>1.5245381593704224</v>
      </c>
      <c r="ET215">
        <v>0.84709131717681885</v>
      </c>
      <c r="EU215">
        <v>0.81433480978012085</v>
      </c>
      <c r="EV215">
        <v>0.79543387889862061</v>
      </c>
      <c r="EW215">
        <v>85.837638854980469</v>
      </c>
      <c r="EX215">
        <v>82.295272827148438</v>
      </c>
      <c r="EY215">
        <v>82.262657165527344</v>
      </c>
      <c r="EZ215">
        <v>80.278060913085938</v>
      </c>
      <c r="FA215">
        <v>79.503646850585938</v>
      </c>
      <c r="FB215">
        <v>79.087577819824219</v>
      </c>
      <c r="FC215">
        <v>77.525321960449219</v>
      </c>
      <c r="FD215">
        <v>79.411041259765625</v>
      </c>
      <c r="FE215">
        <v>83.334526062011719</v>
      </c>
      <c r="FF215">
        <v>88.300559997558594</v>
      </c>
      <c r="FG215">
        <v>92.847076416015625</v>
      </c>
      <c r="FH215">
        <v>96.575531005859375</v>
      </c>
      <c r="FI215">
        <v>99.725532531738281</v>
      </c>
      <c r="FJ215">
        <v>102.68502807617188</v>
      </c>
      <c r="FK215">
        <v>106.01589965820313</v>
      </c>
      <c r="FL215">
        <v>108.31024932861328</v>
      </c>
      <c r="FM215">
        <v>109.57763671875</v>
      </c>
      <c r="FN215">
        <v>108.98325347900391</v>
      </c>
      <c r="FO215">
        <v>107.70962524414063</v>
      </c>
      <c r="FP215">
        <v>103.70381164550781</v>
      </c>
      <c r="FQ215">
        <v>99.802940368652344</v>
      </c>
      <c r="FR215">
        <v>95.679512023925781</v>
      </c>
      <c r="FS215">
        <v>91.906700134277344</v>
      </c>
      <c r="FT215">
        <v>89.862098693847656</v>
      </c>
      <c r="FU215">
        <v>0.14545853435993195</v>
      </c>
      <c r="FV215">
        <v>0.26983785629272461</v>
      </c>
      <c r="FW215">
        <v>0.14640288054943085</v>
      </c>
      <c r="FX215">
        <v>166</v>
      </c>
      <c r="FY215">
        <v>1</v>
      </c>
      <c r="FZ215" s="28"/>
      <c r="GA215" s="28"/>
    </row>
    <row r="216" spans="1:183" x14ac:dyDescent="0.2">
      <c r="A216" t="s">
        <v>186</v>
      </c>
      <c r="B216" t="s">
        <v>236</v>
      </c>
      <c r="C216" t="s">
        <v>2</v>
      </c>
      <c r="D216" t="s">
        <v>203</v>
      </c>
      <c r="E216" t="s">
        <v>209</v>
      </c>
      <c r="F216" t="s">
        <v>180</v>
      </c>
      <c r="G216" t="s">
        <v>1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  <c r="W216">
        <v>0</v>
      </c>
      <c r="X216">
        <v>0</v>
      </c>
      <c r="Y216">
        <v>0</v>
      </c>
      <c r="Z216">
        <v>0</v>
      </c>
      <c r="AA216">
        <v>0</v>
      </c>
      <c r="AB216">
        <v>0</v>
      </c>
      <c r="AC216">
        <v>0</v>
      </c>
      <c r="AD216">
        <v>0</v>
      </c>
      <c r="AE216">
        <v>0</v>
      </c>
      <c r="AF216">
        <v>0</v>
      </c>
      <c r="AG216">
        <v>0</v>
      </c>
      <c r="AH216">
        <v>0</v>
      </c>
      <c r="AI216">
        <v>0</v>
      </c>
      <c r="AJ216">
        <v>0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  <c r="AS216">
        <v>0</v>
      </c>
      <c r="AT216">
        <v>0</v>
      </c>
      <c r="AU216">
        <v>0</v>
      </c>
      <c r="AV216">
        <v>0</v>
      </c>
      <c r="AW216">
        <v>0</v>
      </c>
      <c r="AX216">
        <v>0</v>
      </c>
      <c r="AY216">
        <v>0</v>
      </c>
      <c r="AZ216">
        <v>0</v>
      </c>
      <c r="BA216">
        <v>0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BX216">
        <v>0</v>
      </c>
      <c r="BY216">
        <v>0</v>
      </c>
      <c r="BZ216">
        <v>0</v>
      </c>
      <c r="CA216">
        <v>0</v>
      </c>
      <c r="CB216">
        <v>0</v>
      </c>
      <c r="CC216">
        <v>0</v>
      </c>
      <c r="CD216">
        <v>0</v>
      </c>
      <c r="CE216">
        <v>0</v>
      </c>
      <c r="CF216">
        <v>0</v>
      </c>
      <c r="CG216">
        <v>0</v>
      </c>
      <c r="CH216">
        <v>0</v>
      </c>
      <c r="CI216">
        <v>0</v>
      </c>
      <c r="CJ216">
        <v>0</v>
      </c>
      <c r="CK216">
        <v>0</v>
      </c>
      <c r="CL216">
        <v>0</v>
      </c>
      <c r="CM216">
        <v>0</v>
      </c>
      <c r="CN216">
        <v>0</v>
      </c>
      <c r="CO216">
        <v>0</v>
      </c>
      <c r="CP216">
        <v>0</v>
      </c>
      <c r="CQ216">
        <v>0</v>
      </c>
      <c r="CR216">
        <v>0</v>
      </c>
      <c r="CS216">
        <v>0</v>
      </c>
      <c r="CT216">
        <v>0</v>
      </c>
      <c r="CU216">
        <v>0</v>
      </c>
      <c r="CV216">
        <v>0</v>
      </c>
      <c r="CW216">
        <v>0</v>
      </c>
      <c r="CX216">
        <v>0</v>
      </c>
      <c r="CY216">
        <v>0</v>
      </c>
      <c r="CZ216">
        <v>0</v>
      </c>
      <c r="DA216">
        <v>0</v>
      </c>
      <c r="DB216">
        <v>0</v>
      </c>
      <c r="DC216">
        <v>0</v>
      </c>
      <c r="DD216">
        <v>0</v>
      </c>
      <c r="DE216">
        <v>0</v>
      </c>
      <c r="DF216">
        <v>0</v>
      </c>
      <c r="DG216">
        <v>0</v>
      </c>
      <c r="DH216">
        <v>0</v>
      </c>
      <c r="DI216">
        <v>0</v>
      </c>
      <c r="DJ216">
        <v>0</v>
      </c>
      <c r="DK216">
        <v>0</v>
      </c>
      <c r="DL216">
        <v>0</v>
      </c>
      <c r="DM216">
        <v>0</v>
      </c>
      <c r="DN216">
        <v>0</v>
      </c>
      <c r="DO216">
        <v>0</v>
      </c>
      <c r="DP216">
        <v>0</v>
      </c>
      <c r="DQ216">
        <v>0</v>
      </c>
      <c r="DR216">
        <v>0</v>
      </c>
      <c r="DS216">
        <v>0</v>
      </c>
      <c r="DT216">
        <v>0</v>
      </c>
      <c r="DU216">
        <v>0</v>
      </c>
      <c r="DV216">
        <v>0</v>
      </c>
      <c r="DW216">
        <v>0</v>
      </c>
      <c r="DX216">
        <v>0</v>
      </c>
      <c r="DY216">
        <v>0</v>
      </c>
      <c r="DZ216">
        <v>0</v>
      </c>
      <c r="EA216">
        <v>0</v>
      </c>
      <c r="EB216">
        <v>0</v>
      </c>
      <c r="EC216">
        <v>0</v>
      </c>
      <c r="ED216">
        <v>0</v>
      </c>
      <c r="EE216">
        <v>0</v>
      </c>
      <c r="EF216">
        <v>0</v>
      </c>
      <c r="EG216">
        <v>0</v>
      </c>
      <c r="EH216">
        <v>0</v>
      </c>
      <c r="EI216">
        <v>0</v>
      </c>
      <c r="EJ216">
        <v>0</v>
      </c>
      <c r="EK216">
        <v>0</v>
      </c>
      <c r="EL216">
        <v>0</v>
      </c>
      <c r="EM216">
        <v>0</v>
      </c>
      <c r="EN216">
        <v>0</v>
      </c>
      <c r="EO216">
        <v>0</v>
      </c>
      <c r="EP216">
        <v>0</v>
      </c>
      <c r="EQ216">
        <v>0</v>
      </c>
      <c r="ER216">
        <v>0</v>
      </c>
      <c r="ES216">
        <v>0</v>
      </c>
      <c r="ET216">
        <v>0</v>
      </c>
      <c r="EU216">
        <v>0</v>
      </c>
      <c r="EV216">
        <v>0</v>
      </c>
      <c r="EW216">
        <v>0</v>
      </c>
      <c r="EX216">
        <v>0</v>
      </c>
      <c r="EY216">
        <v>0</v>
      </c>
      <c r="EZ216">
        <v>0</v>
      </c>
      <c r="FA216">
        <v>0</v>
      </c>
      <c r="FB216">
        <v>0</v>
      </c>
      <c r="FC216">
        <v>0</v>
      </c>
      <c r="FD216">
        <v>0</v>
      </c>
      <c r="FE216">
        <v>0</v>
      </c>
      <c r="FF216">
        <v>0</v>
      </c>
      <c r="FG216">
        <v>0</v>
      </c>
      <c r="FH216">
        <v>0</v>
      </c>
      <c r="FI216">
        <v>0</v>
      </c>
      <c r="FJ216">
        <v>0</v>
      </c>
      <c r="FK216">
        <v>0</v>
      </c>
      <c r="FL216">
        <v>0</v>
      </c>
      <c r="FM216">
        <v>0</v>
      </c>
      <c r="FN216">
        <v>0</v>
      </c>
      <c r="FO216">
        <v>0</v>
      </c>
      <c r="FP216">
        <v>0</v>
      </c>
      <c r="FQ216">
        <v>0</v>
      </c>
      <c r="FR216">
        <v>0</v>
      </c>
      <c r="FS216">
        <v>0</v>
      </c>
      <c r="FT216">
        <v>0</v>
      </c>
      <c r="FU216">
        <v>0</v>
      </c>
      <c r="FV216">
        <v>0</v>
      </c>
      <c r="FW216">
        <v>0</v>
      </c>
      <c r="FX216">
        <v>83</v>
      </c>
      <c r="FY216">
        <v>0</v>
      </c>
      <c r="FZ216" s="28"/>
      <c r="GA216" s="28"/>
    </row>
    <row r="217" spans="1:183" x14ac:dyDescent="0.2">
      <c r="A217" t="s">
        <v>186</v>
      </c>
      <c r="B217" t="s">
        <v>236</v>
      </c>
      <c r="C217" t="s">
        <v>2</v>
      </c>
      <c r="D217" t="s">
        <v>203</v>
      </c>
      <c r="E217" t="s">
        <v>209</v>
      </c>
      <c r="F217" t="s">
        <v>181</v>
      </c>
      <c r="G217" t="s">
        <v>1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  <c r="W217">
        <v>0</v>
      </c>
      <c r="X217">
        <v>0</v>
      </c>
      <c r="Y217">
        <v>0</v>
      </c>
      <c r="Z217">
        <v>0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  <c r="AS217">
        <v>0</v>
      </c>
      <c r="AT217">
        <v>0</v>
      </c>
      <c r="AU217">
        <v>0</v>
      </c>
      <c r="AV217">
        <v>0</v>
      </c>
      <c r="AW217">
        <v>0</v>
      </c>
      <c r="AX217">
        <v>0</v>
      </c>
      <c r="AY217">
        <v>0</v>
      </c>
      <c r="AZ217">
        <v>0</v>
      </c>
      <c r="BA217">
        <v>0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BX217">
        <v>0</v>
      </c>
      <c r="BY217">
        <v>0</v>
      </c>
      <c r="BZ217">
        <v>0</v>
      </c>
      <c r="CA217">
        <v>0</v>
      </c>
      <c r="CB217">
        <v>0</v>
      </c>
      <c r="CC217">
        <v>0</v>
      </c>
      <c r="CD217">
        <v>0</v>
      </c>
      <c r="CE217">
        <v>0</v>
      </c>
      <c r="CF217">
        <v>0</v>
      </c>
      <c r="CG217">
        <v>0</v>
      </c>
      <c r="CH217">
        <v>0</v>
      </c>
      <c r="CI217">
        <v>0</v>
      </c>
      <c r="CJ217">
        <v>0</v>
      </c>
      <c r="CK217">
        <v>0</v>
      </c>
      <c r="CL217">
        <v>0</v>
      </c>
      <c r="CM217">
        <v>0</v>
      </c>
      <c r="CN217">
        <v>0</v>
      </c>
      <c r="CO217">
        <v>0</v>
      </c>
      <c r="CP217">
        <v>0</v>
      </c>
      <c r="CQ217">
        <v>0</v>
      </c>
      <c r="CR217">
        <v>0</v>
      </c>
      <c r="CS217">
        <v>0</v>
      </c>
      <c r="CT217">
        <v>0</v>
      </c>
      <c r="CU217">
        <v>0</v>
      </c>
      <c r="CV217">
        <v>0</v>
      </c>
      <c r="CW217">
        <v>0</v>
      </c>
      <c r="CX217">
        <v>0</v>
      </c>
      <c r="CY217">
        <v>0</v>
      </c>
      <c r="CZ217">
        <v>0</v>
      </c>
      <c r="DA217">
        <v>0</v>
      </c>
      <c r="DB217">
        <v>0</v>
      </c>
      <c r="DC217">
        <v>0</v>
      </c>
      <c r="DD217">
        <v>0</v>
      </c>
      <c r="DE217">
        <v>0</v>
      </c>
      <c r="DF217">
        <v>0</v>
      </c>
      <c r="DG217">
        <v>0</v>
      </c>
      <c r="DH217">
        <v>0</v>
      </c>
      <c r="DI217">
        <v>0</v>
      </c>
      <c r="DJ217">
        <v>0</v>
      </c>
      <c r="DK217">
        <v>0</v>
      </c>
      <c r="DL217">
        <v>0</v>
      </c>
      <c r="DM217">
        <v>0</v>
      </c>
      <c r="DN217">
        <v>0</v>
      </c>
      <c r="DO217">
        <v>0</v>
      </c>
      <c r="DP217">
        <v>0</v>
      </c>
      <c r="DQ217">
        <v>0</v>
      </c>
      <c r="DR217">
        <v>0</v>
      </c>
      <c r="DS217">
        <v>0</v>
      </c>
      <c r="DT217">
        <v>0</v>
      </c>
      <c r="DU217">
        <v>0</v>
      </c>
      <c r="DV217">
        <v>0</v>
      </c>
      <c r="DW217">
        <v>0</v>
      </c>
      <c r="DX217">
        <v>0</v>
      </c>
      <c r="DY217">
        <v>0</v>
      </c>
      <c r="DZ217">
        <v>0</v>
      </c>
      <c r="EA217">
        <v>0</v>
      </c>
      <c r="EB217">
        <v>0</v>
      </c>
      <c r="EC217">
        <v>0</v>
      </c>
      <c r="ED217">
        <v>0</v>
      </c>
      <c r="EE217">
        <v>0</v>
      </c>
      <c r="EF217">
        <v>0</v>
      </c>
      <c r="EG217">
        <v>0</v>
      </c>
      <c r="EH217">
        <v>0</v>
      </c>
      <c r="EI217">
        <v>0</v>
      </c>
      <c r="EJ217">
        <v>0</v>
      </c>
      <c r="EK217">
        <v>0</v>
      </c>
      <c r="EL217">
        <v>0</v>
      </c>
      <c r="EM217">
        <v>0</v>
      </c>
      <c r="EN217">
        <v>0</v>
      </c>
      <c r="EO217">
        <v>0</v>
      </c>
      <c r="EP217">
        <v>0</v>
      </c>
      <c r="EQ217">
        <v>0</v>
      </c>
      <c r="ER217">
        <v>0</v>
      </c>
      <c r="ES217">
        <v>0</v>
      </c>
      <c r="ET217">
        <v>0</v>
      </c>
      <c r="EU217">
        <v>0</v>
      </c>
      <c r="EV217">
        <v>0</v>
      </c>
      <c r="EW217">
        <v>0</v>
      </c>
      <c r="EX217">
        <v>0</v>
      </c>
      <c r="EY217">
        <v>0</v>
      </c>
      <c r="EZ217">
        <v>0</v>
      </c>
      <c r="FA217">
        <v>0</v>
      </c>
      <c r="FB217">
        <v>0</v>
      </c>
      <c r="FC217">
        <v>0</v>
      </c>
      <c r="FD217">
        <v>0</v>
      </c>
      <c r="FE217">
        <v>0</v>
      </c>
      <c r="FF217">
        <v>0</v>
      </c>
      <c r="FG217">
        <v>0</v>
      </c>
      <c r="FH217">
        <v>0</v>
      </c>
      <c r="FI217">
        <v>0</v>
      </c>
      <c r="FJ217">
        <v>0</v>
      </c>
      <c r="FK217">
        <v>0</v>
      </c>
      <c r="FL217">
        <v>0</v>
      </c>
      <c r="FM217">
        <v>0</v>
      </c>
      <c r="FN217">
        <v>0</v>
      </c>
      <c r="FO217">
        <v>0</v>
      </c>
      <c r="FP217">
        <v>0</v>
      </c>
      <c r="FQ217">
        <v>0</v>
      </c>
      <c r="FR217">
        <v>0</v>
      </c>
      <c r="FS217">
        <v>0</v>
      </c>
      <c r="FT217">
        <v>0</v>
      </c>
      <c r="FU217">
        <v>0</v>
      </c>
      <c r="FV217">
        <v>0</v>
      </c>
      <c r="FW217">
        <v>0</v>
      </c>
      <c r="FX217">
        <v>30</v>
      </c>
      <c r="FY217">
        <v>0</v>
      </c>
      <c r="FZ217" s="28"/>
      <c r="GA217" s="28"/>
    </row>
    <row r="218" spans="1:183" x14ac:dyDescent="0.2">
      <c r="A218" t="s">
        <v>186</v>
      </c>
      <c r="B218" t="s">
        <v>236</v>
      </c>
      <c r="C218" t="s">
        <v>2</v>
      </c>
      <c r="D218" t="s">
        <v>203</v>
      </c>
      <c r="E218" t="s">
        <v>209</v>
      </c>
      <c r="F218" t="s">
        <v>182</v>
      </c>
      <c r="G218" t="s">
        <v>1</v>
      </c>
      <c r="H218">
        <v>4877</v>
      </c>
      <c r="I218">
        <v>4.222874641418457</v>
      </c>
      <c r="J218">
        <v>3.8643736839294434</v>
      </c>
      <c r="K218">
        <v>3.6039977073669434</v>
      </c>
      <c r="L218">
        <v>3.5300350189208984</v>
      </c>
      <c r="M218">
        <v>3.2204749584197998</v>
      </c>
      <c r="N218">
        <v>3.5224964618682861</v>
      </c>
      <c r="O218">
        <v>4.0976452827453613</v>
      </c>
      <c r="P218">
        <v>4.5359649658203125</v>
      </c>
      <c r="Q218">
        <v>4.5767993927001953</v>
      </c>
      <c r="R218">
        <v>4.1619067192077637</v>
      </c>
      <c r="S218">
        <v>5.0433125495910645</v>
      </c>
      <c r="T218">
        <v>4.9662923812866211</v>
      </c>
      <c r="U218">
        <v>5.3775782585144043</v>
      </c>
      <c r="V218">
        <v>6.2791152000427246</v>
      </c>
      <c r="W218">
        <v>6.9339313507080078</v>
      </c>
      <c r="X218">
        <v>7.6903791427612305</v>
      </c>
      <c r="Y218">
        <v>8.2183160781860352</v>
      </c>
      <c r="Z218">
        <v>8.005742073059082</v>
      </c>
      <c r="AA218">
        <v>8.0078659057617188</v>
      </c>
      <c r="AB218">
        <v>7.747917652130127</v>
      </c>
      <c r="AC218">
        <v>7.7369732856750488</v>
      </c>
      <c r="AD218">
        <v>6.0958080291748047</v>
      </c>
      <c r="AE218">
        <v>5.3203978538513184</v>
      </c>
      <c r="AF218">
        <v>4.7104535102844238</v>
      </c>
      <c r="AG218">
        <v>-1.2187181711196899</v>
      </c>
      <c r="AH218">
        <v>-0.92675113677978516</v>
      </c>
      <c r="AI218">
        <v>-0.98141831159591675</v>
      </c>
      <c r="AJ218">
        <v>-1.1170662641525269</v>
      </c>
      <c r="AK218">
        <v>-1.1393842697143555</v>
      </c>
      <c r="AL218">
        <v>-1.0315099954605103</v>
      </c>
      <c r="AM218">
        <v>-1.1320377588272095</v>
      </c>
      <c r="AN218">
        <v>-0.87160921096801758</v>
      </c>
      <c r="AO218">
        <v>-0.64931559562683105</v>
      </c>
      <c r="AP218">
        <v>-0.93569642305374146</v>
      </c>
      <c r="AQ218">
        <v>-0.20869749784469604</v>
      </c>
      <c r="AR218">
        <v>-0.68180084228515625</v>
      </c>
      <c r="AS218">
        <v>-0.47349148988723755</v>
      </c>
      <c r="AT218">
        <v>0.43700650334358215</v>
      </c>
      <c r="AU218">
        <v>0.39797058701515198</v>
      </c>
      <c r="AV218">
        <v>0.9831128716468811</v>
      </c>
      <c r="AW218">
        <v>1.2473366260528564</v>
      </c>
      <c r="AX218">
        <v>0.51664727926254272</v>
      </c>
      <c r="AY218">
        <v>0.16795109212398529</v>
      </c>
      <c r="AZ218">
        <v>9.07883420586586E-2</v>
      </c>
      <c r="BA218">
        <v>-0.5822371244430542</v>
      </c>
      <c r="BB218">
        <v>-1.9694809913635254</v>
      </c>
      <c r="BC218">
        <v>-1.2661702632904053</v>
      </c>
      <c r="BD218">
        <v>-0.84461086988449097</v>
      </c>
      <c r="BE218">
        <v>-0.69919079542160034</v>
      </c>
      <c r="BF218">
        <v>-0.43987882137298584</v>
      </c>
      <c r="BG218">
        <v>-0.50011086463928223</v>
      </c>
      <c r="BH218">
        <v>-0.63432300090789795</v>
      </c>
      <c r="BI218">
        <v>-0.72766792774200439</v>
      </c>
      <c r="BJ218">
        <v>-0.66391628980636597</v>
      </c>
      <c r="BK218">
        <v>-0.72479307651519775</v>
      </c>
      <c r="BL218">
        <v>-0.46506771445274353</v>
      </c>
      <c r="BM218">
        <v>-0.28058964014053345</v>
      </c>
      <c r="BN218">
        <v>-0.55088639259338379</v>
      </c>
      <c r="BO218">
        <v>0.18877352774143219</v>
      </c>
      <c r="BP218">
        <v>-0.24594120681285858</v>
      </c>
      <c r="BQ218">
        <v>-2.0450865849852562E-2</v>
      </c>
      <c r="BR218">
        <v>0.8949815034866333</v>
      </c>
      <c r="BS218">
        <v>0.94161117076873779</v>
      </c>
      <c r="BT218">
        <v>1.5187609195709229</v>
      </c>
      <c r="BU218">
        <v>1.8249948024749756</v>
      </c>
      <c r="BV218">
        <v>1.1204591989517212</v>
      </c>
      <c r="BW218">
        <v>0.78215950727462769</v>
      </c>
      <c r="BX218">
        <v>0.73376190662384033</v>
      </c>
      <c r="BY218">
        <v>3.1326916068792343E-2</v>
      </c>
      <c r="BZ218">
        <v>-1.3776967525482178</v>
      </c>
      <c r="CA218">
        <v>-0.7069738507270813</v>
      </c>
      <c r="CB218">
        <v>-0.27612137794494629</v>
      </c>
      <c r="CC218">
        <v>-0.33936765789985657</v>
      </c>
      <c r="CD218">
        <v>-0.10267254710197449</v>
      </c>
      <c r="CE218">
        <v>-0.16675877571105957</v>
      </c>
      <c r="CF218">
        <v>-0.29997649788856506</v>
      </c>
      <c r="CG218">
        <v>-0.44251447916030884</v>
      </c>
      <c r="CH218">
        <v>-0.40932196378707886</v>
      </c>
      <c r="CI218">
        <v>-0.44273662567138672</v>
      </c>
      <c r="CJ218">
        <v>-0.18349829316139221</v>
      </c>
      <c r="CK218">
        <v>-2.5211192667484283E-2</v>
      </c>
      <c r="CL218">
        <v>-0.28436809778213501</v>
      </c>
      <c r="CM218">
        <v>0.46406075358390808</v>
      </c>
      <c r="CN218">
        <v>5.5933866649866104E-2</v>
      </c>
      <c r="CO218">
        <v>0.29332369565963745</v>
      </c>
      <c r="CP218">
        <v>1.2121735811233521</v>
      </c>
      <c r="CQ218">
        <v>1.3181350231170654</v>
      </c>
      <c r="CR218">
        <v>1.8897491693496704</v>
      </c>
      <c r="CS218">
        <v>2.2250790596008301</v>
      </c>
      <c r="CT218">
        <v>1.5386574268341064</v>
      </c>
      <c r="CU218">
        <v>1.2075583934783936</v>
      </c>
      <c r="CV218">
        <v>1.1790834665298462</v>
      </c>
      <c r="CW218">
        <v>0.45627951622009277</v>
      </c>
      <c r="CX218">
        <v>-0.96782886981964111</v>
      </c>
      <c r="CY218">
        <v>-0.31967610120773315</v>
      </c>
      <c r="CZ218">
        <v>0.11761271953582764</v>
      </c>
      <c r="DA218">
        <v>2.0455457270145416E-2</v>
      </c>
      <c r="DB218">
        <v>0.23453374207019806</v>
      </c>
      <c r="DC218">
        <v>0.16659331321716309</v>
      </c>
      <c r="DD218">
        <v>3.4370005130767822E-2</v>
      </c>
      <c r="DE218">
        <v>-0.15736100077629089</v>
      </c>
      <c r="DF218">
        <v>-0.15472765266895294</v>
      </c>
      <c r="DG218">
        <v>-0.16068018972873688</v>
      </c>
      <c r="DH218">
        <v>9.807112067937851E-2</v>
      </c>
      <c r="DI218">
        <v>0.23016726970672607</v>
      </c>
      <c r="DJ218">
        <v>-1.7849816009402275E-2</v>
      </c>
      <c r="DK218">
        <v>0.73934799432754517</v>
      </c>
      <c r="DL218">
        <v>0.35780894756317139</v>
      </c>
      <c r="DM218">
        <v>0.6070982813835144</v>
      </c>
      <c r="DN218">
        <v>1.5293656587600708</v>
      </c>
      <c r="DO218">
        <v>1.6946588754653931</v>
      </c>
      <c r="DP218">
        <v>2.260737419128418</v>
      </c>
      <c r="DQ218">
        <v>2.6251633167266846</v>
      </c>
      <c r="DR218">
        <v>1.9568556547164917</v>
      </c>
      <c r="DS218">
        <v>1.6329572200775146</v>
      </c>
      <c r="DT218">
        <v>1.6244050264358521</v>
      </c>
      <c r="DU218">
        <v>0.88123214244842529</v>
      </c>
      <c r="DV218">
        <v>-0.55796098709106445</v>
      </c>
      <c r="DW218">
        <v>6.7621663212776184E-2</v>
      </c>
      <c r="DX218">
        <v>0.51134681701660156</v>
      </c>
      <c r="DY218">
        <v>0.53998291492462158</v>
      </c>
      <c r="DZ218">
        <v>0.72140604257583618</v>
      </c>
      <c r="EA218">
        <v>0.64790076017379761</v>
      </c>
      <c r="EB218">
        <v>0.51711326837539673</v>
      </c>
      <c r="EC218">
        <v>0.25435534119606018</v>
      </c>
      <c r="ED218">
        <v>0.21286608278751373</v>
      </c>
      <c r="EE218">
        <v>0.24656449258327484</v>
      </c>
      <c r="EF218">
        <v>0.50461262464523315</v>
      </c>
      <c r="EG218">
        <v>0.59889322519302368</v>
      </c>
      <c r="EH218">
        <v>0.36696025729179382</v>
      </c>
      <c r="EI218">
        <v>1.1368190050125122</v>
      </c>
      <c r="EJ218">
        <v>0.79366856813430786</v>
      </c>
      <c r="EK218">
        <v>1.0601389408111572</v>
      </c>
      <c r="EL218">
        <v>1.9873406887054443</v>
      </c>
      <c r="EM218">
        <v>2.2382993698120117</v>
      </c>
      <c r="EN218">
        <v>2.7963855266571045</v>
      </c>
      <c r="EO218">
        <v>3.2028214931488037</v>
      </c>
      <c r="EP218">
        <v>2.5606675148010254</v>
      </c>
      <c r="EQ218">
        <v>2.2471656799316406</v>
      </c>
      <c r="ER218">
        <v>2.267378568649292</v>
      </c>
      <c r="ES218">
        <v>1.4947961568832397</v>
      </c>
      <c r="ET218">
        <v>3.3823203295469284E-2</v>
      </c>
      <c r="EU218">
        <v>0.62681812047958374</v>
      </c>
      <c r="EV218">
        <v>1.079836368560791</v>
      </c>
      <c r="EW218">
        <v>66.356163024902344</v>
      </c>
      <c r="EX218">
        <v>64.213340759277344</v>
      </c>
      <c r="EY218">
        <v>62.857929229736328</v>
      </c>
      <c r="EZ218">
        <v>61.495826721191406</v>
      </c>
      <c r="FA218">
        <v>60.173446655273438</v>
      </c>
      <c r="FB218">
        <v>58.802112579345703</v>
      </c>
      <c r="FC218">
        <v>57.869293212890625</v>
      </c>
      <c r="FD218">
        <v>59.567562103271484</v>
      </c>
      <c r="FE218">
        <v>64.581626892089844</v>
      </c>
      <c r="FF218">
        <v>69.557846069335938</v>
      </c>
      <c r="FG218">
        <v>76.192848205566406</v>
      </c>
      <c r="FH218">
        <v>82.751579284667969</v>
      </c>
      <c r="FI218">
        <v>89.382057189941406</v>
      </c>
      <c r="FJ218">
        <v>95.378929138183594</v>
      </c>
      <c r="FK218">
        <v>97.468574523925781</v>
      </c>
      <c r="FL218">
        <v>98.074134826660156</v>
      </c>
      <c r="FM218">
        <v>94.066810607910156</v>
      </c>
      <c r="FN218">
        <v>90.897285461425781</v>
      </c>
      <c r="FO218">
        <v>85.492141723632813</v>
      </c>
      <c r="FP218">
        <v>78.558517456054688</v>
      </c>
      <c r="FQ218">
        <v>71.548332214355469</v>
      </c>
      <c r="FR218">
        <v>67.794143676757813</v>
      </c>
      <c r="FS218">
        <v>64.978790283203125</v>
      </c>
      <c r="FT218">
        <v>62.274276733398438</v>
      </c>
      <c r="FU218">
        <v>0.14071770012378693</v>
      </c>
      <c r="FV218">
        <v>0.30947041511535645</v>
      </c>
      <c r="FW218">
        <v>0.14439459145069122</v>
      </c>
      <c r="FX218">
        <v>261</v>
      </c>
      <c r="FY218">
        <v>1</v>
      </c>
      <c r="FZ218" s="28"/>
      <c r="GA218" s="28"/>
    </row>
    <row r="219" spans="1:183" x14ac:dyDescent="0.2">
      <c r="A219" t="s">
        <v>186</v>
      </c>
      <c r="B219" t="s">
        <v>236</v>
      </c>
      <c r="C219" t="s">
        <v>2</v>
      </c>
      <c r="D219" t="s">
        <v>203</v>
      </c>
      <c r="E219" t="s">
        <v>209</v>
      </c>
      <c r="F219" t="s">
        <v>183</v>
      </c>
      <c r="G219" t="s">
        <v>1</v>
      </c>
      <c r="H219">
        <v>7257</v>
      </c>
      <c r="I219">
        <v>7.6096987724304199</v>
      </c>
      <c r="J219">
        <v>6.5023350715637207</v>
      </c>
      <c r="K219">
        <v>6.261347770690918</v>
      </c>
      <c r="L219">
        <v>5.6380138397216797</v>
      </c>
      <c r="M219">
        <v>5.3631892204284668</v>
      </c>
      <c r="N219">
        <v>5.799898624420166</v>
      </c>
      <c r="O219">
        <v>6.6479711532592773</v>
      </c>
      <c r="P219">
        <v>6.2388267517089844</v>
      </c>
      <c r="Q219">
        <v>5.4210619926452637</v>
      </c>
      <c r="R219">
        <v>6.2538509368896484</v>
      </c>
      <c r="S219">
        <v>6.9414882659912109</v>
      </c>
      <c r="T219">
        <v>7.4086484909057617</v>
      </c>
      <c r="U219">
        <v>9.0506839752197266</v>
      </c>
      <c r="V219">
        <v>10.592689514160156</v>
      </c>
      <c r="W219">
        <v>11.095134735107422</v>
      </c>
      <c r="X219">
        <v>11.633485794067383</v>
      </c>
      <c r="Y219">
        <v>12.772908210754395</v>
      </c>
      <c r="Z219">
        <v>13.513947486877441</v>
      </c>
      <c r="AA219">
        <v>13.277313232421875</v>
      </c>
      <c r="AB219">
        <v>13.505417823791504</v>
      </c>
      <c r="AC219">
        <v>12.951580047607422</v>
      </c>
      <c r="AD219">
        <v>12.118063926696777</v>
      </c>
      <c r="AE219">
        <v>9.0996923446655273</v>
      </c>
      <c r="AF219">
        <v>7.9637970924377441</v>
      </c>
      <c r="AG219">
        <v>-0.90512871742248535</v>
      </c>
      <c r="AH219">
        <v>-1.1848344802856445</v>
      </c>
      <c r="AI219">
        <v>-1.0302284955978394</v>
      </c>
      <c r="AJ219">
        <v>-1.1460685729980469</v>
      </c>
      <c r="AK219">
        <v>-1.1843829154968262</v>
      </c>
      <c r="AL219">
        <v>-0.7346307635307312</v>
      </c>
      <c r="AM219">
        <v>-0.9057391881942749</v>
      </c>
      <c r="AN219">
        <v>-2.2516574859619141</v>
      </c>
      <c r="AO219">
        <v>-2.4639220237731934</v>
      </c>
      <c r="AP219">
        <v>-1.5435739755630493</v>
      </c>
      <c r="AQ219">
        <v>-1.4466392993927002</v>
      </c>
      <c r="AR219">
        <v>-1.406696081161499</v>
      </c>
      <c r="AS219">
        <v>-0.47530794143676758</v>
      </c>
      <c r="AT219">
        <v>-0.4253653883934021</v>
      </c>
      <c r="AU219">
        <v>-0.44882950186729431</v>
      </c>
      <c r="AV219">
        <v>-0.63586533069610596</v>
      </c>
      <c r="AW219">
        <v>0.29529199004173279</v>
      </c>
      <c r="AX219">
        <v>0.26875016093254089</v>
      </c>
      <c r="AY219">
        <v>0.11904844641685486</v>
      </c>
      <c r="AZ219">
        <v>0.96228921413421631</v>
      </c>
      <c r="BA219">
        <v>-0.37847205996513367</v>
      </c>
      <c r="BB219">
        <v>3.7979073822498322E-3</v>
      </c>
      <c r="BC219">
        <v>-2.2834782600402832</v>
      </c>
      <c r="BD219">
        <v>-2.0315699577331543</v>
      </c>
      <c r="BE219">
        <v>-0.28591194748878479</v>
      </c>
      <c r="BF219">
        <v>-0.60331916809082031</v>
      </c>
      <c r="BG219">
        <v>-0.44996431469917297</v>
      </c>
      <c r="BH219">
        <v>-0.61100542545318604</v>
      </c>
      <c r="BI219">
        <v>-0.65830010175704956</v>
      </c>
      <c r="BJ219">
        <v>-0.22396571934223175</v>
      </c>
      <c r="BK219">
        <v>-0.38462734222412109</v>
      </c>
      <c r="BL219">
        <v>-1.6386275291442871</v>
      </c>
      <c r="BM219">
        <v>-1.902970552444458</v>
      </c>
      <c r="BN219">
        <v>-0.96754789352416992</v>
      </c>
      <c r="BO219">
        <v>-0.89574044942855835</v>
      </c>
      <c r="BP219">
        <v>-0.81704920530319214</v>
      </c>
      <c r="BQ219">
        <v>0.1555904746055603</v>
      </c>
      <c r="BR219">
        <v>0.21315440535545349</v>
      </c>
      <c r="BS219">
        <v>0.22322152554988861</v>
      </c>
      <c r="BT219">
        <v>5.8711033314466476E-2</v>
      </c>
      <c r="BU219">
        <v>0.96995449066162109</v>
      </c>
      <c r="BV219">
        <v>0.93507623672485352</v>
      </c>
      <c r="BW219">
        <v>0.79441511631011963</v>
      </c>
      <c r="BX219">
        <v>1.5922176837921143</v>
      </c>
      <c r="BY219">
        <v>0.23425596952438354</v>
      </c>
      <c r="BZ219">
        <v>0.63927602767944336</v>
      </c>
      <c r="CA219">
        <v>-1.6190110445022583</v>
      </c>
      <c r="CB219">
        <v>-1.4026243686676025</v>
      </c>
      <c r="CC219">
        <v>0.14295569062232971</v>
      </c>
      <c r="CD219">
        <v>-0.2005634605884552</v>
      </c>
      <c r="CE219">
        <v>-4.8075165599584579E-2</v>
      </c>
      <c r="CF219">
        <v>-0.24042236804962158</v>
      </c>
      <c r="CG219">
        <v>-0.29393669962882996</v>
      </c>
      <c r="CH219">
        <v>0.12971934676170349</v>
      </c>
      <c r="CI219">
        <v>-2.3706870153546333E-2</v>
      </c>
      <c r="CJ219">
        <v>-1.2140449285507202</v>
      </c>
      <c r="CK219">
        <v>-1.5144572257995605</v>
      </c>
      <c r="CL219">
        <v>-0.56859403848648071</v>
      </c>
      <c r="CM219">
        <v>-0.51418960094451904</v>
      </c>
      <c r="CN219">
        <v>-0.40866163372993469</v>
      </c>
      <c r="CO219">
        <v>0.59254878759384155</v>
      </c>
      <c r="CP219">
        <v>0.65539127588272095</v>
      </c>
      <c r="CQ219">
        <v>0.68868201971054077</v>
      </c>
      <c r="CR219">
        <v>0.53977251052856445</v>
      </c>
      <c r="CS219">
        <v>1.4372236728668213</v>
      </c>
      <c r="CT219">
        <v>1.3965716361999512</v>
      </c>
      <c r="CU219">
        <v>1.2621719837188721</v>
      </c>
      <c r="CV219">
        <v>2.0285041332244873</v>
      </c>
      <c r="CW219">
        <v>0.65862953662872314</v>
      </c>
      <c r="CX219">
        <v>1.0794062614440918</v>
      </c>
      <c r="CY219">
        <v>-1.1588032245635986</v>
      </c>
      <c r="CZ219">
        <v>-0.96701854467391968</v>
      </c>
      <c r="DA219">
        <v>0.5718233585357666</v>
      </c>
      <c r="DB219">
        <v>0.20219224691390991</v>
      </c>
      <c r="DC219">
        <v>0.35381400585174561</v>
      </c>
      <c r="DD219">
        <v>0.13016071915626526</v>
      </c>
      <c r="DE219">
        <v>7.0426695048809052E-2</v>
      </c>
      <c r="DF219">
        <v>0.48340442776679993</v>
      </c>
      <c r="DG219">
        <v>0.33721360564231873</v>
      </c>
      <c r="DH219">
        <v>-0.78946226835250854</v>
      </c>
      <c r="DI219">
        <v>-1.1259438991546631</v>
      </c>
      <c r="DJ219">
        <v>-0.16964016854763031</v>
      </c>
      <c r="DK219">
        <v>-0.13263873755931854</v>
      </c>
      <c r="DL219">
        <v>-2.740498457569629E-4</v>
      </c>
      <c r="DM219">
        <v>1.0295071601867676</v>
      </c>
      <c r="DN219">
        <v>1.097628116607666</v>
      </c>
      <c r="DO219">
        <v>1.1541424989700317</v>
      </c>
      <c r="DP219">
        <v>1.0208339691162109</v>
      </c>
      <c r="DQ219">
        <v>1.9044928550720215</v>
      </c>
      <c r="DR219">
        <v>1.8580670356750488</v>
      </c>
      <c r="DS219">
        <v>1.7299288511276245</v>
      </c>
      <c r="DT219">
        <v>2.4647905826568604</v>
      </c>
      <c r="DU219">
        <v>1.083003044128418</v>
      </c>
      <c r="DV219">
        <v>1.5195364952087402</v>
      </c>
      <c r="DW219">
        <v>-0.69859534502029419</v>
      </c>
      <c r="DX219">
        <v>-0.53141272068023682</v>
      </c>
      <c r="DY219">
        <v>1.1910400390625</v>
      </c>
      <c r="DZ219">
        <v>0.78370749950408936</v>
      </c>
      <c r="EA219">
        <v>0.93407809734344482</v>
      </c>
      <c r="EB219">
        <v>0.66522383689880371</v>
      </c>
      <c r="EC219">
        <v>0.59650957584381104</v>
      </c>
      <c r="ED219">
        <v>0.99406945705413818</v>
      </c>
      <c r="EE219">
        <v>0.85832548141479492</v>
      </c>
      <c r="EF219">
        <v>-0.17643235623836517</v>
      </c>
      <c r="EG219">
        <v>-0.56499242782592773</v>
      </c>
      <c r="EH219">
        <v>0.4063858687877655</v>
      </c>
      <c r="EI219">
        <v>0.4182601273059845</v>
      </c>
      <c r="EJ219">
        <v>0.58937275409698486</v>
      </c>
      <c r="EK219">
        <v>1.6604055166244507</v>
      </c>
      <c r="EL219">
        <v>1.7361478805541992</v>
      </c>
      <c r="EM219">
        <v>1.8261935710906982</v>
      </c>
      <c r="EN219">
        <v>1.7154103517532349</v>
      </c>
      <c r="EO219">
        <v>2.579155445098877</v>
      </c>
      <c r="EP219">
        <v>2.5243930816650391</v>
      </c>
      <c r="EQ219">
        <v>2.4052956104278564</v>
      </c>
      <c r="ER219">
        <v>3.0947189331054688</v>
      </c>
      <c r="ES219">
        <v>1.6957311630249023</v>
      </c>
      <c r="ET219">
        <v>2.1550145149230957</v>
      </c>
      <c r="EU219">
        <v>-3.4128285944461823E-2</v>
      </c>
      <c r="EV219">
        <v>9.7532935440540314E-2</v>
      </c>
      <c r="EW219">
        <v>76.865509033203125</v>
      </c>
      <c r="EX219">
        <v>75.180397033691406</v>
      </c>
      <c r="EY219">
        <v>73.5858154296875</v>
      </c>
      <c r="EZ219">
        <v>72.953742980957031</v>
      </c>
      <c r="FA219">
        <v>71.883506774902344</v>
      </c>
      <c r="FB219">
        <v>70.29852294921875</v>
      </c>
      <c r="FC219">
        <v>69.392593383789063</v>
      </c>
      <c r="FD219">
        <v>71.969940185546875</v>
      </c>
      <c r="FE219">
        <v>77.345291137695313</v>
      </c>
      <c r="FF219">
        <v>82.750663757324219</v>
      </c>
      <c r="FG219">
        <v>88.133255004882813</v>
      </c>
      <c r="FH219">
        <v>93.14288330078125</v>
      </c>
      <c r="FI219">
        <v>97.428855895996094</v>
      </c>
      <c r="FJ219">
        <v>100.8480224609375</v>
      </c>
      <c r="FK219">
        <v>101.98013305664063</v>
      </c>
      <c r="FL219">
        <v>102.799072265625</v>
      </c>
      <c r="FM219">
        <v>103.07460784912109</v>
      </c>
      <c r="FN219">
        <v>102.25327301025391</v>
      </c>
      <c r="FO219">
        <v>99.123641967773438</v>
      </c>
      <c r="FP219">
        <v>93.080856323242188</v>
      </c>
      <c r="FQ219">
        <v>86.738426208496094</v>
      </c>
      <c r="FR219">
        <v>82.281547546386719</v>
      </c>
      <c r="FS219">
        <v>79.37286376953125</v>
      </c>
      <c r="FT219">
        <v>77.883499145507813</v>
      </c>
      <c r="FU219">
        <v>0.17682279646396637</v>
      </c>
      <c r="FV219">
        <v>0.34781503677368164</v>
      </c>
      <c r="FW219">
        <v>0.18033041059970856</v>
      </c>
      <c r="FX219">
        <v>365</v>
      </c>
      <c r="FY219">
        <v>1</v>
      </c>
      <c r="FZ219" s="28"/>
      <c r="GA219" s="28"/>
    </row>
    <row r="220" spans="1:183" x14ac:dyDescent="0.2">
      <c r="A220" t="s">
        <v>186</v>
      </c>
      <c r="B220" t="s">
        <v>236</v>
      </c>
      <c r="C220" t="s">
        <v>2</v>
      </c>
      <c r="D220" t="s">
        <v>203</v>
      </c>
      <c r="E220" t="s">
        <v>209</v>
      </c>
      <c r="F220" t="s">
        <v>184</v>
      </c>
      <c r="G220" t="s">
        <v>1</v>
      </c>
      <c r="H220">
        <v>3288</v>
      </c>
      <c r="I220">
        <v>5.0708808898925781</v>
      </c>
      <c r="J220">
        <v>4.3496618270874023</v>
      </c>
      <c r="K220">
        <v>4.0282254219055176</v>
      </c>
      <c r="L220">
        <v>3.7416903972625732</v>
      </c>
      <c r="M220">
        <v>3.2540569305419922</v>
      </c>
      <c r="N220">
        <v>3.5409185886383057</v>
      </c>
      <c r="O220">
        <v>4.0906271934509277</v>
      </c>
      <c r="P220">
        <v>3.9417521953582764</v>
      </c>
      <c r="Q220">
        <v>4.0879287719726563</v>
      </c>
      <c r="R220">
        <v>4.8100566864013672</v>
      </c>
      <c r="S220">
        <v>5.0210237503051758</v>
      </c>
      <c r="T220">
        <v>6.2000913619995117</v>
      </c>
      <c r="U220">
        <v>6.4745049476623535</v>
      </c>
      <c r="V220">
        <v>7.279944896697998</v>
      </c>
      <c r="W220">
        <v>8.2806196212768555</v>
      </c>
      <c r="X220">
        <v>9.0642709732055664</v>
      </c>
      <c r="Y220">
        <v>9.9414119720458984</v>
      </c>
      <c r="Z220">
        <v>9.7597379684448242</v>
      </c>
      <c r="AA220">
        <v>10.517372131347656</v>
      </c>
      <c r="AB220">
        <v>10.078529357910156</v>
      </c>
      <c r="AC220">
        <v>10.052118301391602</v>
      </c>
      <c r="AD220">
        <v>8.4214448928833008</v>
      </c>
      <c r="AE220">
        <v>6.7321619987487793</v>
      </c>
      <c r="AF220">
        <v>5.8094491958618164</v>
      </c>
      <c r="AG220">
        <v>-0.99950528144836426</v>
      </c>
      <c r="AH220">
        <v>-1.2773575782775879</v>
      </c>
      <c r="AI220">
        <v>-1.2225373983383179</v>
      </c>
      <c r="AJ220">
        <v>-1.290218710899353</v>
      </c>
      <c r="AK220">
        <v>-1.4294734001159668</v>
      </c>
      <c r="AL220">
        <v>-1.2081108093261719</v>
      </c>
      <c r="AM220">
        <v>-1.4837965965270996</v>
      </c>
      <c r="AN220">
        <v>-1.8672113418579102</v>
      </c>
      <c r="AO220">
        <v>-0.97514629364013672</v>
      </c>
      <c r="AP220">
        <v>-0.36024737358093262</v>
      </c>
      <c r="AQ220">
        <v>-0.41002863645553589</v>
      </c>
      <c r="AR220">
        <v>-0.21835516393184662</v>
      </c>
      <c r="AS220">
        <v>-0.59775769710540771</v>
      </c>
      <c r="AT220">
        <v>-0.6398855447769165</v>
      </c>
      <c r="AU220">
        <v>0.14561463892459869</v>
      </c>
      <c r="AV220">
        <v>0.99830681085586548</v>
      </c>
      <c r="AW220">
        <v>1.2738451957702637</v>
      </c>
      <c r="AX220">
        <v>0.99272382259368896</v>
      </c>
      <c r="AY220">
        <v>1.5618757009506226</v>
      </c>
      <c r="AZ220">
        <v>0.7504962682723999</v>
      </c>
      <c r="BA220">
        <v>-0.53142184019088745</v>
      </c>
      <c r="BB220">
        <v>-0.89161717891693115</v>
      </c>
      <c r="BC220">
        <v>-1.4817045927047729</v>
      </c>
      <c r="BD220">
        <v>-1.1539403200149536</v>
      </c>
      <c r="BE220">
        <v>-0.48313325643539429</v>
      </c>
      <c r="BF220">
        <v>-0.76749396324157715</v>
      </c>
      <c r="BG220">
        <v>-0.72203528881072998</v>
      </c>
      <c r="BH220">
        <v>-0.81172853708267212</v>
      </c>
      <c r="BI220">
        <v>-0.96818065643310547</v>
      </c>
      <c r="BJ220">
        <v>-0.75123798847198486</v>
      </c>
      <c r="BK220">
        <v>-0.97545349597930908</v>
      </c>
      <c r="BL220">
        <v>-1.3887426853179932</v>
      </c>
      <c r="BM220">
        <v>-0.48613813519477844</v>
      </c>
      <c r="BN220">
        <v>0.16738465428352356</v>
      </c>
      <c r="BO220">
        <v>0.12587057054042816</v>
      </c>
      <c r="BP220">
        <v>0.37442928552627563</v>
      </c>
      <c r="BQ220">
        <v>1.3265735469758511E-2</v>
      </c>
      <c r="BR220">
        <v>2.009551739320159E-3</v>
      </c>
      <c r="BS220">
        <v>0.65512681007385254</v>
      </c>
      <c r="BT220">
        <v>1.5627619028091431</v>
      </c>
      <c r="BU220">
        <v>1.8146235942840576</v>
      </c>
      <c r="BV220">
        <v>1.479250431060791</v>
      </c>
      <c r="BW220">
        <v>2.0214412212371826</v>
      </c>
      <c r="BX220">
        <v>1.3096652030944824</v>
      </c>
      <c r="BY220">
        <v>9.1074183583259583E-2</v>
      </c>
      <c r="BZ220">
        <v>-0.32757082581520081</v>
      </c>
      <c r="CA220">
        <v>-0.93066918849945068</v>
      </c>
      <c r="CB220">
        <v>-0.613974928855896</v>
      </c>
      <c r="CC220">
        <v>-0.1254955381155014</v>
      </c>
      <c r="CD220">
        <v>-0.41436398029327393</v>
      </c>
      <c r="CE220">
        <v>-0.3753889799118042</v>
      </c>
      <c r="CF220">
        <v>-0.48032772541046143</v>
      </c>
      <c r="CG220">
        <v>-0.64869076013565063</v>
      </c>
      <c r="CH220">
        <v>-0.43480923771858215</v>
      </c>
      <c r="CI220">
        <v>-0.62337660789489746</v>
      </c>
      <c r="CJ220">
        <v>-1.0573567152023315</v>
      </c>
      <c r="CK220">
        <v>-0.14745259284973145</v>
      </c>
      <c r="CL220">
        <v>0.53282099962234497</v>
      </c>
      <c r="CM220">
        <v>0.49703273177146912</v>
      </c>
      <c r="CN220">
        <v>0.78499001264572144</v>
      </c>
      <c r="CO220">
        <v>0.43645870685577393</v>
      </c>
      <c r="CP220">
        <v>0.44658413529396057</v>
      </c>
      <c r="CQ220">
        <v>1.0080133676528931</v>
      </c>
      <c r="CR220">
        <v>1.9537017345428467</v>
      </c>
      <c r="CS220">
        <v>2.1891651153564453</v>
      </c>
      <c r="CT220">
        <v>1.816217303276062</v>
      </c>
      <c r="CU220">
        <v>2.3397347927093506</v>
      </c>
      <c r="CV220">
        <v>1.6969438791275024</v>
      </c>
      <c r="CW220">
        <v>0.52221304178237915</v>
      </c>
      <c r="CX220">
        <v>6.3085980713367462E-2</v>
      </c>
      <c r="CY220">
        <v>-0.54902380704879761</v>
      </c>
      <c r="CZ220">
        <v>-0.23999646306037903</v>
      </c>
      <c r="DA220">
        <v>0.23214216530323029</v>
      </c>
      <c r="DB220">
        <v>-6.1233997344970703E-2</v>
      </c>
      <c r="DC220">
        <v>-2.874268963932991E-2</v>
      </c>
      <c r="DD220">
        <v>-0.14892691373825073</v>
      </c>
      <c r="DE220">
        <v>-0.3292008638381958</v>
      </c>
      <c r="DF220">
        <v>-0.11838049441576004</v>
      </c>
      <c r="DG220">
        <v>-0.27129971981048584</v>
      </c>
      <c r="DH220">
        <v>-0.72597074508666992</v>
      </c>
      <c r="DI220">
        <v>0.19123296439647675</v>
      </c>
      <c r="DJ220">
        <v>0.89825737476348877</v>
      </c>
      <c r="DK220">
        <v>0.86819487810134888</v>
      </c>
      <c r="DL220">
        <v>1.1955506801605225</v>
      </c>
      <c r="DM220">
        <v>0.85965168476104736</v>
      </c>
      <c r="DN220">
        <v>0.89115869998931885</v>
      </c>
      <c r="DO220">
        <v>1.3608999252319336</v>
      </c>
      <c r="DP220">
        <v>2.3446416854858398</v>
      </c>
      <c r="DQ220">
        <v>2.563706636428833</v>
      </c>
      <c r="DR220">
        <v>2.153184175491333</v>
      </c>
      <c r="DS220">
        <v>2.6580283641815186</v>
      </c>
      <c r="DT220">
        <v>2.0842225551605225</v>
      </c>
      <c r="DU220">
        <v>0.95335191488265991</v>
      </c>
      <c r="DV220">
        <v>0.45374277234077454</v>
      </c>
      <c r="DW220">
        <v>-0.16737839579582214</v>
      </c>
      <c r="DX220">
        <v>0.13398197293281555</v>
      </c>
      <c r="DY220">
        <v>0.74851423501968384</v>
      </c>
      <c r="DZ220">
        <v>0.44862961769104004</v>
      </c>
      <c r="EA220">
        <v>0.47175949811935425</v>
      </c>
      <c r="EB220">
        <v>0.32956323027610779</v>
      </c>
      <c r="EC220">
        <v>0.13209182024002075</v>
      </c>
      <c r="ED220">
        <v>0.33849236369132996</v>
      </c>
      <c r="EE220">
        <v>0.23704336583614349</v>
      </c>
      <c r="EF220">
        <v>-0.24750210344791412</v>
      </c>
      <c r="EG220">
        <v>0.68024110794067383</v>
      </c>
      <c r="EH220">
        <v>1.4258893728256226</v>
      </c>
      <c r="EI220">
        <v>1.4040940999984741</v>
      </c>
      <c r="EJ220">
        <v>1.7883352041244507</v>
      </c>
      <c r="EK220">
        <v>1.4706751108169556</v>
      </c>
      <c r="EL220">
        <v>1.5330537557601929</v>
      </c>
      <c r="EM220">
        <v>1.8704121112823486</v>
      </c>
      <c r="EN220">
        <v>2.9090967178344727</v>
      </c>
      <c r="EO220">
        <v>3.104485034942627</v>
      </c>
      <c r="EP220">
        <v>2.6397109031677246</v>
      </c>
      <c r="EQ220">
        <v>3.1175940036773682</v>
      </c>
      <c r="ER220">
        <v>2.6433913707733154</v>
      </c>
      <c r="ES220">
        <v>1.5758479833602905</v>
      </c>
      <c r="ET220">
        <v>1.0177891254425049</v>
      </c>
      <c r="EU220">
        <v>0.38365694880485535</v>
      </c>
      <c r="EV220">
        <v>0.67394745349884033</v>
      </c>
      <c r="EW220">
        <v>75.604049682617188</v>
      </c>
      <c r="EX220">
        <v>76.361900329589844</v>
      </c>
      <c r="EY220">
        <v>75.791831970214844</v>
      </c>
      <c r="EZ220">
        <v>75.74908447265625</v>
      </c>
      <c r="FA220">
        <v>74.957466125488281</v>
      </c>
      <c r="FB220">
        <v>73.860565185546875</v>
      </c>
      <c r="FC220">
        <v>73.7845458984375</v>
      </c>
      <c r="FD220">
        <v>75.59423828125</v>
      </c>
      <c r="FE220">
        <v>81.852622985839844</v>
      </c>
      <c r="FF220">
        <v>88.859481811523438</v>
      </c>
      <c r="FG220">
        <v>95.068222045898438</v>
      </c>
      <c r="FH220">
        <v>98.348045349121094</v>
      </c>
      <c r="FI220">
        <v>101.14202880859375</v>
      </c>
      <c r="FJ220">
        <v>102.25186157226563</v>
      </c>
      <c r="FK220">
        <v>104.51678466796875</v>
      </c>
      <c r="FL220">
        <v>105.25617980957031</v>
      </c>
      <c r="FM220">
        <v>105.88184356689453</v>
      </c>
      <c r="FN220">
        <v>105.58293151855469</v>
      </c>
      <c r="FO220">
        <v>101.95561981201172</v>
      </c>
      <c r="FP220">
        <v>93.542861938476563</v>
      </c>
      <c r="FQ220">
        <v>86.229934692382813</v>
      </c>
      <c r="FR220">
        <v>82.348335266113281</v>
      </c>
      <c r="FS220">
        <v>79.913063049316406</v>
      </c>
      <c r="FT220">
        <v>80.630699157714844</v>
      </c>
      <c r="FU220">
        <v>0.16058017313480377</v>
      </c>
      <c r="FV220">
        <v>0.28721851110458374</v>
      </c>
      <c r="FW220">
        <v>0.16560594737529755</v>
      </c>
      <c r="FX220">
        <v>202</v>
      </c>
      <c r="FY220">
        <v>1</v>
      </c>
      <c r="FZ220" s="28"/>
      <c r="GA220" s="28"/>
    </row>
    <row r="221" spans="1:183" x14ac:dyDescent="0.2">
      <c r="A221" t="s">
        <v>186</v>
      </c>
      <c r="B221" t="s">
        <v>236</v>
      </c>
      <c r="C221" t="s">
        <v>2</v>
      </c>
      <c r="D221" t="s">
        <v>203</v>
      </c>
      <c r="E221" t="s">
        <v>209</v>
      </c>
      <c r="F221" t="s">
        <v>185</v>
      </c>
      <c r="G221" t="s">
        <v>1</v>
      </c>
      <c r="H221">
        <v>1533</v>
      </c>
      <c r="I221">
        <v>1.5744724273681641</v>
      </c>
      <c r="J221">
        <v>1.4671852588653564</v>
      </c>
      <c r="K221">
        <v>1.4131079912185669</v>
      </c>
      <c r="L221">
        <v>1.2465791702270508</v>
      </c>
      <c r="M221">
        <v>1.2292495965957642</v>
      </c>
      <c r="N221">
        <v>1.3511291742324829</v>
      </c>
      <c r="O221">
        <v>1.4905495643615723</v>
      </c>
      <c r="P221">
        <v>1.4642593860626221</v>
      </c>
      <c r="Q221">
        <v>1.513680100440979</v>
      </c>
      <c r="R221">
        <v>1.4573668241500854</v>
      </c>
      <c r="S221">
        <v>1.6540745496749878</v>
      </c>
      <c r="T221">
        <v>1.922364354133606</v>
      </c>
      <c r="U221">
        <v>2.3944470882415771</v>
      </c>
      <c r="V221">
        <v>2.4280800819396973</v>
      </c>
      <c r="W221">
        <v>2.5012631416320801</v>
      </c>
      <c r="X221">
        <v>2.6519441604614258</v>
      </c>
      <c r="Y221">
        <v>2.7648358345031738</v>
      </c>
      <c r="Z221">
        <v>3.5966477394104004</v>
      </c>
      <c r="AA221">
        <v>3.6443274021148682</v>
      </c>
      <c r="AB221">
        <v>3.4622893333435059</v>
      </c>
      <c r="AC221">
        <v>3.3662872314453125</v>
      </c>
      <c r="AD221">
        <v>3.1762716770172119</v>
      </c>
      <c r="AE221">
        <v>2.6896307468414307</v>
      </c>
      <c r="AF221">
        <v>2.3336968421936035</v>
      </c>
      <c r="AG221">
        <v>-0.64698296785354614</v>
      </c>
      <c r="AH221">
        <v>-0.66855061054229736</v>
      </c>
      <c r="AI221">
        <v>-0.55581343173980713</v>
      </c>
      <c r="AJ221">
        <v>-0.56717765331268311</v>
      </c>
      <c r="AK221">
        <v>-0.41748142242431641</v>
      </c>
      <c r="AL221">
        <v>-0.52169394493103027</v>
      </c>
      <c r="AM221">
        <v>-0.35299703478813171</v>
      </c>
      <c r="AN221">
        <v>-0.33425474166870117</v>
      </c>
      <c r="AO221">
        <v>-0.2222026139497757</v>
      </c>
      <c r="AP221">
        <v>-0.48303249478340149</v>
      </c>
      <c r="AQ221">
        <v>-0.45788475871086121</v>
      </c>
      <c r="AR221">
        <v>-0.58060997724533081</v>
      </c>
      <c r="AS221">
        <v>-0.18776477873325348</v>
      </c>
      <c r="AT221">
        <v>-0.33220475912094116</v>
      </c>
      <c r="AU221">
        <v>-0.37609148025512695</v>
      </c>
      <c r="AV221">
        <v>-0.23173448443412781</v>
      </c>
      <c r="AW221">
        <v>-0.40830093622207642</v>
      </c>
      <c r="AX221">
        <v>9.0014085173606873E-2</v>
      </c>
      <c r="AY221">
        <v>-0.15668648481369019</v>
      </c>
      <c r="AZ221">
        <v>-0.1989208310842514</v>
      </c>
      <c r="BA221">
        <v>-0.37941098213195801</v>
      </c>
      <c r="BB221">
        <v>-0.51351207494735718</v>
      </c>
      <c r="BC221">
        <v>-0.25125807523727417</v>
      </c>
      <c r="BD221">
        <v>-0.29020035266876221</v>
      </c>
      <c r="BE221">
        <v>-0.4618905782699585</v>
      </c>
      <c r="BF221">
        <v>-0.48509058356285095</v>
      </c>
      <c r="BG221">
        <v>-0.38227790594100952</v>
      </c>
      <c r="BH221">
        <v>-0.40073695778846741</v>
      </c>
      <c r="BI221">
        <v>-0.25652444362640381</v>
      </c>
      <c r="BJ221">
        <v>-0.34892985224723816</v>
      </c>
      <c r="BK221">
        <v>-0.16016165912151337</v>
      </c>
      <c r="BL221">
        <v>-0.1634429395198822</v>
      </c>
      <c r="BM221">
        <v>-6.7085735499858856E-2</v>
      </c>
      <c r="BN221">
        <v>-0.31041434407234192</v>
      </c>
      <c r="BO221">
        <v>-0.26764160394668579</v>
      </c>
      <c r="BP221">
        <v>-0.35985997319221497</v>
      </c>
      <c r="BQ221">
        <v>3.0877808108925819E-2</v>
      </c>
      <c r="BR221">
        <v>-0.1052972823381424</v>
      </c>
      <c r="BS221">
        <v>-0.1533644050359726</v>
      </c>
      <c r="BT221">
        <v>-1.7377897165715694E-3</v>
      </c>
      <c r="BU221">
        <v>-0.18703784048557281</v>
      </c>
      <c r="BV221">
        <v>0.32225775718688965</v>
      </c>
      <c r="BW221">
        <v>8.5399121046066284E-2</v>
      </c>
      <c r="BX221">
        <v>3.6462631076574326E-2</v>
      </c>
      <c r="BY221">
        <v>-0.14734238386154175</v>
      </c>
      <c r="BZ221">
        <v>-0.25766468048095703</v>
      </c>
      <c r="CA221">
        <v>-2.2000409662723541E-2</v>
      </c>
      <c r="CB221">
        <v>-8.3744361996650696E-2</v>
      </c>
      <c r="CC221">
        <v>-0.33369612693786621</v>
      </c>
      <c r="CD221">
        <v>-0.35802674293518066</v>
      </c>
      <c r="CE221">
        <v>-0.26208773255348206</v>
      </c>
      <c r="CF221">
        <v>-0.28546065092086792</v>
      </c>
      <c r="CG221">
        <v>-0.14504611492156982</v>
      </c>
      <c r="CH221">
        <v>-0.22927397489547729</v>
      </c>
      <c r="CI221">
        <v>-2.6604445651173592E-2</v>
      </c>
      <c r="CJ221">
        <v>-4.5139212161302567E-2</v>
      </c>
      <c r="CK221">
        <v>4.0347743779420853E-2</v>
      </c>
      <c r="CL221">
        <v>-0.19085952639579773</v>
      </c>
      <c r="CM221">
        <v>-0.13587979972362518</v>
      </c>
      <c r="CN221">
        <v>-0.20696921646595001</v>
      </c>
      <c r="CO221">
        <v>0.18230900168418884</v>
      </c>
      <c r="CP221">
        <v>5.1858153194189072E-2</v>
      </c>
      <c r="CQ221">
        <v>8.9566805399954319E-4</v>
      </c>
      <c r="CR221">
        <v>0.15755721926689148</v>
      </c>
      <c r="CS221">
        <v>-3.3791694790124893E-2</v>
      </c>
      <c r="CT221">
        <v>0.48310902714729309</v>
      </c>
      <c r="CU221">
        <v>0.25306686758995056</v>
      </c>
      <c r="CV221">
        <v>0.19948850572109222</v>
      </c>
      <c r="CW221">
        <v>1.3387618586421013E-2</v>
      </c>
      <c r="CX221">
        <v>-8.0465562641620636E-2</v>
      </c>
      <c r="CY221">
        <v>0.13678275048732758</v>
      </c>
      <c r="CZ221">
        <v>5.9246443212032318E-2</v>
      </c>
      <c r="DA221">
        <v>-0.20550167560577393</v>
      </c>
      <c r="DB221">
        <v>-0.23096290230751038</v>
      </c>
      <c r="DC221">
        <v>-0.1418975442647934</v>
      </c>
      <c r="DD221">
        <v>-0.17018432915210724</v>
      </c>
      <c r="DE221">
        <v>-3.3567797392606735E-2</v>
      </c>
      <c r="DF221">
        <v>-0.10961809009313583</v>
      </c>
      <c r="DG221">
        <v>0.10695276409387589</v>
      </c>
      <c r="DH221">
        <v>7.3164515197277069E-2</v>
      </c>
      <c r="DI221">
        <v>0.14778122305870056</v>
      </c>
      <c r="DJ221">
        <v>-7.1304716169834137E-2</v>
      </c>
      <c r="DK221">
        <v>-4.1179829277098179E-3</v>
      </c>
      <c r="DL221">
        <v>-5.407845601439476E-2</v>
      </c>
      <c r="DM221">
        <v>0.33374020457267761</v>
      </c>
      <c r="DN221">
        <v>0.20901358127593994</v>
      </c>
      <c r="DO221">
        <v>0.15515574812889099</v>
      </c>
      <c r="DP221">
        <v>0.31685224175453186</v>
      </c>
      <c r="DQ221">
        <v>0.11945445090532303</v>
      </c>
      <c r="DR221">
        <v>0.64396029710769653</v>
      </c>
      <c r="DS221">
        <v>0.42073461413383484</v>
      </c>
      <c r="DT221">
        <v>0.36251437664031982</v>
      </c>
      <c r="DU221">
        <v>0.17411762475967407</v>
      </c>
      <c r="DV221">
        <v>9.6733562648296356E-2</v>
      </c>
      <c r="DW221">
        <v>0.2955659031867981</v>
      </c>
      <c r="DX221">
        <v>0.20223724842071533</v>
      </c>
      <c r="DY221">
        <v>-2.0409261807799339E-2</v>
      </c>
      <c r="DZ221">
        <v>-4.7502901405096054E-2</v>
      </c>
      <c r="EA221">
        <v>3.1637992709875107E-2</v>
      </c>
      <c r="EB221">
        <v>-3.7436413113027811E-3</v>
      </c>
      <c r="EC221">
        <v>0.12738919258117676</v>
      </c>
      <c r="ED221">
        <v>6.3146002590656281E-2</v>
      </c>
      <c r="EE221">
        <v>0.29978814721107483</v>
      </c>
      <c r="EF221">
        <v>0.24397630989551544</v>
      </c>
      <c r="EG221">
        <v>0.302898108959198</v>
      </c>
      <c r="EH221">
        <v>0.10131344199180603</v>
      </c>
      <c r="EI221">
        <v>0.18612515926361084</v>
      </c>
      <c r="EJ221">
        <v>0.16667152941226959</v>
      </c>
      <c r="EK221">
        <v>0.55238276720046997</v>
      </c>
      <c r="EL221">
        <v>0.4359210729598999</v>
      </c>
      <c r="EM221">
        <v>0.37788280844688416</v>
      </c>
      <c r="EN221">
        <v>0.54684889316558838</v>
      </c>
      <c r="EO221">
        <v>0.34071752429008484</v>
      </c>
      <c r="EP221">
        <v>0.87620395421981812</v>
      </c>
      <c r="EQ221">
        <v>0.66282021999359131</v>
      </c>
      <c r="ER221">
        <v>0.59789782762527466</v>
      </c>
      <c r="ES221">
        <v>0.40618622303009033</v>
      </c>
      <c r="ET221">
        <v>0.3525809645652771</v>
      </c>
      <c r="EU221">
        <v>0.52482354640960693</v>
      </c>
      <c r="EV221">
        <v>0.40869325399398804</v>
      </c>
      <c r="EW221">
        <v>81.038429260253906</v>
      </c>
      <c r="EX221">
        <v>79.530235290527344</v>
      </c>
      <c r="EY221">
        <v>79.477027893066406</v>
      </c>
      <c r="EZ221">
        <v>79.208328247070313</v>
      </c>
      <c r="FA221">
        <v>79.118904113769531</v>
      </c>
      <c r="FB221">
        <v>77.83184814453125</v>
      </c>
      <c r="FC221">
        <v>77.61077880859375</v>
      </c>
      <c r="FD221">
        <v>79.931602478027344</v>
      </c>
      <c r="FE221">
        <v>84.385398864746094</v>
      </c>
      <c r="FF221">
        <v>88.6021728515625</v>
      </c>
      <c r="FG221">
        <v>92.254837036132813</v>
      </c>
      <c r="FH221">
        <v>95.633735656738281</v>
      </c>
      <c r="FI221">
        <v>99.49737548828125</v>
      </c>
      <c r="FJ221">
        <v>102.66002655029297</v>
      </c>
      <c r="FK221">
        <v>105.26825714111328</v>
      </c>
      <c r="FL221">
        <v>106.99201202392578</v>
      </c>
      <c r="FM221">
        <v>107.17316436767578</v>
      </c>
      <c r="FN221">
        <v>105.62239074707031</v>
      </c>
      <c r="FO221">
        <v>103.66522216796875</v>
      </c>
      <c r="FP221">
        <v>98.324661254882813</v>
      </c>
      <c r="FQ221">
        <v>90.502647399902344</v>
      </c>
      <c r="FR221">
        <v>85.175315856933594</v>
      </c>
      <c r="FS221">
        <v>84.341178894042969</v>
      </c>
      <c r="FT221">
        <v>82.684036254882813</v>
      </c>
      <c r="FU221">
        <v>7.3063306510448456E-2</v>
      </c>
      <c r="FV221">
        <v>0.1422698050737381</v>
      </c>
      <c r="FW221">
        <v>7.2890423238277435E-2</v>
      </c>
      <c r="FX221">
        <v>129</v>
      </c>
      <c r="FY221">
        <v>1</v>
      </c>
      <c r="FZ221" s="28"/>
      <c r="GA221" s="28"/>
    </row>
    <row r="222" spans="1:183" x14ac:dyDescent="0.2">
      <c r="A222" t="s">
        <v>186</v>
      </c>
      <c r="B222" t="s">
        <v>236</v>
      </c>
      <c r="C222" t="s">
        <v>2</v>
      </c>
      <c r="D222" t="s">
        <v>203</v>
      </c>
      <c r="E222" t="s">
        <v>210</v>
      </c>
      <c r="F222" t="s">
        <v>1</v>
      </c>
      <c r="G222" t="s">
        <v>198</v>
      </c>
      <c r="H222">
        <v>33361</v>
      </c>
      <c r="I222">
        <v>28.151725769042969</v>
      </c>
      <c r="J222">
        <v>24.934963226318359</v>
      </c>
      <c r="K222">
        <v>23.235992431640625</v>
      </c>
      <c r="L222">
        <v>22.518266677856445</v>
      </c>
      <c r="M222">
        <v>22.171224594116211</v>
      </c>
      <c r="N222">
        <v>22.442947387695313</v>
      </c>
      <c r="O222">
        <v>24.93177604675293</v>
      </c>
      <c r="P222">
        <v>26.295536041259766</v>
      </c>
      <c r="Q222">
        <v>25.585039138793945</v>
      </c>
      <c r="R222">
        <v>26.758153915405273</v>
      </c>
      <c r="S222">
        <v>27.695180892944336</v>
      </c>
      <c r="T222">
        <v>30.282768249511719</v>
      </c>
      <c r="U222">
        <v>33.291034698486328</v>
      </c>
      <c r="V222">
        <v>37.57464599609375</v>
      </c>
      <c r="W222">
        <v>40.897109985351563</v>
      </c>
      <c r="X222">
        <v>44.488716125488281</v>
      </c>
      <c r="Y222">
        <v>47.329349517822266</v>
      </c>
      <c r="Z222">
        <v>50.416915893554688</v>
      </c>
      <c r="AA222">
        <v>52.667922973632813</v>
      </c>
      <c r="AB222">
        <v>53.245643615722656</v>
      </c>
      <c r="AC222">
        <v>52.488651275634766</v>
      </c>
      <c r="AD222">
        <v>49.596698760986328</v>
      </c>
      <c r="AE222">
        <v>45.037384033203125</v>
      </c>
      <c r="AF222">
        <v>39.524513244628906</v>
      </c>
      <c r="AG222">
        <v>-1.8664087057113647</v>
      </c>
      <c r="AH222">
        <v>-1.9402129650115967</v>
      </c>
      <c r="AI222">
        <v>-2.4768552780151367</v>
      </c>
      <c r="AJ222">
        <v>-1.7128000259399414</v>
      </c>
      <c r="AK222">
        <v>-1.6996399164199829</v>
      </c>
      <c r="AL222">
        <v>-2.3867664337158203</v>
      </c>
      <c r="AM222">
        <v>-2.2023930549621582</v>
      </c>
      <c r="AN222">
        <v>-2.8928444385528564</v>
      </c>
      <c r="AO222">
        <v>-2.1980154514312744</v>
      </c>
      <c r="AP222">
        <v>-2.4850080013275146</v>
      </c>
      <c r="AQ222">
        <v>-3.5359125137329102</v>
      </c>
      <c r="AR222">
        <v>-3.0952091217041016</v>
      </c>
      <c r="AS222">
        <v>-2.5787317752838135</v>
      </c>
      <c r="AT222">
        <v>-3.5978705883026123</v>
      </c>
      <c r="AU222">
        <v>-3.6126554012298584</v>
      </c>
      <c r="AV222">
        <v>-1.5035384893417358</v>
      </c>
      <c r="AW222">
        <v>-0.32546818256378174</v>
      </c>
      <c r="AX222">
        <v>5.4299477487802505E-2</v>
      </c>
      <c r="AY222">
        <v>1.8662816286087036</v>
      </c>
      <c r="AZ222">
        <v>3.5781960487365723</v>
      </c>
      <c r="BA222">
        <v>-1.7796149253845215</v>
      </c>
      <c r="BB222">
        <v>-3.3180079460144043</v>
      </c>
      <c r="BC222">
        <v>-1.7157819271087646</v>
      </c>
      <c r="BD222">
        <v>-1.7243621349334717</v>
      </c>
      <c r="BE222">
        <v>-0.92300146818161011</v>
      </c>
      <c r="BF222">
        <v>-1.0475324392318726</v>
      </c>
      <c r="BG222">
        <v>-1.6047945022583008</v>
      </c>
      <c r="BH222">
        <v>-0.85593092441558838</v>
      </c>
      <c r="BI222">
        <v>-0.85554999113082886</v>
      </c>
      <c r="BJ222">
        <v>-1.5410840511322021</v>
      </c>
      <c r="BK222">
        <v>-1.3227677345275879</v>
      </c>
      <c r="BL222">
        <v>-1.9979158639907837</v>
      </c>
      <c r="BM222">
        <v>-1.313618540763855</v>
      </c>
      <c r="BN222">
        <v>-1.5439902544021606</v>
      </c>
      <c r="BO222">
        <v>-2.5312027931213379</v>
      </c>
      <c r="BP222">
        <v>-2.0511555671691895</v>
      </c>
      <c r="BQ222">
        <v>-1.535728931427002</v>
      </c>
      <c r="BR222">
        <v>-2.4195163249969482</v>
      </c>
      <c r="BS222">
        <v>-2.4613313674926758</v>
      </c>
      <c r="BT222">
        <v>-0.3172241747379303</v>
      </c>
      <c r="BU222">
        <v>0.86209285259246826</v>
      </c>
      <c r="BV222">
        <v>1.2138464450836182</v>
      </c>
      <c r="BW222">
        <v>3.036846399307251</v>
      </c>
      <c r="BX222">
        <v>4.7325835227966309</v>
      </c>
      <c r="BY222">
        <v>-0.58937716484069824</v>
      </c>
      <c r="BZ222">
        <v>-2.1602163314819336</v>
      </c>
      <c r="CA222">
        <v>-0.60804414749145508</v>
      </c>
      <c r="CB222">
        <v>-0.65536540746688843</v>
      </c>
      <c r="CC222">
        <v>-0.269600510597229</v>
      </c>
      <c r="CD222">
        <v>-0.42926469445228577</v>
      </c>
      <c r="CE222">
        <v>-1.0008077621459961</v>
      </c>
      <c r="CF222">
        <v>-0.26246601343154907</v>
      </c>
      <c r="CG222">
        <v>-0.27093586325645447</v>
      </c>
      <c r="CH222">
        <v>-0.95536708831787109</v>
      </c>
      <c r="CI222">
        <v>-0.71354192495346069</v>
      </c>
      <c r="CJ222">
        <v>-1.3780910968780518</v>
      </c>
      <c r="CK222">
        <v>-0.7010878324508667</v>
      </c>
      <c r="CL222">
        <v>-0.89224421977996826</v>
      </c>
      <c r="CM222">
        <v>-1.8353439569473267</v>
      </c>
      <c r="CN222">
        <v>-1.3280472755432129</v>
      </c>
      <c r="CO222">
        <v>-0.81334835290908813</v>
      </c>
      <c r="CP222">
        <v>-1.6033917665481567</v>
      </c>
      <c r="CQ222">
        <v>-1.6639277935028076</v>
      </c>
      <c r="CR222">
        <v>0.50441354513168335</v>
      </c>
      <c r="CS222">
        <v>1.6845940351486206</v>
      </c>
      <c r="CT222">
        <v>2.0169451236724854</v>
      </c>
      <c r="CU222">
        <v>3.8475759029388428</v>
      </c>
      <c r="CV222">
        <v>5.5321087837219238</v>
      </c>
      <c r="CW222">
        <v>0.2349778413772583</v>
      </c>
      <c r="CX222">
        <v>-1.3583332300186157</v>
      </c>
      <c r="CY222">
        <v>0.1591716855764389</v>
      </c>
      <c r="CZ222">
        <v>8.5018441081047058E-2</v>
      </c>
      <c r="DA222">
        <v>0.38380047678947449</v>
      </c>
      <c r="DB222">
        <v>0.18900308012962341</v>
      </c>
      <c r="DC222">
        <v>-0.39682105183601379</v>
      </c>
      <c r="DD222">
        <v>0.33099889755249023</v>
      </c>
      <c r="DE222">
        <v>0.31367826461791992</v>
      </c>
      <c r="DF222">
        <v>-0.36965009570121765</v>
      </c>
      <c r="DG222">
        <v>-0.10431613773107529</v>
      </c>
      <c r="DH222">
        <v>-0.75826632976531982</v>
      </c>
      <c r="DI222">
        <v>-8.8557176291942596E-2</v>
      </c>
      <c r="DJ222">
        <v>-0.24049818515777588</v>
      </c>
      <c r="DK222">
        <v>-1.1394851207733154</v>
      </c>
      <c r="DL222">
        <v>-0.60493898391723633</v>
      </c>
      <c r="DM222">
        <v>-9.0967752039432526E-2</v>
      </c>
      <c r="DN222">
        <v>-0.78726714849472046</v>
      </c>
      <c r="DO222">
        <v>-0.86652427911758423</v>
      </c>
      <c r="DP222">
        <v>1.3260512351989746</v>
      </c>
      <c r="DQ222">
        <v>2.5070950984954834</v>
      </c>
      <c r="DR222">
        <v>2.8200438022613525</v>
      </c>
      <c r="DS222">
        <v>4.6583056449890137</v>
      </c>
      <c r="DT222">
        <v>6.3316340446472168</v>
      </c>
      <c r="DU222">
        <v>1.0593328475952148</v>
      </c>
      <c r="DV222">
        <v>-0.55645018815994263</v>
      </c>
      <c r="DW222">
        <v>0.9263874888420105</v>
      </c>
      <c r="DX222">
        <v>0.82540231943130493</v>
      </c>
      <c r="DY222">
        <v>1.3272076845169067</v>
      </c>
      <c r="DZ222">
        <v>1.0816835165023804</v>
      </c>
      <c r="EA222">
        <v>0.47523981332778931</v>
      </c>
      <c r="EB222">
        <v>1.1878679990768433</v>
      </c>
      <c r="EC222">
        <v>1.1577682495117188</v>
      </c>
      <c r="ED222">
        <v>0.47603222727775574</v>
      </c>
      <c r="EE222">
        <v>0.77530914545059204</v>
      </c>
      <c r="EF222">
        <v>0.13666222989559174</v>
      </c>
      <c r="EG222">
        <v>0.79583978652954102</v>
      </c>
      <c r="EH222">
        <v>0.70051956176757813</v>
      </c>
      <c r="EI222">
        <v>-0.13477535545825958</v>
      </c>
      <c r="EJ222">
        <v>0.43911448121070862</v>
      </c>
      <c r="EK222">
        <v>0.95203512907028198</v>
      </c>
      <c r="EL222">
        <v>0.3910871148109436</v>
      </c>
      <c r="EM222">
        <v>0.28479981422424316</v>
      </c>
      <c r="EN222">
        <v>2.5123655796051025</v>
      </c>
      <c r="EO222">
        <v>3.6946561336517334</v>
      </c>
      <c r="EP222">
        <v>3.9795906543731689</v>
      </c>
      <c r="EQ222">
        <v>5.8288702964782715</v>
      </c>
      <c r="ER222">
        <v>7.4860215187072754</v>
      </c>
      <c r="ES222">
        <v>2.2495706081390381</v>
      </c>
      <c r="ET222">
        <v>0.60134154558181763</v>
      </c>
      <c r="EU222">
        <v>2.0341253280639648</v>
      </c>
      <c r="EV222">
        <v>1.8943990468978882</v>
      </c>
      <c r="EW222">
        <v>74.90594482421875</v>
      </c>
      <c r="EX222">
        <v>73.481620788574219</v>
      </c>
      <c r="EY222">
        <v>72.856208801269531</v>
      </c>
      <c r="EZ222">
        <v>71.70599365234375</v>
      </c>
      <c r="FA222">
        <v>71.427833557128906</v>
      </c>
      <c r="FB222">
        <v>70.7489013671875</v>
      </c>
      <c r="FC222">
        <v>70.071784973144531</v>
      </c>
      <c r="FD222">
        <v>71.610847473144531</v>
      </c>
      <c r="FE222">
        <v>76.885269165039063</v>
      </c>
      <c r="FF222">
        <v>83.56451416015625</v>
      </c>
      <c r="FG222">
        <v>89.559700012207031</v>
      </c>
      <c r="FH222">
        <v>94.360137939453125</v>
      </c>
      <c r="FI222">
        <v>98.361778259277344</v>
      </c>
      <c r="FJ222">
        <v>101.67389678955078</v>
      </c>
      <c r="FK222">
        <v>104.05028533935547</v>
      </c>
      <c r="FL222">
        <v>105.21630859375</v>
      </c>
      <c r="FM222">
        <v>105.03564453125</v>
      </c>
      <c r="FN222">
        <v>103.74887084960938</v>
      </c>
      <c r="FO222">
        <v>100.00613403320313</v>
      </c>
      <c r="FP222">
        <v>94.127998352050781</v>
      </c>
      <c r="FQ222">
        <v>89.258163452148438</v>
      </c>
      <c r="FR222">
        <v>86.206741333007813</v>
      </c>
      <c r="FS222">
        <v>83.919548034667969</v>
      </c>
      <c r="FT222">
        <v>81.82354736328125</v>
      </c>
      <c r="FU222">
        <v>0.31589341163635254</v>
      </c>
      <c r="FV222">
        <v>0.61673265695571899</v>
      </c>
      <c r="FW222">
        <v>0.32258564233779907</v>
      </c>
      <c r="FX222">
        <v>2785</v>
      </c>
      <c r="FY222">
        <v>1</v>
      </c>
      <c r="FZ222" s="28"/>
      <c r="GA222" s="28"/>
    </row>
    <row r="223" spans="1:183" x14ac:dyDescent="0.2">
      <c r="A223" t="s">
        <v>186</v>
      </c>
      <c r="B223" t="s">
        <v>236</v>
      </c>
      <c r="C223" t="s">
        <v>2</v>
      </c>
      <c r="D223" t="s">
        <v>203</v>
      </c>
      <c r="E223" t="s">
        <v>210</v>
      </c>
      <c r="F223" t="s">
        <v>1</v>
      </c>
      <c r="G223" t="s">
        <v>200</v>
      </c>
      <c r="H223">
        <v>4749</v>
      </c>
      <c r="I223">
        <v>4.4136204719543457</v>
      </c>
      <c r="J223">
        <v>3.89495849609375</v>
      </c>
      <c r="K223">
        <v>3.4890973567962646</v>
      </c>
      <c r="L223">
        <v>3.2733402252197266</v>
      </c>
      <c r="M223">
        <v>3.1721179485321045</v>
      </c>
      <c r="N223">
        <v>3.2886726856231689</v>
      </c>
      <c r="O223">
        <v>3.7754712104797363</v>
      </c>
      <c r="P223">
        <v>4.1693282127380371</v>
      </c>
      <c r="Q223">
        <v>4.0511512756347656</v>
      </c>
      <c r="R223">
        <v>4.3717799186706543</v>
      </c>
      <c r="S223">
        <v>4.6268129348754883</v>
      </c>
      <c r="T223">
        <v>5.180182933807373</v>
      </c>
      <c r="U223">
        <v>5.6073956489562988</v>
      </c>
      <c r="V223">
        <v>6.1374073028564453</v>
      </c>
      <c r="W223">
        <v>7.0328097343444824</v>
      </c>
      <c r="X223">
        <v>7.5585184097290039</v>
      </c>
      <c r="Y223">
        <v>7.8492436408996582</v>
      </c>
      <c r="Z223">
        <v>8.4909543991088867</v>
      </c>
      <c r="AA223">
        <v>8.5507736206054688</v>
      </c>
      <c r="AB223">
        <v>8.6883735656738281</v>
      </c>
      <c r="AC223">
        <v>8.400090217590332</v>
      </c>
      <c r="AD223">
        <v>7.5495333671569824</v>
      </c>
      <c r="AE223">
        <v>7.0667409896850586</v>
      </c>
      <c r="AF223">
        <v>6.022557258605957</v>
      </c>
      <c r="AG223">
        <v>-0.2136806845664978</v>
      </c>
      <c r="AH223">
        <v>-0.239996537566185</v>
      </c>
      <c r="AI223">
        <v>-0.20944204926490784</v>
      </c>
      <c r="AJ223">
        <v>-0.14946435391902924</v>
      </c>
      <c r="AK223">
        <v>-0.13107699155807495</v>
      </c>
      <c r="AL223">
        <v>-0.17476837337017059</v>
      </c>
      <c r="AM223">
        <v>-2.4267219007015228E-2</v>
      </c>
      <c r="AN223">
        <v>0.12669618427753448</v>
      </c>
      <c r="AO223">
        <v>4.1909199208021164E-2</v>
      </c>
      <c r="AP223">
        <v>0.12491736561059952</v>
      </c>
      <c r="AQ223">
        <v>-0.16433759033679962</v>
      </c>
      <c r="AR223">
        <v>-0.1243579089641571</v>
      </c>
      <c r="AS223">
        <v>-0.40371018648147583</v>
      </c>
      <c r="AT223">
        <v>-0.4341098964214325</v>
      </c>
      <c r="AU223">
        <v>-3.3417224884033203E-2</v>
      </c>
      <c r="AV223">
        <v>5.1852956414222717E-2</v>
      </c>
      <c r="AW223">
        <v>-0.19290409982204437</v>
      </c>
      <c r="AX223">
        <v>0.15687842667102814</v>
      </c>
      <c r="AY223">
        <v>0.31825864315032959</v>
      </c>
      <c r="AZ223">
        <v>0.78461980819702148</v>
      </c>
      <c r="BA223">
        <v>0.32289773225784302</v>
      </c>
      <c r="BB223">
        <v>0.1866593062877655</v>
      </c>
      <c r="BC223">
        <v>0.38879984617233276</v>
      </c>
      <c r="BD223">
        <v>-0.10029619187116623</v>
      </c>
      <c r="BE223">
        <v>-6.3357211649417877E-2</v>
      </c>
      <c r="BF223">
        <v>-0.10284258425235748</v>
      </c>
      <c r="BG223">
        <v>-8.3800047636032104E-2</v>
      </c>
      <c r="BH223">
        <v>-2.9565609991550446E-2</v>
      </c>
      <c r="BI223">
        <v>-1.611490361392498E-2</v>
      </c>
      <c r="BJ223">
        <v>-4.9963541328907013E-2</v>
      </c>
      <c r="BK223">
        <v>0.1079481840133667</v>
      </c>
      <c r="BL223">
        <v>0.26781713962554932</v>
      </c>
      <c r="BM223">
        <v>0.18085189163684845</v>
      </c>
      <c r="BN223">
        <v>0.27729189395904541</v>
      </c>
      <c r="BO223">
        <v>5.7345535606145859E-3</v>
      </c>
      <c r="BP223">
        <v>6.2224287539720535E-2</v>
      </c>
      <c r="BQ223">
        <v>-0.20752666890621185</v>
      </c>
      <c r="BR223">
        <v>-0.22907641530036926</v>
      </c>
      <c r="BS223">
        <v>0.18311265110969543</v>
      </c>
      <c r="BT223">
        <v>0.27014017105102539</v>
      </c>
      <c r="BU223">
        <v>1.562219113111496E-2</v>
      </c>
      <c r="BV223">
        <v>0.37627968192100525</v>
      </c>
      <c r="BW223">
        <v>0.52836555242538452</v>
      </c>
      <c r="BX223">
        <v>0.99939745664596558</v>
      </c>
      <c r="BY223">
        <v>0.54029345512390137</v>
      </c>
      <c r="BZ223">
        <v>0.39788538217544556</v>
      </c>
      <c r="CA223">
        <v>0.58828705549240112</v>
      </c>
      <c r="CB223">
        <v>7.6961100101470947E-2</v>
      </c>
      <c r="CC223">
        <v>4.075637087225914E-2</v>
      </c>
      <c r="CD223">
        <v>-7.8501729294657707E-3</v>
      </c>
      <c r="CE223">
        <v>3.2192165963351727E-3</v>
      </c>
      <c r="CF223">
        <v>5.3475897759199142E-2</v>
      </c>
      <c r="CG223">
        <v>6.3507489860057831E-2</v>
      </c>
      <c r="CH223">
        <v>3.6475904285907745E-2</v>
      </c>
      <c r="CI223">
        <v>0.19952017068862915</v>
      </c>
      <c r="CJ223">
        <v>0.36555707454681396</v>
      </c>
      <c r="CK223">
        <v>0.27708318829536438</v>
      </c>
      <c r="CL223">
        <v>0.38282603025436401</v>
      </c>
      <c r="CM223">
        <v>0.12352599948644638</v>
      </c>
      <c r="CN223">
        <v>0.19145055115222931</v>
      </c>
      <c r="CO223">
        <v>-7.165054976940155E-2</v>
      </c>
      <c r="CP223">
        <v>-8.7070830166339874E-2</v>
      </c>
      <c r="CQ223">
        <v>0.33308058977127075</v>
      </c>
      <c r="CR223">
        <v>0.42132523655891418</v>
      </c>
      <c r="CS223">
        <v>0.16004686057567596</v>
      </c>
      <c r="CT223">
        <v>0.52823632955551147</v>
      </c>
      <c r="CU223">
        <v>0.67388498783111572</v>
      </c>
      <c r="CV223">
        <v>1.1481517553329468</v>
      </c>
      <c r="CW223">
        <v>0.6908610463142395</v>
      </c>
      <c r="CX223">
        <v>0.54417991638183594</v>
      </c>
      <c r="CY223">
        <v>0.7264513373374939</v>
      </c>
      <c r="CZ223">
        <v>0.19972896575927734</v>
      </c>
      <c r="DA223">
        <v>0.14486995339393616</v>
      </c>
      <c r="DB223">
        <v>8.7142236530780792E-2</v>
      </c>
      <c r="DC223">
        <v>9.0238481760025024E-2</v>
      </c>
      <c r="DD223">
        <v>0.13651740550994873</v>
      </c>
      <c r="DE223">
        <v>0.14312988519668579</v>
      </c>
      <c r="DF223">
        <v>0.1229153499007225</v>
      </c>
      <c r="DG223">
        <v>0.2910921573638916</v>
      </c>
      <c r="DH223">
        <v>0.46329700946807861</v>
      </c>
      <c r="DI223">
        <v>0.37331447005271912</v>
      </c>
      <c r="DJ223">
        <v>0.48836016654968262</v>
      </c>
      <c r="DK223">
        <v>0.24131745100021362</v>
      </c>
      <c r="DL223">
        <v>0.32067680358886719</v>
      </c>
      <c r="DM223">
        <v>6.4225561916828156E-2</v>
      </c>
      <c r="DN223">
        <v>5.4934747517108917E-2</v>
      </c>
      <c r="DO223">
        <v>0.48304852843284607</v>
      </c>
      <c r="DP223">
        <v>0.57251030206680298</v>
      </c>
      <c r="DQ223">
        <v>0.30447152256965637</v>
      </c>
      <c r="DR223">
        <v>0.68019294738769531</v>
      </c>
      <c r="DS223">
        <v>0.81940442323684692</v>
      </c>
      <c r="DT223">
        <v>1.2969061136245728</v>
      </c>
      <c r="DU223">
        <v>0.84142863750457764</v>
      </c>
      <c r="DV223">
        <v>0.69047445058822632</v>
      </c>
      <c r="DW223">
        <v>0.86461561918258667</v>
      </c>
      <c r="DX223">
        <v>0.32249683141708374</v>
      </c>
      <c r="DY223">
        <v>0.29519343376159668</v>
      </c>
      <c r="DZ223">
        <v>0.2242961972951889</v>
      </c>
      <c r="EA223">
        <v>0.21588048338890076</v>
      </c>
      <c r="EB223">
        <v>0.25641614198684692</v>
      </c>
      <c r="EC223">
        <v>0.25809198617935181</v>
      </c>
      <c r="ED223">
        <v>0.24772018194198608</v>
      </c>
      <c r="EE223">
        <v>0.42330756783485413</v>
      </c>
      <c r="EF223">
        <v>0.60441797971725464</v>
      </c>
      <c r="EG223">
        <v>0.5122571587562561</v>
      </c>
      <c r="EH223">
        <v>0.64073467254638672</v>
      </c>
      <c r="EI223">
        <v>0.41138958930969238</v>
      </c>
      <c r="EJ223">
        <v>0.50725901126861572</v>
      </c>
      <c r="EK223">
        <v>0.26040908694267273</v>
      </c>
      <c r="EL223">
        <v>0.25996825098991394</v>
      </c>
      <c r="EM223">
        <v>0.69957840442657471</v>
      </c>
      <c r="EN223">
        <v>0.79079753160476685</v>
      </c>
      <c r="EO223">
        <v>0.51299780607223511</v>
      </c>
      <c r="EP223">
        <v>0.89959424734115601</v>
      </c>
      <c r="EQ223">
        <v>1.0295113325119019</v>
      </c>
      <c r="ER223">
        <v>1.5116837024688721</v>
      </c>
      <c r="ES223">
        <v>1.0588243007659912</v>
      </c>
      <c r="ET223">
        <v>0.90170049667358398</v>
      </c>
      <c r="EU223">
        <v>1.0641028881072998</v>
      </c>
      <c r="EV223">
        <v>0.49975413084030151</v>
      </c>
      <c r="EW223">
        <v>77.226974487304688</v>
      </c>
      <c r="EX223">
        <v>75.483009338378906</v>
      </c>
      <c r="EY223">
        <v>74.568046569824219</v>
      </c>
      <c r="EZ223">
        <v>73.708274841308594</v>
      </c>
      <c r="FA223">
        <v>73.155075073242188</v>
      </c>
      <c r="FB223">
        <v>72.327842712402344</v>
      </c>
      <c r="FC223">
        <v>71.532447814941406</v>
      </c>
      <c r="FD223">
        <v>72.483711242675781</v>
      </c>
      <c r="FE223">
        <v>77.43310546875</v>
      </c>
      <c r="FF223">
        <v>83.692245483398438</v>
      </c>
      <c r="FG223">
        <v>89.700302124023438</v>
      </c>
      <c r="FH223">
        <v>94.235008239746094</v>
      </c>
      <c r="FI223">
        <v>98.319572448730469</v>
      </c>
      <c r="FJ223">
        <v>101.82154846191406</v>
      </c>
      <c r="FK223">
        <v>104.26959991455078</v>
      </c>
      <c r="FL223">
        <v>105.36548614501953</v>
      </c>
      <c r="FM223">
        <v>105.44557952880859</v>
      </c>
      <c r="FN223">
        <v>104.2342529296875</v>
      </c>
      <c r="FO223">
        <v>100.43756103515625</v>
      </c>
      <c r="FP223">
        <v>95.422210693359375</v>
      </c>
      <c r="FQ223">
        <v>90.489036560058594</v>
      </c>
      <c r="FR223">
        <v>87.672843933105469</v>
      </c>
      <c r="FS223">
        <v>85.341094970703125</v>
      </c>
      <c r="FT223">
        <v>83.219230651855469</v>
      </c>
      <c r="FU223">
        <v>5.8946006000041962E-2</v>
      </c>
      <c r="FV223">
        <v>0.11426226794719696</v>
      </c>
      <c r="FW223">
        <v>5.8887246996164322E-2</v>
      </c>
      <c r="FX223">
        <v>1106</v>
      </c>
      <c r="FY223">
        <v>1</v>
      </c>
      <c r="FZ223" s="28"/>
      <c r="GA223" s="28"/>
    </row>
    <row r="224" spans="1:183" x14ac:dyDescent="0.2">
      <c r="A224" t="s">
        <v>186</v>
      </c>
      <c r="B224" t="s">
        <v>236</v>
      </c>
      <c r="C224" t="s">
        <v>2</v>
      </c>
      <c r="D224" t="s">
        <v>203</v>
      </c>
      <c r="E224" t="s">
        <v>210</v>
      </c>
      <c r="F224" t="s">
        <v>1</v>
      </c>
      <c r="G224" t="s">
        <v>1</v>
      </c>
      <c r="H224">
        <v>38110</v>
      </c>
      <c r="I224">
        <v>32.565345764160156</v>
      </c>
      <c r="J224">
        <v>28.829921722412109</v>
      </c>
      <c r="K224">
        <v>26.725090026855469</v>
      </c>
      <c r="L224">
        <v>25.791606903076172</v>
      </c>
      <c r="M224">
        <v>25.343341827392578</v>
      </c>
      <c r="N224">
        <v>25.731620788574219</v>
      </c>
      <c r="O224">
        <v>28.707248687744141</v>
      </c>
      <c r="P224">
        <v>30.464864730834961</v>
      </c>
      <c r="Q224">
        <v>29.636190414428711</v>
      </c>
      <c r="R224">
        <v>31.129934310913086</v>
      </c>
      <c r="S224">
        <v>32.321994781494141</v>
      </c>
      <c r="T224">
        <v>35.46295166015625</v>
      </c>
      <c r="U224">
        <v>38.898429870605469</v>
      </c>
      <c r="V224">
        <v>43.712055206298828</v>
      </c>
      <c r="W224">
        <v>47.929916381835938</v>
      </c>
      <c r="X224">
        <v>52.047237396240234</v>
      </c>
      <c r="Y224">
        <v>55.178592681884766</v>
      </c>
      <c r="Z224">
        <v>58.907867431640625</v>
      </c>
      <c r="AA224">
        <v>61.218696594238281</v>
      </c>
      <c r="AB224">
        <v>61.934017181396484</v>
      </c>
      <c r="AC224">
        <v>60.888744354248047</v>
      </c>
      <c r="AD224">
        <v>57.146232604980469</v>
      </c>
      <c r="AE224">
        <v>52.104122161865234</v>
      </c>
      <c r="AF224">
        <v>45.547069549560547</v>
      </c>
      <c r="AG224">
        <v>-1.8457964658737183</v>
      </c>
      <c r="AH224">
        <v>-1.9657928943634033</v>
      </c>
      <c r="AI224">
        <v>-2.4888770580291748</v>
      </c>
      <c r="AJ224">
        <v>-1.6734535694122314</v>
      </c>
      <c r="AK224">
        <v>-1.6493223905563354</v>
      </c>
      <c r="AL224">
        <v>-2.3657941818237305</v>
      </c>
      <c r="AM224">
        <v>-2.0195975303649902</v>
      </c>
      <c r="AN224">
        <v>-2.5460045337677002</v>
      </c>
      <c r="AO224">
        <v>-1.9392931461334229</v>
      </c>
      <c r="AP224">
        <v>-2.1229279041290283</v>
      </c>
      <c r="AQ224">
        <v>-3.4365785121917725</v>
      </c>
      <c r="AR224">
        <v>-2.931755542755127</v>
      </c>
      <c r="AS224">
        <v>-2.681340217590332</v>
      </c>
      <c r="AT224">
        <v>-3.7149088382720947</v>
      </c>
      <c r="AU224">
        <v>-3.3137390613555908</v>
      </c>
      <c r="AV224">
        <v>-1.1159226894378662</v>
      </c>
      <c r="AW224">
        <v>-0.19617380201816559</v>
      </c>
      <c r="AX224">
        <v>0.54771173000335693</v>
      </c>
      <c r="AY224">
        <v>2.5085036754608154</v>
      </c>
      <c r="AZ224">
        <v>4.692817211151123</v>
      </c>
      <c r="BA224">
        <v>-1.1220822334289551</v>
      </c>
      <c r="BB224">
        <v>-2.8061740398406982</v>
      </c>
      <c r="BC224">
        <v>-1.0194910764694214</v>
      </c>
      <c r="BD224">
        <v>-1.5493390560150146</v>
      </c>
      <c r="BE224">
        <v>-0.8904879093170166</v>
      </c>
      <c r="BF224">
        <v>-1.0626375675201416</v>
      </c>
      <c r="BG224">
        <v>-1.6078116893768311</v>
      </c>
      <c r="BH224">
        <v>-0.80823671817779541</v>
      </c>
      <c r="BI224">
        <v>-0.79743969440460205</v>
      </c>
      <c r="BJ224">
        <v>-1.5109521150588989</v>
      </c>
      <c r="BK224">
        <v>-1.1300911903381348</v>
      </c>
      <c r="BL224">
        <v>-1.6400177478790283</v>
      </c>
      <c r="BM224">
        <v>-1.0440484285354614</v>
      </c>
      <c r="BN224">
        <v>-1.1696532964706421</v>
      </c>
      <c r="BO224">
        <v>-2.4175760746002197</v>
      </c>
      <c r="BP224">
        <v>-1.8711612224578857</v>
      </c>
      <c r="BQ224">
        <v>-1.6200472116470337</v>
      </c>
      <c r="BR224">
        <v>-2.5188496112823486</v>
      </c>
      <c r="BS224">
        <v>-2.1422305107116699</v>
      </c>
      <c r="BT224">
        <v>9.0307451784610748E-2</v>
      </c>
      <c r="BU224">
        <v>1.0095560550689697</v>
      </c>
      <c r="BV224">
        <v>1.7278329133987427</v>
      </c>
      <c r="BW224">
        <v>3.69777512550354</v>
      </c>
      <c r="BX224">
        <v>5.8670144081115723</v>
      </c>
      <c r="BY224">
        <v>8.7846152484416962E-2</v>
      </c>
      <c r="BZ224">
        <v>-1.6292719841003418</v>
      </c>
      <c r="CA224">
        <v>0.10606580227613449</v>
      </c>
      <c r="CB224">
        <v>-0.46574592590332031</v>
      </c>
      <c r="CC224">
        <v>-0.22884413599967957</v>
      </c>
      <c r="CD224">
        <v>-0.43711486458778381</v>
      </c>
      <c r="CE224">
        <v>-0.99758857488632202</v>
      </c>
      <c r="CF224">
        <v>-0.20899011194705963</v>
      </c>
      <c r="CG224">
        <v>-0.20742836594581604</v>
      </c>
      <c r="CH224">
        <v>-0.91889119148254395</v>
      </c>
      <c r="CI224">
        <v>-0.51402175426483154</v>
      </c>
      <c r="CJ224">
        <v>-1.0125340223312378</v>
      </c>
      <c r="CK224">
        <v>-0.42400464415550232</v>
      </c>
      <c r="CL224">
        <v>-0.50941818952560425</v>
      </c>
      <c r="CM224">
        <v>-1.7118179798126221</v>
      </c>
      <c r="CN224">
        <v>-1.1365966796875</v>
      </c>
      <c r="CO224">
        <v>-0.8849988579750061</v>
      </c>
      <c r="CP224">
        <v>-1.690462589263916</v>
      </c>
      <c r="CQ224">
        <v>-1.3308472633361816</v>
      </c>
      <c r="CR224">
        <v>0.92573875188827515</v>
      </c>
      <c r="CS224">
        <v>1.844640851020813</v>
      </c>
      <c r="CT224">
        <v>2.5451812744140625</v>
      </c>
      <c r="CU224">
        <v>4.521461009979248</v>
      </c>
      <c r="CV224">
        <v>6.680260181427002</v>
      </c>
      <c r="CW224">
        <v>0.9258388876914978</v>
      </c>
      <c r="CX224">
        <v>-0.81415331363677979</v>
      </c>
      <c r="CY224">
        <v>0.88562303781509399</v>
      </c>
      <c r="CZ224">
        <v>0.28474739193916321</v>
      </c>
      <c r="DA224">
        <v>0.43279963731765747</v>
      </c>
      <c r="DB224">
        <v>0.18840779364109039</v>
      </c>
      <c r="DC224">
        <v>-0.3873654305934906</v>
      </c>
      <c r="DD224">
        <v>0.39025649428367615</v>
      </c>
      <c r="DE224">
        <v>0.38258299231529236</v>
      </c>
      <c r="DF224">
        <v>-0.32683023810386658</v>
      </c>
      <c r="DG224">
        <v>0.1020476296544075</v>
      </c>
      <c r="DH224">
        <v>-0.38505026698112488</v>
      </c>
      <c r="DI224">
        <v>0.1960391104221344</v>
      </c>
      <c r="DJ224">
        <v>0.15081687271595001</v>
      </c>
      <c r="DK224">
        <v>-1.0060598850250244</v>
      </c>
      <c r="DL224">
        <v>-0.40203219652175903</v>
      </c>
      <c r="DM224">
        <v>-0.14995051920413971</v>
      </c>
      <c r="DN224">
        <v>-0.86207562685012817</v>
      </c>
      <c r="DO224">
        <v>-0.51946401596069336</v>
      </c>
      <c r="DP224">
        <v>1.7611700296401978</v>
      </c>
      <c r="DQ224">
        <v>2.6797256469726563</v>
      </c>
      <c r="DR224">
        <v>3.3625295162200928</v>
      </c>
      <c r="DS224">
        <v>5.345146656036377</v>
      </c>
      <c r="DT224">
        <v>7.4935059547424316</v>
      </c>
      <c r="DU224">
        <v>1.763831615447998</v>
      </c>
      <c r="DV224">
        <v>9.6538948127999902E-4</v>
      </c>
      <c r="DW224">
        <v>1.6651803255081177</v>
      </c>
      <c r="DX224">
        <v>1.0352407693862915</v>
      </c>
      <c r="DY224">
        <v>1.3881081342697144</v>
      </c>
      <c r="DZ224">
        <v>1.0915632247924805</v>
      </c>
      <c r="EA224">
        <v>0.49369987845420837</v>
      </c>
      <c r="EB224">
        <v>1.2554733753204346</v>
      </c>
      <c r="EC224">
        <v>1.2344657182693481</v>
      </c>
      <c r="ED224">
        <v>0.5280117392539978</v>
      </c>
      <c r="EE224">
        <v>0.99155396223068237</v>
      </c>
      <c r="EF224">
        <v>0.52093660831451416</v>
      </c>
      <c r="EG224">
        <v>1.0912837982177734</v>
      </c>
      <c r="EH224">
        <v>1.1040914058685303</v>
      </c>
      <c r="EI224">
        <v>1.2942593544721603E-2</v>
      </c>
      <c r="EJ224">
        <v>0.6585623025894165</v>
      </c>
      <c r="EK224">
        <v>0.91134250164031982</v>
      </c>
      <c r="EL224">
        <v>0.33398354053497314</v>
      </c>
      <c r="EM224">
        <v>0.65204453468322754</v>
      </c>
      <c r="EN224">
        <v>2.967400074005127</v>
      </c>
      <c r="EO224">
        <v>3.8854556083679199</v>
      </c>
      <c r="EP224">
        <v>4.5426506996154785</v>
      </c>
      <c r="EQ224">
        <v>6.5344181060791016</v>
      </c>
      <c r="ER224">
        <v>8.6677036285400391</v>
      </c>
      <c r="ES224">
        <v>2.9737601280212402</v>
      </c>
      <c r="ET224">
        <v>1.1778672933578491</v>
      </c>
      <c r="EU224">
        <v>2.7907371520996094</v>
      </c>
      <c r="EV224">
        <v>2.1188337802886963</v>
      </c>
      <c r="EW224">
        <v>75.215438842773438</v>
      </c>
      <c r="EX224">
        <v>73.748512268066406</v>
      </c>
      <c r="EY224">
        <v>73.071456909179688</v>
      </c>
      <c r="EZ224">
        <v>71.953948974609375</v>
      </c>
      <c r="FA224">
        <v>71.637969970703125</v>
      </c>
      <c r="FB224">
        <v>70.941581726074219</v>
      </c>
      <c r="FC224">
        <v>70.250534057617188</v>
      </c>
      <c r="FD224">
        <v>71.716323852539063</v>
      </c>
      <c r="FE224">
        <v>76.954048156738281</v>
      </c>
      <c r="FF224">
        <v>83.580619812011719</v>
      </c>
      <c r="FG224">
        <v>89.57830810546875</v>
      </c>
      <c r="FH224">
        <v>94.343086242675781</v>
      </c>
      <c r="FI224">
        <v>98.355751037597656</v>
      </c>
      <c r="FJ224">
        <v>101.69413757324219</v>
      </c>
      <c r="FK224">
        <v>104.08010864257813</v>
      </c>
      <c r="FL224">
        <v>105.23713684082031</v>
      </c>
      <c r="FM224">
        <v>105.09474182128906</v>
      </c>
      <c r="FN224">
        <v>103.81744384765625</v>
      </c>
      <c r="FO224">
        <v>100.06607055664063</v>
      </c>
      <c r="FP224">
        <v>94.304618835449219</v>
      </c>
      <c r="FQ224">
        <v>89.416412353515625</v>
      </c>
      <c r="FR224">
        <v>86.383941650390625</v>
      </c>
      <c r="FS224">
        <v>84.09552001953125</v>
      </c>
      <c r="FT224">
        <v>82.003097534179688</v>
      </c>
      <c r="FU224">
        <v>0.32134604454040527</v>
      </c>
      <c r="FV224">
        <v>0.62722808122634888</v>
      </c>
      <c r="FW224">
        <v>0.3279164731502533</v>
      </c>
      <c r="FX224">
        <v>3891</v>
      </c>
      <c r="FY224">
        <v>1</v>
      </c>
      <c r="FZ224" s="28"/>
      <c r="GA224" s="28"/>
    </row>
    <row r="225" spans="1:183" x14ac:dyDescent="0.2">
      <c r="A225" t="s">
        <v>186</v>
      </c>
      <c r="B225" t="s">
        <v>236</v>
      </c>
      <c r="C225" t="s">
        <v>2</v>
      </c>
      <c r="D225" t="s">
        <v>203</v>
      </c>
      <c r="E225" t="s">
        <v>210</v>
      </c>
      <c r="F225" t="s">
        <v>178</v>
      </c>
      <c r="G225" t="s">
        <v>1</v>
      </c>
      <c r="H225">
        <v>19238</v>
      </c>
      <c r="I225">
        <v>12.117008209228516</v>
      </c>
      <c r="J225">
        <v>10.456024169921875</v>
      </c>
      <c r="K225">
        <v>9.6707162857055664</v>
      </c>
      <c r="L225">
        <v>9.2266979217529297</v>
      </c>
      <c r="M225">
        <v>9.0046539306640625</v>
      </c>
      <c r="N225">
        <v>9.0806636810302734</v>
      </c>
      <c r="O225">
        <v>9.902979850769043</v>
      </c>
      <c r="P225">
        <v>10.990202903747559</v>
      </c>
      <c r="Q225">
        <v>10.912739753723145</v>
      </c>
      <c r="R225">
        <v>11.490095138549805</v>
      </c>
      <c r="S225">
        <v>12.195033073425293</v>
      </c>
      <c r="T225">
        <v>12.596586227416992</v>
      </c>
      <c r="U225">
        <v>13.750548362731934</v>
      </c>
      <c r="V225">
        <v>15.008573532104492</v>
      </c>
      <c r="W225">
        <v>15.730491638183594</v>
      </c>
      <c r="X225">
        <v>17.134450912475586</v>
      </c>
      <c r="Y225">
        <v>18.729345321655273</v>
      </c>
      <c r="Z225">
        <v>19.675445556640625</v>
      </c>
      <c r="AA225">
        <v>21.124231338500977</v>
      </c>
      <c r="AB225">
        <v>21.4412841796875</v>
      </c>
      <c r="AC225">
        <v>21.963380813598633</v>
      </c>
      <c r="AD225">
        <v>21.280712127685547</v>
      </c>
      <c r="AE225">
        <v>19.705825805664063</v>
      </c>
      <c r="AF225">
        <v>17.012809753417969</v>
      </c>
      <c r="AG225">
        <v>-0.37343376874923706</v>
      </c>
      <c r="AH225">
        <v>-0.56939274072647095</v>
      </c>
      <c r="AI225">
        <v>-0.64810913801193237</v>
      </c>
      <c r="AJ225">
        <v>-0.38229355216026306</v>
      </c>
      <c r="AK225">
        <v>-0.22519384324550629</v>
      </c>
      <c r="AL225">
        <v>-0.6010977029800415</v>
      </c>
      <c r="AM225">
        <v>-0.59745931625366211</v>
      </c>
      <c r="AN225">
        <v>-0.74609637260437012</v>
      </c>
      <c r="AO225">
        <v>-0.43382477760314941</v>
      </c>
      <c r="AP225">
        <v>-0.24784420430660248</v>
      </c>
      <c r="AQ225">
        <v>0.11307775974273682</v>
      </c>
      <c r="AR225">
        <v>-0.48186305165290833</v>
      </c>
      <c r="AS225">
        <v>-0.70139360427856445</v>
      </c>
      <c r="AT225">
        <v>-1.2758476734161377</v>
      </c>
      <c r="AU225">
        <v>-1.6273376941680908</v>
      </c>
      <c r="AV225">
        <v>-1.0642725229263306</v>
      </c>
      <c r="AW225">
        <v>-7.8450188040733337E-2</v>
      </c>
      <c r="AX225">
        <v>-0.21861673891544342</v>
      </c>
      <c r="AY225">
        <v>0.40038776397705078</v>
      </c>
      <c r="AZ225">
        <v>0.45497503876686096</v>
      </c>
      <c r="BA225">
        <v>-0.96217495203018188</v>
      </c>
      <c r="BB225">
        <v>-1.4424307346343994</v>
      </c>
      <c r="BC225">
        <v>-0.71057629585266113</v>
      </c>
      <c r="BD225">
        <v>-1.0164873600006104</v>
      </c>
      <c r="BE225">
        <v>-4.9079533666372299E-2</v>
      </c>
      <c r="BF225">
        <v>-0.270751953125</v>
      </c>
      <c r="BG225">
        <v>-0.36904698610305786</v>
      </c>
      <c r="BH225">
        <v>-0.11177828907966614</v>
      </c>
      <c r="BI225">
        <v>3.8426380604505539E-2</v>
      </c>
      <c r="BJ225">
        <v>-0.33945238590240479</v>
      </c>
      <c r="BK225">
        <v>-0.32848036289215088</v>
      </c>
      <c r="BL225">
        <v>-0.45884943008422852</v>
      </c>
      <c r="BM225">
        <v>-0.16399437189102173</v>
      </c>
      <c r="BN225">
        <v>4.9659915268421173E-2</v>
      </c>
      <c r="BO225">
        <v>0.43608680367469788</v>
      </c>
      <c r="BP225">
        <v>-0.13791364431381226</v>
      </c>
      <c r="BQ225">
        <v>-0.32265111804008484</v>
      </c>
      <c r="BR225">
        <v>-0.84308648109436035</v>
      </c>
      <c r="BS225">
        <v>-1.1624089479446411</v>
      </c>
      <c r="BT225">
        <v>-0.59410446882247925</v>
      </c>
      <c r="BU225">
        <v>0.38890200853347778</v>
      </c>
      <c r="BV225">
        <v>0.26192405819892883</v>
      </c>
      <c r="BW225">
        <v>0.88861411809921265</v>
      </c>
      <c r="BX225">
        <v>0.92886573076248169</v>
      </c>
      <c r="BY225">
        <v>-0.4844340980052948</v>
      </c>
      <c r="BZ225">
        <v>-0.97420531511306763</v>
      </c>
      <c r="CA225">
        <v>-0.27293166518211365</v>
      </c>
      <c r="CB225">
        <v>-0.62101030349731445</v>
      </c>
      <c r="CC225">
        <v>0.17556720972061157</v>
      </c>
      <c r="CD225">
        <v>-6.3914269208908081E-2</v>
      </c>
      <c r="CE225">
        <v>-0.17576935887336731</v>
      </c>
      <c r="CF225">
        <v>7.5579747557640076E-2</v>
      </c>
      <c r="CG225">
        <v>0.22100894153118134</v>
      </c>
      <c r="CH225">
        <v>-0.15823763608932495</v>
      </c>
      <c r="CI225">
        <v>-0.14218634366989136</v>
      </c>
      <c r="CJ225">
        <v>-0.25990310311317444</v>
      </c>
      <c r="CK225">
        <v>2.2889351472258568E-2</v>
      </c>
      <c r="CL225">
        <v>0.25571036338806152</v>
      </c>
      <c r="CM225">
        <v>0.6598019003868103</v>
      </c>
      <c r="CN225">
        <v>0.10030467808246613</v>
      </c>
      <c r="CO225">
        <v>-6.0335215181112289E-2</v>
      </c>
      <c r="CP225">
        <v>-0.54335743188858032</v>
      </c>
      <c r="CQ225">
        <v>-0.84040075540542603</v>
      </c>
      <c r="CR225">
        <v>-0.26846745610237122</v>
      </c>
      <c r="CS225">
        <v>0.71258872747421265</v>
      </c>
      <c r="CT225">
        <v>0.59474515914916992</v>
      </c>
      <c r="CU225">
        <v>1.2267582416534424</v>
      </c>
      <c r="CV225">
        <v>1.2570810317993164</v>
      </c>
      <c r="CW225">
        <v>-0.15355223417282104</v>
      </c>
      <c r="CX225">
        <v>-0.64991378784179688</v>
      </c>
      <c r="CY225">
        <v>3.0179662629961967E-2</v>
      </c>
      <c r="CZ225">
        <v>-0.34710404276847839</v>
      </c>
      <c r="DA225">
        <v>0.40021395683288574</v>
      </c>
      <c r="DB225">
        <v>0.14292342960834503</v>
      </c>
      <c r="DC225">
        <v>1.7508259043097496E-2</v>
      </c>
      <c r="DD225">
        <v>0.26293778419494629</v>
      </c>
      <c r="DE225">
        <v>0.40359151363372803</v>
      </c>
      <c r="DF225">
        <v>2.2977115586400032E-2</v>
      </c>
      <c r="DG225">
        <v>4.4107668101787567E-2</v>
      </c>
      <c r="DH225">
        <v>-6.0956764966249466E-2</v>
      </c>
      <c r="DI225">
        <v>0.20977306365966797</v>
      </c>
      <c r="DJ225">
        <v>0.46176081895828247</v>
      </c>
      <c r="DK225">
        <v>0.88351696729660034</v>
      </c>
      <c r="DL225">
        <v>0.33852300047874451</v>
      </c>
      <c r="DM225">
        <v>0.20198068022727966</v>
      </c>
      <c r="DN225">
        <v>-0.24362835288047791</v>
      </c>
      <c r="DO225">
        <v>-0.51839256286621094</v>
      </c>
      <c r="DP225">
        <v>5.7169549167156219E-2</v>
      </c>
      <c r="DQ225">
        <v>1.0362753868103027</v>
      </c>
      <c r="DR225">
        <v>0.92756623029708862</v>
      </c>
      <c r="DS225">
        <v>1.5649023056030273</v>
      </c>
      <c r="DT225">
        <v>1.5852962732315063</v>
      </c>
      <c r="DU225">
        <v>0.17732962965965271</v>
      </c>
      <c r="DV225">
        <v>-0.32562226057052612</v>
      </c>
      <c r="DW225">
        <v>0.33329099416732788</v>
      </c>
      <c r="DX225">
        <v>-7.3197796940803528E-2</v>
      </c>
      <c r="DY225">
        <v>0.72456818819046021</v>
      </c>
      <c r="DZ225">
        <v>0.44156420230865479</v>
      </c>
      <c r="EA225">
        <v>0.29657045006752014</v>
      </c>
      <c r="EB225">
        <v>0.53345304727554321</v>
      </c>
      <c r="EC225">
        <v>0.66721171140670776</v>
      </c>
      <c r="ED225">
        <v>0.2846224308013916</v>
      </c>
      <c r="EE225">
        <v>0.31308662891387939</v>
      </c>
      <c r="EF225">
        <v>0.22629015147686005</v>
      </c>
      <c r="EG225">
        <v>0.47960346937179565</v>
      </c>
      <c r="EH225">
        <v>0.75926494598388672</v>
      </c>
      <c r="EI225">
        <v>1.2065260410308838</v>
      </c>
      <c r="EJ225">
        <v>0.68247240781784058</v>
      </c>
      <c r="EK225">
        <v>0.58072316646575928</v>
      </c>
      <c r="EL225">
        <v>0.18913282454013824</v>
      </c>
      <c r="EM225">
        <v>-5.346384271979332E-2</v>
      </c>
      <c r="EN225">
        <v>0.52733767032623291</v>
      </c>
      <c r="EO225">
        <v>1.5036276578903198</v>
      </c>
      <c r="EP225">
        <v>1.4081070423126221</v>
      </c>
      <c r="EQ225">
        <v>2.053128719329834</v>
      </c>
      <c r="ER225">
        <v>2.0591869354248047</v>
      </c>
      <c r="ES225">
        <v>0.65507048368453979</v>
      </c>
      <c r="ET225">
        <v>0.14260320365428925</v>
      </c>
      <c r="EU225">
        <v>0.77093559503555298</v>
      </c>
      <c r="EV225">
        <v>0.32227930426597595</v>
      </c>
      <c r="EW225">
        <v>74.0089111328125</v>
      </c>
      <c r="EX225">
        <v>72.513458251953125</v>
      </c>
      <c r="EY225">
        <v>72.170967102050781</v>
      </c>
      <c r="EZ225">
        <v>71.155158996582031</v>
      </c>
      <c r="FA225">
        <v>70.747291564941406</v>
      </c>
      <c r="FB225">
        <v>70.338363647460938</v>
      </c>
      <c r="FC225">
        <v>69.655662536621094</v>
      </c>
      <c r="FD225">
        <v>71.40228271484375</v>
      </c>
      <c r="FE225">
        <v>76.715126037597656</v>
      </c>
      <c r="FF225">
        <v>82.658897399902344</v>
      </c>
      <c r="FG225">
        <v>88.481925964355469</v>
      </c>
      <c r="FH225">
        <v>93.152397155761719</v>
      </c>
      <c r="FI225">
        <v>97.055641174316406</v>
      </c>
      <c r="FJ225">
        <v>100.79238128662109</v>
      </c>
      <c r="FK225">
        <v>103.05131530761719</v>
      </c>
      <c r="FL225">
        <v>104.42078399658203</v>
      </c>
      <c r="FM225">
        <v>104.29025268554688</v>
      </c>
      <c r="FN225">
        <v>103.49555206298828</v>
      </c>
      <c r="FO225">
        <v>99.916030883789063</v>
      </c>
      <c r="FP225">
        <v>93.737510681152344</v>
      </c>
      <c r="FQ225">
        <v>89.5472412109375</v>
      </c>
      <c r="FR225">
        <v>86.905166625976563</v>
      </c>
      <c r="FS225">
        <v>84.516342163085938</v>
      </c>
      <c r="FT225">
        <v>82.541885375976563</v>
      </c>
      <c r="FU225">
        <v>0.11910756677389145</v>
      </c>
      <c r="FV225">
        <v>0.25223496556282043</v>
      </c>
      <c r="FW225">
        <v>0.11965011060237885</v>
      </c>
      <c r="FX225">
        <v>2641</v>
      </c>
      <c r="FY225">
        <v>1</v>
      </c>
      <c r="FZ225" s="28"/>
      <c r="GA225" s="28"/>
    </row>
    <row r="226" spans="1:183" x14ac:dyDescent="0.2">
      <c r="A226" t="s">
        <v>186</v>
      </c>
      <c r="B226" t="s">
        <v>236</v>
      </c>
      <c r="C226" t="s">
        <v>2</v>
      </c>
      <c r="D226" t="s">
        <v>203</v>
      </c>
      <c r="E226" t="s">
        <v>210</v>
      </c>
      <c r="F226" t="s">
        <v>179</v>
      </c>
      <c r="G226" t="s">
        <v>1</v>
      </c>
      <c r="H226">
        <v>2734</v>
      </c>
      <c r="I226">
        <v>4.3640284538269043</v>
      </c>
      <c r="J226">
        <v>3.9471855163574219</v>
      </c>
      <c r="K226">
        <v>3.4511971473693848</v>
      </c>
      <c r="L226">
        <v>3.3009064197540283</v>
      </c>
      <c r="M226">
        <v>3.4735348224639893</v>
      </c>
      <c r="N226">
        <v>3.4236493110656738</v>
      </c>
      <c r="O226">
        <v>3.5320873260498047</v>
      </c>
      <c r="P226">
        <v>2.980358362197876</v>
      </c>
      <c r="Q226">
        <v>2.9464342594146729</v>
      </c>
      <c r="R226">
        <v>3.3860869407653809</v>
      </c>
      <c r="S226">
        <v>3.5013782978057861</v>
      </c>
      <c r="T226">
        <v>4.1681785583496094</v>
      </c>
      <c r="U226">
        <v>4.3628463745117188</v>
      </c>
      <c r="V226">
        <v>4.9015908241271973</v>
      </c>
      <c r="W226">
        <v>6.065859317779541</v>
      </c>
      <c r="X226">
        <v>6.1518959999084473</v>
      </c>
      <c r="Y226">
        <v>6.243135929107666</v>
      </c>
      <c r="Z226">
        <v>6.6579728126525879</v>
      </c>
      <c r="AA226">
        <v>6.8620452880859375</v>
      </c>
      <c r="AB226">
        <v>7.2486882209777832</v>
      </c>
      <c r="AC226">
        <v>6.872248649597168</v>
      </c>
      <c r="AD226">
        <v>6.2015280723571777</v>
      </c>
      <c r="AE226">
        <v>5.992403507232666</v>
      </c>
      <c r="AF226">
        <v>5.6114702224731445</v>
      </c>
      <c r="AG226">
        <v>0.20457668602466583</v>
      </c>
      <c r="AH226">
        <v>0.36166274547576904</v>
      </c>
      <c r="AI226">
        <v>2.3605145514011383E-2</v>
      </c>
      <c r="AJ226">
        <v>0.2020329087972641</v>
      </c>
      <c r="AK226">
        <v>0.27014201879501343</v>
      </c>
      <c r="AL226">
        <v>0.28688451647758484</v>
      </c>
      <c r="AM226">
        <v>0.14221054315567017</v>
      </c>
      <c r="AN226">
        <v>-0.3337022066116333</v>
      </c>
      <c r="AO226">
        <v>-0.51062262058258057</v>
      </c>
      <c r="AP226">
        <v>-0.51660215854644775</v>
      </c>
      <c r="AQ226">
        <v>-0.93534719944000244</v>
      </c>
      <c r="AR226">
        <v>-0.70782977342605591</v>
      </c>
      <c r="AS226">
        <v>-0.72681480646133423</v>
      </c>
      <c r="AT226">
        <v>-0.89021193981170654</v>
      </c>
      <c r="AU226">
        <v>-0.28694048523902893</v>
      </c>
      <c r="AV226">
        <v>-0.54207545518875122</v>
      </c>
      <c r="AW226">
        <v>-0.59030568599700928</v>
      </c>
      <c r="AX226">
        <v>-0.62731021642684937</v>
      </c>
      <c r="AY226">
        <v>4.4389728456735611E-2</v>
      </c>
      <c r="AZ226">
        <v>0.72363436222076416</v>
      </c>
      <c r="BA226">
        <v>8.2064896821975708E-2</v>
      </c>
      <c r="BB226">
        <v>-0.27957829833030701</v>
      </c>
      <c r="BC226">
        <v>-0.16279952228069305</v>
      </c>
      <c r="BD226">
        <v>0.32792845368385315</v>
      </c>
      <c r="BE226">
        <v>0.48662373423576355</v>
      </c>
      <c r="BF226">
        <v>0.60128402709960938</v>
      </c>
      <c r="BG226">
        <v>0.26563197374343872</v>
      </c>
      <c r="BH226">
        <v>0.42205730080604553</v>
      </c>
      <c r="BI226">
        <v>0.52059155702590942</v>
      </c>
      <c r="BJ226">
        <v>0.53297519683837891</v>
      </c>
      <c r="BK226">
        <v>0.40246596932411194</v>
      </c>
      <c r="BL226">
        <v>-0.10953237116336823</v>
      </c>
      <c r="BM226">
        <v>-0.24460877478122711</v>
      </c>
      <c r="BN226">
        <v>-0.17035908997058868</v>
      </c>
      <c r="BO226">
        <v>-0.58108246326446533</v>
      </c>
      <c r="BP226">
        <v>-0.27439311146736145</v>
      </c>
      <c r="BQ226">
        <v>-0.2800133228302002</v>
      </c>
      <c r="BR226">
        <v>-0.39696872234344482</v>
      </c>
      <c r="BS226">
        <v>0.18632778525352478</v>
      </c>
      <c r="BT226">
        <v>-0.11113884299993515</v>
      </c>
      <c r="BU226">
        <v>-0.20921450853347778</v>
      </c>
      <c r="BV226">
        <v>-0.23641416430473328</v>
      </c>
      <c r="BW226">
        <v>0.4613194465637207</v>
      </c>
      <c r="BX226">
        <v>1.1684547662734985</v>
      </c>
      <c r="BY226">
        <v>0.51037657260894775</v>
      </c>
      <c r="BZ226">
        <v>9.8497502505779266E-2</v>
      </c>
      <c r="CA226">
        <v>0.2119336873292923</v>
      </c>
      <c r="CB226">
        <v>0.64688742160797119</v>
      </c>
      <c r="CC226">
        <v>0.68196868896484375</v>
      </c>
      <c r="CD226">
        <v>0.76724499464035034</v>
      </c>
      <c r="CE226">
        <v>0.43325904011726379</v>
      </c>
      <c r="CF226">
        <v>0.57444554567337036</v>
      </c>
      <c r="CG226">
        <v>0.69405210018157959</v>
      </c>
      <c r="CH226">
        <v>0.70341688394546509</v>
      </c>
      <c r="CI226">
        <v>0.58271807432174683</v>
      </c>
      <c r="CJ226">
        <v>4.572698101401329E-2</v>
      </c>
      <c r="CK226">
        <v>-6.0368400067090988E-2</v>
      </c>
      <c r="CL226">
        <v>6.9447822868824005E-2</v>
      </c>
      <c r="CM226">
        <v>-0.33571979403495789</v>
      </c>
      <c r="CN226">
        <v>2.5803802534937859E-2</v>
      </c>
      <c r="CO226">
        <v>2.9440026730298996E-2</v>
      </c>
      <c r="CP226">
        <v>-5.5349975824356079E-2</v>
      </c>
      <c r="CQ226">
        <v>0.51411193609237671</v>
      </c>
      <c r="CR226">
        <v>0.18732656538486481</v>
      </c>
      <c r="CS226">
        <v>5.4728075861930847E-2</v>
      </c>
      <c r="CT226">
        <v>3.4319266676902771E-2</v>
      </c>
      <c r="CU226">
        <v>0.75008368492126465</v>
      </c>
      <c r="CV226">
        <v>1.4765359163284302</v>
      </c>
      <c r="CW226">
        <v>0.80702394247055054</v>
      </c>
      <c r="CX226">
        <v>0.36035165190696716</v>
      </c>
      <c r="CY226">
        <v>0.47147276997566223</v>
      </c>
      <c r="CZ226">
        <v>0.86779743432998657</v>
      </c>
      <c r="DA226">
        <v>0.87731361389160156</v>
      </c>
      <c r="DB226">
        <v>0.93320596218109131</v>
      </c>
      <c r="DC226">
        <v>0.60088610649108887</v>
      </c>
      <c r="DD226">
        <v>0.7268337607383728</v>
      </c>
      <c r="DE226">
        <v>0.86751264333724976</v>
      </c>
      <c r="DF226">
        <v>0.87385857105255127</v>
      </c>
      <c r="DG226">
        <v>0.7629702091217041</v>
      </c>
      <c r="DH226">
        <v>0.2009863406419754</v>
      </c>
      <c r="DI226">
        <v>0.12387198209762573</v>
      </c>
      <c r="DJ226">
        <v>0.30925473570823669</v>
      </c>
      <c r="DK226">
        <v>-9.0357109904289246E-2</v>
      </c>
      <c r="DL226">
        <v>0.32600072026252747</v>
      </c>
      <c r="DM226">
        <v>0.33889338374137878</v>
      </c>
      <c r="DN226">
        <v>0.28626877069473267</v>
      </c>
      <c r="DO226">
        <v>0.84189611673355103</v>
      </c>
      <c r="DP226">
        <v>0.48579198122024536</v>
      </c>
      <c r="DQ226">
        <v>0.31867066025733948</v>
      </c>
      <c r="DR226">
        <v>0.30505269765853882</v>
      </c>
      <c r="DS226">
        <v>1.0388479232788086</v>
      </c>
      <c r="DT226">
        <v>1.7846170663833618</v>
      </c>
      <c r="DU226">
        <v>1.1036713123321533</v>
      </c>
      <c r="DV226">
        <v>0.62220579385757446</v>
      </c>
      <c r="DW226">
        <v>0.73101186752319336</v>
      </c>
      <c r="DX226">
        <v>1.088707447052002</v>
      </c>
      <c r="DY226">
        <v>1.1593606472015381</v>
      </c>
      <c r="DZ226">
        <v>1.1728272438049316</v>
      </c>
      <c r="EA226">
        <v>0.84291291236877441</v>
      </c>
      <c r="EB226">
        <v>0.94685816764831543</v>
      </c>
      <c r="EC226">
        <v>1.117962121963501</v>
      </c>
      <c r="ED226">
        <v>1.1199492216110229</v>
      </c>
      <c r="EE226">
        <v>1.0232255458831787</v>
      </c>
      <c r="EF226">
        <v>0.42515617609024048</v>
      </c>
      <c r="EG226">
        <v>0.38988581299781799</v>
      </c>
      <c r="EH226">
        <v>0.65549784898757935</v>
      </c>
      <c r="EI226">
        <v>0.26390764117240906</v>
      </c>
      <c r="EJ226">
        <v>0.75943738222122192</v>
      </c>
      <c r="EK226">
        <v>0.78569489717483521</v>
      </c>
      <c r="EL226">
        <v>0.77951198816299438</v>
      </c>
      <c r="EM226">
        <v>1.31516432762146</v>
      </c>
      <c r="EN226">
        <v>0.91672861576080322</v>
      </c>
      <c r="EO226">
        <v>0.69976180791854858</v>
      </c>
      <c r="EP226">
        <v>0.69594877958297729</v>
      </c>
      <c r="EQ226">
        <v>1.455777645111084</v>
      </c>
      <c r="ER226">
        <v>2.2294373512268066</v>
      </c>
      <c r="ES226">
        <v>1.5319830179214478</v>
      </c>
      <c r="ET226">
        <v>1.0002815723419189</v>
      </c>
      <c r="EU226">
        <v>1.1057450771331787</v>
      </c>
      <c r="EV226">
        <v>1.4076664447784424</v>
      </c>
      <c r="EW226">
        <v>84.9754638671875</v>
      </c>
      <c r="EX226">
        <v>83.17431640625</v>
      </c>
      <c r="EY226">
        <v>81.539276123046875</v>
      </c>
      <c r="EZ226">
        <v>80.55462646484375</v>
      </c>
      <c r="FA226">
        <v>80.051567077636719</v>
      </c>
      <c r="FB226">
        <v>78.595947265625</v>
      </c>
      <c r="FC226">
        <v>77.716316223144531</v>
      </c>
      <c r="FD226">
        <v>79.084480285644531</v>
      </c>
      <c r="FE226">
        <v>81.576362609863281</v>
      </c>
      <c r="FF226">
        <v>85.468284606933594</v>
      </c>
      <c r="FG226">
        <v>89.815460205078125</v>
      </c>
      <c r="FH226">
        <v>92.959068298339844</v>
      </c>
      <c r="FI226">
        <v>97.448066711425781</v>
      </c>
      <c r="FJ226">
        <v>101.41309356689453</v>
      </c>
      <c r="FK226">
        <v>103.37594604492188</v>
      </c>
      <c r="FL226">
        <v>104.66588592529297</v>
      </c>
      <c r="FM226">
        <v>105.16938018798828</v>
      </c>
      <c r="FN226">
        <v>104.34365844726563</v>
      </c>
      <c r="FO226">
        <v>102.25018310546875</v>
      </c>
      <c r="FP226">
        <v>100.3798828125</v>
      </c>
      <c r="FQ226">
        <v>97.698661804199219</v>
      </c>
      <c r="FR226">
        <v>95.630805969238281</v>
      </c>
      <c r="FS226">
        <v>94.072280883789063</v>
      </c>
      <c r="FT226">
        <v>91.153152465820313</v>
      </c>
      <c r="FU226">
        <v>0.11765380203723907</v>
      </c>
      <c r="FV226">
        <v>0.22706130146980286</v>
      </c>
      <c r="FW226">
        <v>0.11905426532030106</v>
      </c>
      <c r="FX226">
        <v>169</v>
      </c>
      <c r="FY226">
        <v>1</v>
      </c>
      <c r="FZ226" s="28"/>
      <c r="GA226" s="28"/>
    </row>
    <row r="227" spans="1:183" x14ac:dyDescent="0.2">
      <c r="A227" t="s">
        <v>186</v>
      </c>
      <c r="B227" t="s">
        <v>236</v>
      </c>
      <c r="C227" t="s">
        <v>2</v>
      </c>
      <c r="D227" t="s">
        <v>203</v>
      </c>
      <c r="E227" t="s">
        <v>210</v>
      </c>
      <c r="F227" t="s">
        <v>180</v>
      </c>
      <c r="G227" t="s">
        <v>1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  <c r="W227">
        <v>0</v>
      </c>
      <c r="X227">
        <v>0</v>
      </c>
      <c r="Y227">
        <v>0</v>
      </c>
      <c r="Z227">
        <v>0</v>
      </c>
      <c r="AA227">
        <v>0</v>
      </c>
      <c r="AB227">
        <v>0</v>
      </c>
      <c r="AC227">
        <v>0</v>
      </c>
      <c r="AD227">
        <v>0</v>
      </c>
      <c r="AE227">
        <v>0</v>
      </c>
      <c r="AF227">
        <v>0</v>
      </c>
      <c r="AG227">
        <v>0</v>
      </c>
      <c r="AH227">
        <v>0</v>
      </c>
      <c r="AI227">
        <v>0</v>
      </c>
      <c r="AJ227">
        <v>0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  <c r="AS227">
        <v>0</v>
      </c>
      <c r="AT227">
        <v>0</v>
      </c>
      <c r="AU227">
        <v>0</v>
      </c>
      <c r="AV227">
        <v>0</v>
      </c>
      <c r="AW227">
        <v>0</v>
      </c>
      <c r="AX227">
        <v>0</v>
      </c>
      <c r="AY227">
        <v>0</v>
      </c>
      <c r="AZ227">
        <v>0</v>
      </c>
      <c r="BA227">
        <v>0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BX227">
        <v>0</v>
      </c>
      <c r="BY227">
        <v>0</v>
      </c>
      <c r="BZ227">
        <v>0</v>
      </c>
      <c r="CA227">
        <v>0</v>
      </c>
      <c r="CB227">
        <v>0</v>
      </c>
      <c r="CC227">
        <v>0</v>
      </c>
      <c r="CD227">
        <v>0</v>
      </c>
      <c r="CE227">
        <v>0</v>
      </c>
      <c r="CF227">
        <v>0</v>
      </c>
      <c r="CG227">
        <v>0</v>
      </c>
      <c r="CH227">
        <v>0</v>
      </c>
      <c r="CI227">
        <v>0</v>
      </c>
      <c r="CJ227">
        <v>0</v>
      </c>
      <c r="CK227">
        <v>0</v>
      </c>
      <c r="CL227">
        <v>0</v>
      </c>
      <c r="CM227">
        <v>0</v>
      </c>
      <c r="CN227">
        <v>0</v>
      </c>
      <c r="CO227">
        <v>0</v>
      </c>
      <c r="CP227">
        <v>0</v>
      </c>
      <c r="CQ227">
        <v>0</v>
      </c>
      <c r="CR227">
        <v>0</v>
      </c>
      <c r="CS227">
        <v>0</v>
      </c>
      <c r="CT227">
        <v>0</v>
      </c>
      <c r="CU227">
        <v>0</v>
      </c>
      <c r="CV227">
        <v>0</v>
      </c>
      <c r="CW227">
        <v>0</v>
      </c>
      <c r="CX227">
        <v>0</v>
      </c>
      <c r="CY227">
        <v>0</v>
      </c>
      <c r="CZ227">
        <v>0</v>
      </c>
      <c r="DA227">
        <v>0</v>
      </c>
      <c r="DB227">
        <v>0</v>
      </c>
      <c r="DC227">
        <v>0</v>
      </c>
      <c r="DD227">
        <v>0</v>
      </c>
      <c r="DE227">
        <v>0</v>
      </c>
      <c r="DF227">
        <v>0</v>
      </c>
      <c r="DG227">
        <v>0</v>
      </c>
      <c r="DH227">
        <v>0</v>
      </c>
      <c r="DI227">
        <v>0</v>
      </c>
      <c r="DJ227">
        <v>0</v>
      </c>
      <c r="DK227">
        <v>0</v>
      </c>
      <c r="DL227">
        <v>0</v>
      </c>
      <c r="DM227">
        <v>0</v>
      </c>
      <c r="DN227">
        <v>0</v>
      </c>
      <c r="DO227">
        <v>0</v>
      </c>
      <c r="DP227">
        <v>0</v>
      </c>
      <c r="DQ227">
        <v>0</v>
      </c>
      <c r="DR227">
        <v>0</v>
      </c>
      <c r="DS227">
        <v>0</v>
      </c>
      <c r="DT227">
        <v>0</v>
      </c>
      <c r="DU227">
        <v>0</v>
      </c>
      <c r="DV227">
        <v>0</v>
      </c>
      <c r="DW227">
        <v>0</v>
      </c>
      <c r="DX227">
        <v>0</v>
      </c>
      <c r="DY227">
        <v>0</v>
      </c>
      <c r="DZ227">
        <v>0</v>
      </c>
      <c r="EA227">
        <v>0</v>
      </c>
      <c r="EB227">
        <v>0</v>
      </c>
      <c r="EC227">
        <v>0</v>
      </c>
      <c r="ED227">
        <v>0</v>
      </c>
      <c r="EE227">
        <v>0</v>
      </c>
      <c r="EF227">
        <v>0</v>
      </c>
      <c r="EG227">
        <v>0</v>
      </c>
      <c r="EH227">
        <v>0</v>
      </c>
      <c r="EI227">
        <v>0</v>
      </c>
      <c r="EJ227">
        <v>0</v>
      </c>
      <c r="EK227">
        <v>0</v>
      </c>
      <c r="EL227">
        <v>0</v>
      </c>
      <c r="EM227">
        <v>0</v>
      </c>
      <c r="EN227">
        <v>0</v>
      </c>
      <c r="EO227">
        <v>0</v>
      </c>
      <c r="EP227">
        <v>0</v>
      </c>
      <c r="EQ227">
        <v>0</v>
      </c>
      <c r="ER227">
        <v>0</v>
      </c>
      <c r="ES227">
        <v>0</v>
      </c>
      <c r="ET227">
        <v>0</v>
      </c>
      <c r="EU227">
        <v>0</v>
      </c>
      <c r="EV227">
        <v>0</v>
      </c>
      <c r="EW227">
        <v>0</v>
      </c>
      <c r="EX227">
        <v>0</v>
      </c>
      <c r="EY227">
        <v>0</v>
      </c>
      <c r="EZ227">
        <v>0</v>
      </c>
      <c r="FA227">
        <v>0</v>
      </c>
      <c r="FB227">
        <v>0</v>
      </c>
      <c r="FC227">
        <v>0</v>
      </c>
      <c r="FD227">
        <v>0</v>
      </c>
      <c r="FE227">
        <v>0</v>
      </c>
      <c r="FF227">
        <v>0</v>
      </c>
      <c r="FG227">
        <v>0</v>
      </c>
      <c r="FH227">
        <v>0</v>
      </c>
      <c r="FI227">
        <v>0</v>
      </c>
      <c r="FJ227">
        <v>0</v>
      </c>
      <c r="FK227">
        <v>0</v>
      </c>
      <c r="FL227">
        <v>0</v>
      </c>
      <c r="FM227">
        <v>0</v>
      </c>
      <c r="FN227">
        <v>0</v>
      </c>
      <c r="FO227">
        <v>0</v>
      </c>
      <c r="FP227">
        <v>0</v>
      </c>
      <c r="FQ227">
        <v>0</v>
      </c>
      <c r="FR227">
        <v>0</v>
      </c>
      <c r="FS227">
        <v>0</v>
      </c>
      <c r="FT227">
        <v>0</v>
      </c>
      <c r="FU227">
        <v>0</v>
      </c>
      <c r="FV227">
        <v>0</v>
      </c>
      <c r="FW227">
        <v>0</v>
      </c>
      <c r="FX227">
        <v>82</v>
      </c>
      <c r="FY227">
        <v>0</v>
      </c>
      <c r="FZ227" s="28"/>
      <c r="GA227" s="28"/>
    </row>
    <row r="228" spans="1:183" x14ac:dyDescent="0.2">
      <c r="A228" t="s">
        <v>186</v>
      </c>
      <c r="B228" t="s">
        <v>236</v>
      </c>
      <c r="C228" t="s">
        <v>2</v>
      </c>
      <c r="D228" t="s">
        <v>203</v>
      </c>
      <c r="E228" t="s">
        <v>210</v>
      </c>
      <c r="F228" t="s">
        <v>181</v>
      </c>
      <c r="G228" t="s">
        <v>1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0</v>
      </c>
      <c r="U228">
        <v>0</v>
      </c>
      <c r="V228">
        <v>0</v>
      </c>
      <c r="W228">
        <v>0</v>
      </c>
      <c r="X228">
        <v>0</v>
      </c>
      <c r="Y228">
        <v>0</v>
      </c>
      <c r="Z228">
        <v>0</v>
      </c>
      <c r="AA228">
        <v>0</v>
      </c>
      <c r="AB228">
        <v>0</v>
      </c>
      <c r="AC228">
        <v>0</v>
      </c>
      <c r="AD228">
        <v>0</v>
      </c>
      <c r="AE228">
        <v>0</v>
      </c>
      <c r="AF228">
        <v>0</v>
      </c>
      <c r="AG228">
        <v>0</v>
      </c>
      <c r="AH228">
        <v>0</v>
      </c>
      <c r="AI228">
        <v>0</v>
      </c>
      <c r="AJ228">
        <v>0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0</v>
      </c>
      <c r="AW228">
        <v>0</v>
      </c>
      <c r="AX228">
        <v>0</v>
      </c>
      <c r="AY228">
        <v>0</v>
      </c>
      <c r="AZ228">
        <v>0</v>
      </c>
      <c r="BA228">
        <v>0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BX228">
        <v>0</v>
      </c>
      <c r="BY228">
        <v>0</v>
      </c>
      <c r="BZ228">
        <v>0</v>
      </c>
      <c r="CA228">
        <v>0</v>
      </c>
      <c r="CB228">
        <v>0</v>
      </c>
      <c r="CC228">
        <v>0</v>
      </c>
      <c r="CD228">
        <v>0</v>
      </c>
      <c r="CE228">
        <v>0</v>
      </c>
      <c r="CF228">
        <v>0</v>
      </c>
      <c r="CG228">
        <v>0</v>
      </c>
      <c r="CH228">
        <v>0</v>
      </c>
      <c r="CI228">
        <v>0</v>
      </c>
      <c r="CJ228">
        <v>0</v>
      </c>
      <c r="CK228">
        <v>0</v>
      </c>
      <c r="CL228">
        <v>0</v>
      </c>
      <c r="CM228">
        <v>0</v>
      </c>
      <c r="CN228">
        <v>0</v>
      </c>
      <c r="CO228">
        <v>0</v>
      </c>
      <c r="CP228">
        <v>0</v>
      </c>
      <c r="CQ228">
        <v>0</v>
      </c>
      <c r="CR228">
        <v>0</v>
      </c>
      <c r="CS228">
        <v>0</v>
      </c>
      <c r="CT228">
        <v>0</v>
      </c>
      <c r="CU228">
        <v>0</v>
      </c>
      <c r="CV228">
        <v>0</v>
      </c>
      <c r="CW228">
        <v>0</v>
      </c>
      <c r="CX228">
        <v>0</v>
      </c>
      <c r="CY228">
        <v>0</v>
      </c>
      <c r="CZ228">
        <v>0</v>
      </c>
      <c r="DA228">
        <v>0</v>
      </c>
      <c r="DB228">
        <v>0</v>
      </c>
      <c r="DC228">
        <v>0</v>
      </c>
      <c r="DD228">
        <v>0</v>
      </c>
      <c r="DE228">
        <v>0</v>
      </c>
      <c r="DF228">
        <v>0</v>
      </c>
      <c r="DG228">
        <v>0</v>
      </c>
      <c r="DH228">
        <v>0</v>
      </c>
      <c r="DI228">
        <v>0</v>
      </c>
      <c r="DJ228">
        <v>0</v>
      </c>
      <c r="DK228">
        <v>0</v>
      </c>
      <c r="DL228">
        <v>0</v>
      </c>
      <c r="DM228">
        <v>0</v>
      </c>
      <c r="DN228">
        <v>0</v>
      </c>
      <c r="DO228">
        <v>0</v>
      </c>
      <c r="DP228">
        <v>0</v>
      </c>
      <c r="DQ228">
        <v>0</v>
      </c>
      <c r="DR228">
        <v>0</v>
      </c>
      <c r="DS228">
        <v>0</v>
      </c>
      <c r="DT228">
        <v>0</v>
      </c>
      <c r="DU228">
        <v>0</v>
      </c>
      <c r="DV228">
        <v>0</v>
      </c>
      <c r="DW228">
        <v>0</v>
      </c>
      <c r="DX228">
        <v>0</v>
      </c>
      <c r="DY228">
        <v>0</v>
      </c>
      <c r="DZ228">
        <v>0</v>
      </c>
      <c r="EA228">
        <v>0</v>
      </c>
      <c r="EB228">
        <v>0</v>
      </c>
      <c r="EC228">
        <v>0</v>
      </c>
      <c r="ED228">
        <v>0</v>
      </c>
      <c r="EE228">
        <v>0</v>
      </c>
      <c r="EF228">
        <v>0</v>
      </c>
      <c r="EG228">
        <v>0</v>
      </c>
      <c r="EH228">
        <v>0</v>
      </c>
      <c r="EI228">
        <v>0</v>
      </c>
      <c r="EJ228">
        <v>0</v>
      </c>
      <c r="EK228">
        <v>0</v>
      </c>
      <c r="EL228">
        <v>0</v>
      </c>
      <c r="EM228">
        <v>0</v>
      </c>
      <c r="EN228">
        <v>0</v>
      </c>
      <c r="EO228">
        <v>0</v>
      </c>
      <c r="EP228">
        <v>0</v>
      </c>
      <c r="EQ228">
        <v>0</v>
      </c>
      <c r="ER228">
        <v>0</v>
      </c>
      <c r="ES228">
        <v>0</v>
      </c>
      <c r="ET228">
        <v>0</v>
      </c>
      <c r="EU228">
        <v>0</v>
      </c>
      <c r="EV228">
        <v>0</v>
      </c>
      <c r="EW228">
        <v>0</v>
      </c>
      <c r="EX228">
        <v>0</v>
      </c>
      <c r="EY228">
        <v>0</v>
      </c>
      <c r="EZ228">
        <v>0</v>
      </c>
      <c r="FA228">
        <v>0</v>
      </c>
      <c r="FB228">
        <v>0</v>
      </c>
      <c r="FC228">
        <v>0</v>
      </c>
      <c r="FD228">
        <v>0</v>
      </c>
      <c r="FE228">
        <v>0</v>
      </c>
      <c r="FF228">
        <v>0</v>
      </c>
      <c r="FG228">
        <v>0</v>
      </c>
      <c r="FH228">
        <v>0</v>
      </c>
      <c r="FI228">
        <v>0</v>
      </c>
      <c r="FJ228">
        <v>0</v>
      </c>
      <c r="FK228">
        <v>0</v>
      </c>
      <c r="FL228">
        <v>0</v>
      </c>
      <c r="FM228">
        <v>0</v>
      </c>
      <c r="FN228">
        <v>0</v>
      </c>
      <c r="FO228">
        <v>0</v>
      </c>
      <c r="FP228">
        <v>0</v>
      </c>
      <c r="FQ228">
        <v>0</v>
      </c>
      <c r="FR228">
        <v>0</v>
      </c>
      <c r="FS228">
        <v>0</v>
      </c>
      <c r="FT228">
        <v>0</v>
      </c>
      <c r="FU228">
        <v>0</v>
      </c>
      <c r="FV228">
        <v>0</v>
      </c>
      <c r="FW228">
        <v>0</v>
      </c>
      <c r="FX228">
        <v>30</v>
      </c>
      <c r="FY228">
        <v>0</v>
      </c>
      <c r="FZ228" s="28"/>
      <c r="GA228" s="28"/>
    </row>
    <row r="229" spans="1:183" x14ac:dyDescent="0.2">
      <c r="A229" t="s">
        <v>186</v>
      </c>
      <c r="B229" t="s">
        <v>236</v>
      </c>
      <c r="C229" t="s">
        <v>2</v>
      </c>
      <c r="D229" t="s">
        <v>203</v>
      </c>
      <c r="E229" t="s">
        <v>210</v>
      </c>
      <c r="F229" t="s">
        <v>182</v>
      </c>
      <c r="G229" t="s">
        <v>1</v>
      </c>
      <c r="H229">
        <v>4243</v>
      </c>
      <c r="I229">
        <v>3.5896604061126709</v>
      </c>
      <c r="J229">
        <v>3.2434237003326416</v>
      </c>
      <c r="K229">
        <v>3.05259108543396</v>
      </c>
      <c r="L229">
        <v>3.3270347118377686</v>
      </c>
      <c r="M229">
        <v>3.3167822360992432</v>
      </c>
      <c r="N229">
        <v>3.2961699962615967</v>
      </c>
      <c r="O229">
        <v>4.1535072326660156</v>
      </c>
      <c r="P229">
        <v>4.134699821472168</v>
      </c>
      <c r="Q229">
        <v>3.8511452674865723</v>
      </c>
      <c r="R229">
        <v>3.7628185749053955</v>
      </c>
      <c r="S229">
        <v>3.7042446136474609</v>
      </c>
      <c r="T229">
        <v>4.2571702003479004</v>
      </c>
      <c r="U229">
        <v>4.5819787979125977</v>
      </c>
      <c r="V229">
        <v>5.0039749145507813</v>
      </c>
      <c r="W229">
        <v>5.6812105178833008</v>
      </c>
      <c r="X229">
        <v>6.0044107437133789</v>
      </c>
      <c r="Y229">
        <v>6.8302955627441406</v>
      </c>
      <c r="Z229">
        <v>7.6904826164245605</v>
      </c>
      <c r="AA229">
        <v>8.0872049331665039</v>
      </c>
      <c r="AB229">
        <v>8.1894149780273438</v>
      </c>
      <c r="AC229">
        <v>7.6260218620300293</v>
      </c>
      <c r="AD229">
        <v>7.0033278465270996</v>
      </c>
      <c r="AE229">
        <v>6.3845682144165039</v>
      </c>
      <c r="AF229">
        <v>5.6066327095031738</v>
      </c>
      <c r="AG229">
        <v>-1.2594720125198364</v>
      </c>
      <c r="AH229">
        <v>-1.1884332895278931</v>
      </c>
      <c r="AI229">
        <v>-1.2728210687637329</v>
      </c>
      <c r="AJ229">
        <v>-0.81014525890350342</v>
      </c>
      <c r="AK229">
        <v>-0.85977578163146973</v>
      </c>
      <c r="AL229">
        <v>-1.148577094078064</v>
      </c>
      <c r="AM229">
        <v>-0.66212016344070435</v>
      </c>
      <c r="AN229">
        <v>-1.1115157604217529</v>
      </c>
      <c r="AO229">
        <v>-1.0579440593719482</v>
      </c>
      <c r="AP229">
        <v>-1.0391519069671631</v>
      </c>
      <c r="AQ229">
        <v>-1.7403581142425537</v>
      </c>
      <c r="AR229">
        <v>-1.1434673070907593</v>
      </c>
      <c r="AS229">
        <v>-1.0000251531600952</v>
      </c>
      <c r="AT229">
        <v>-1.3666858673095703</v>
      </c>
      <c r="AU229">
        <v>-1.7319940328598022</v>
      </c>
      <c r="AV229">
        <v>-1.846981406211853</v>
      </c>
      <c r="AW229">
        <v>-1.5269647836685181</v>
      </c>
      <c r="AX229">
        <v>-1.2116825580596924</v>
      </c>
      <c r="AY229">
        <v>-0.78336334228515625</v>
      </c>
      <c r="AZ229">
        <v>-0.22918179631233215</v>
      </c>
      <c r="BA229">
        <v>-1.3359261751174927</v>
      </c>
      <c r="BB229">
        <v>-1.6305863857269287</v>
      </c>
      <c r="BC229">
        <v>-1.1145819425582886</v>
      </c>
      <c r="BD229">
        <v>-0.89783245325088501</v>
      </c>
      <c r="BE229">
        <v>-0.75741946697235107</v>
      </c>
      <c r="BF229">
        <v>-0.71507114171981812</v>
      </c>
      <c r="BG229">
        <v>-0.80276256799697876</v>
      </c>
      <c r="BH229">
        <v>-0.34825173020362854</v>
      </c>
      <c r="BI229">
        <v>-0.40670028328895569</v>
      </c>
      <c r="BJ229">
        <v>-0.70540225505828857</v>
      </c>
      <c r="BK229">
        <v>-0.21379940211772919</v>
      </c>
      <c r="BL229">
        <v>-0.65394580364227295</v>
      </c>
      <c r="BM229">
        <v>-0.54831051826477051</v>
      </c>
      <c r="BN229">
        <v>-0.50488436222076416</v>
      </c>
      <c r="BO229">
        <v>-1.1958605051040649</v>
      </c>
      <c r="BP229">
        <v>-0.6972968578338623</v>
      </c>
      <c r="BQ229">
        <v>-0.58902037143707275</v>
      </c>
      <c r="BR229">
        <v>-0.87952297925949097</v>
      </c>
      <c r="BS229">
        <v>-1.1898657083511353</v>
      </c>
      <c r="BT229">
        <v>-1.3008925914764404</v>
      </c>
      <c r="BU229">
        <v>-0.95229512453079224</v>
      </c>
      <c r="BV229">
        <v>-0.65243518352508545</v>
      </c>
      <c r="BW229">
        <v>-0.24939621984958649</v>
      </c>
      <c r="BX229">
        <v>0.30018419027328491</v>
      </c>
      <c r="BY229">
        <v>-0.80392342805862427</v>
      </c>
      <c r="BZ229">
        <v>-1.1111578941345215</v>
      </c>
      <c r="CA229">
        <v>-0.62224739789962769</v>
      </c>
      <c r="CB229">
        <v>-0.37859570980072021</v>
      </c>
      <c r="CC229">
        <v>-0.40969938039779663</v>
      </c>
      <c r="CD229">
        <v>-0.38722193241119385</v>
      </c>
      <c r="CE229">
        <v>-0.47720149159431458</v>
      </c>
      <c r="CF229">
        <v>-2.8345664963126183E-2</v>
      </c>
      <c r="CG229">
        <v>-9.2901550233364105E-2</v>
      </c>
      <c r="CH229">
        <v>-0.3984607458114624</v>
      </c>
      <c r="CI229">
        <v>9.6706196665763855E-2</v>
      </c>
      <c r="CJ229">
        <v>-0.33703422546386719</v>
      </c>
      <c r="CK229">
        <v>-0.19533993303775787</v>
      </c>
      <c r="CL229">
        <v>-0.13485229015350342</v>
      </c>
      <c r="CM229">
        <v>-0.81874310970306396</v>
      </c>
      <c r="CN229">
        <v>-0.38828057050704956</v>
      </c>
      <c r="CO229">
        <v>-0.30435976386070251</v>
      </c>
      <c r="CP229">
        <v>-0.54211539030075073</v>
      </c>
      <c r="CQ229">
        <v>-0.81438934803009033</v>
      </c>
      <c r="CR229">
        <v>-0.92267304658889771</v>
      </c>
      <c r="CS229">
        <v>-0.55428069829940796</v>
      </c>
      <c r="CT229">
        <v>-0.26510214805603027</v>
      </c>
      <c r="CU229">
        <v>0.12042780965566635</v>
      </c>
      <c r="CV229">
        <v>0.66682147979736328</v>
      </c>
      <c r="CW229">
        <v>-0.43545997142791748</v>
      </c>
      <c r="CX229">
        <v>-0.75140339136123657</v>
      </c>
      <c r="CY229">
        <v>-0.28125801682472229</v>
      </c>
      <c r="CZ229">
        <v>-1.8973907455801964E-2</v>
      </c>
      <c r="DA229">
        <v>-6.1979316174983978E-2</v>
      </c>
      <c r="DB229">
        <v>-5.9372726827859879E-2</v>
      </c>
      <c r="DC229">
        <v>-0.151640385389328</v>
      </c>
      <c r="DD229">
        <v>0.29156038165092468</v>
      </c>
      <c r="DE229">
        <v>0.22089716792106628</v>
      </c>
      <c r="DF229">
        <v>-9.1519221663475037E-2</v>
      </c>
      <c r="DG229">
        <v>0.4072117805480957</v>
      </c>
      <c r="DH229">
        <v>-2.012263610959053E-2</v>
      </c>
      <c r="DI229">
        <v>0.15763068199157715</v>
      </c>
      <c r="DJ229">
        <v>0.23517976701259613</v>
      </c>
      <c r="DK229">
        <v>-0.44162571430206299</v>
      </c>
      <c r="DL229">
        <v>-7.9264275729656219E-2</v>
      </c>
      <c r="DM229">
        <v>-1.9699150696396828E-2</v>
      </c>
      <c r="DN229">
        <v>-0.20470783114433289</v>
      </c>
      <c r="DO229">
        <v>-0.43891295790672302</v>
      </c>
      <c r="DP229">
        <v>-0.54445356130599976</v>
      </c>
      <c r="DQ229">
        <v>-0.15626627206802368</v>
      </c>
      <c r="DR229">
        <v>0.12223086506128311</v>
      </c>
      <c r="DS229">
        <v>0.49025183916091919</v>
      </c>
      <c r="DT229">
        <v>1.0334587097167969</v>
      </c>
      <c r="DU229">
        <v>-6.69964998960495E-2</v>
      </c>
      <c r="DV229">
        <v>-0.39164885878562927</v>
      </c>
      <c r="DW229">
        <v>5.9731360524892807E-2</v>
      </c>
      <c r="DX229">
        <v>0.34064790606498718</v>
      </c>
      <c r="DY229">
        <v>0.44007322192192078</v>
      </c>
      <c r="DZ229">
        <v>0.41398945450782776</v>
      </c>
      <c r="EA229">
        <v>0.31841814517974854</v>
      </c>
      <c r="EB229">
        <v>0.75345391035079956</v>
      </c>
      <c r="EC229">
        <v>0.67397266626358032</v>
      </c>
      <c r="ED229">
        <v>0.35165557265281677</v>
      </c>
      <c r="EE229">
        <v>0.85553252696990967</v>
      </c>
      <c r="EF229">
        <v>0.43744736909866333</v>
      </c>
      <c r="EG229">
        <v>0.66726416349411011</v>
      </c>
      <c r="EH229">
        <v>0.76944726705551147</v>
      </c>
      <c r="EI229">
        <v>0.10287188738584518</v>
      </c>
      <c r="EJ229">
        <v>0.36690616607666016</v>
      </c>
      <c r="EK229">
        <v>0.39130556583404541</v>
      </c>
      <c r="EL229">
        <v>0.28245508670806885</v>
      </c>
      <c r="EM229">
        <v>0.10321532189846039</v>
      </c>
      <c r="EN229">
        <v>1.6353724058717489E-3</v>
      </c>
      <c r="EO229">
        <v>0.41840332746505737</v>
      </c>
      <c r="EP229">
        <v>0.68147820234298706</v>
      </c>
      <c r="EQ229">
        <v>1.0242190361022949</v>
      </c>
      <c r="ER229">
        <v>1.5628247261047363</v>
      </c>
      <c r="ES229">
        <v>0.46500623226165771</v>
      </c>
      <c r="ET229">
        <v>0.12777954339981079</v>
      </c>
      <c r="EU229">
        <v>0.55206584930419922</v>
      </c>
      <c r="EV229">
        <v>0.85988467931747437</v>
      </c>
      <c r="EW229">
        <v>67.201484680175781</v>
      </c>
      <c r="EX229">
        <v>65.057098388671875</v>
      </c>
      <c r="EY229">
        <v>64.234169006347656</v>
      </c>
      <c r="EZ229">
        <v>62.651050567626953</v>
      </c>
      <c r="FA229">
        <v>62.068714141845703</v>
      </c>
      <c r="FB229">
        <v>61.380695343017578</v>
      </c>
      <c r="FC229">
        <v>60.963844299316406</v>
      </c>
      <c r="FD229">
        <v>62.763458251953125</v>
      </c>
      <c r="FE229">
        <v>69.41143798828125</v>
      </c>
      <c r="FF229">
        <v>77.325897216796875</v>
      </c>
      <c r="FG229">
        <v>85.348670959472656</v>
      </c>
      <c r="FH229">
        <v>92.397193908691406</v>
      </c>
      <c r="FI229">
        <v>97.992240905761719</v>
      </c>
      <c r="FJ229">
        <v>102.52070617675781</v>
      </c>
      <c r="FK229">
        <v>106.91094970703125</v>
      </c>
      <c r="FL229">
        <v>108.92643737792969</v>
      </c>
      <c r="FM229">
        <v>108.05307769775391</v>
      </c>
      <c r="FN229">
        <v>105.40975952148438</v>
      </c>
      <c r="FO229">
        <v>100.6033935546875</v>
      </c>
      <c r="FP229">
        <v>95.234458923339844</v>
      </c>
      <c r="FQ229">
        <v>89.322784423828125</v>
      </c>
      <c r="FR229">
        <v>84.891860961914063</v>
      </c>
      <c r="FS229">
        <v>81.007637023925781</v>
      </c>
      <c r="FT229">
        <v>77.392112731933594</v>
      </c>
      <c r="FU229">
        <v>0.14790543913841248</v>
      </c>
      <c r="FV229">
        <v>0.27899730205535889</v>
      </c>
      <c r="FW229">
        <v>0.15245196223258972</v>
      </c>
      <c r="FX229">
        <v>263</v>
      </c>
      <c r="FY229">
        <v>1</v>
      </c>
      <c r="FZ229" s="28"/>
      <c r="GA229" s="28"/>
    </row>
    <row r="230" spans="1:183" x14ac:dyDescent="0.2">
      <c r="A230" t="s">
        <v>186</v>
      </c>
      <c r="B230" t="s">
        <v>236</v>
      </c>
      <c r="C230" t="s">
        <v>2</v>
      </c>
      <c r="D230" t="s">
        <v>203</v>
      </c>
      <c r="E230" t="s">
        <v>210</v>
      </c>
      <c r="F230" t="s">
        <v>183</v>
      </c>
      <c r="G230" t="s">
        <v>1</v>
      </c>
      <c r="H230">
        <v>6353</v>
      </c>
      <c r="I230">
        <v>5.8261466026306152</v>
      </c>
      <c r="J230">
        <v>5.4193949699401855</v>
      </c>
      <c r="K230">
        <v>5.362696647644043</v>
      </c>
      <c r="L230">
        <v>4.9806184768676758</v>
      </c>
      <c r="M230">
        <v>4.7817683219909668</v>
      </c>
      <c r="N230">
        <v>4.9029951095581055</v>
      </c>
      <c r="O230">
        <v>5.2348284721374512</v>
      </c>
      <c r="P230">
        <v>6.025200366973877</v>
      </c>
      <c r="Q230">
        <v>5.8944902420043945</v>
      </c>
      <c r="R230">
        <v>6.0458288192749023</v>
      </c>
      <c r="S230">
        <v>6.1031956672668457</v>
      </c>
      <c r="T230">
        <v>7.3677964210510254</v>
      </c>
      <c r="U230">
        <v>8.065770149230957</v>
      </c>
      <c r="V230">
        <v>9.1787710189819336</v>
      </c>
      <c r="W230">
        <v>10.190885543823242</v>
      </c>
      <c r="X230">
        <v>10.871747016906738</v>
      </c>
      <c r="Y230">
        <v>11.004213333129883</v>
      </c>
      <c r="Z230">
        <v>12.044028282165527</v>
      </c>
      <c r="AA230">
        <v>12.27198600769043</v>
      </c>
      <c r="AB230">
        <v>12.02382755279541</v>
      </c>
      <c r="AC230">
        <v>12.044376373291016</v>
      </c>
      <c r="AD230">
        <v>11.515132904052734</v>
      </c>
      <c r="AE230">
        <v>9.9158544540405273</v>
      </c>
      <c r="AF230">
        <v>8.3416194915771484</v>
      </c>
      <c r="AG230">
        <v>-1.0142704248428345</v>
      </c>
      <c r="AH230">
        <v>-0.7611013650894165</v>
      </c>
      <c r="AI230">
        <v>-0.44834145903587341</v>
      </c>
      <c r="AJ230">
        <v>-0.59979015588760376</v>
      </c>
      <c r="AK230">
        <v>-0.81119602918624878</v>
      </c>
      <c r="AL230">
        <v>-0.72404187917709351</v>
      </c>
      <c r="AM230">
        <v>-1.1669390201568604</v>
      </c>
      <c r="AN230">
        <v>-0.84583169221878052</v>
      </c>
      <c r="AO230">
        <v>-0.60944044589996338</v>
      </c>
      <c r="AP230">
        <v>-0.81611132621765137</v>
      </c>
      <c r="AQ230">
        <v>-1.4245438575744629</v>
      </c>
      <c r="AR230">
        <v>-0.6524999737739563</v>
      </c>
      <c r="AS230">
        <v>-0.42526951432228088</v>
      </c>
      <c r="AT230">
        <v>-1.0854867696762085</v>
      </c>
      <c r="AU230">
        <v>-0.98603439331054688</v>
      </c>
      <c r="AV230">
        <v>-0.28750625252723694</v>
      </c>
      <c r="AW230">
        <v>-0.19956079125404358</v>
      </c>
      <c r="AX230">
        <v>0.30409187078475952</v>
      </c>
      <c r="AY230">
        <v>0.65009844303131104</v>
      </c>
      <c r="AZ230">
        <v>0.46431684494018555</v>
      </c>
      <c r="BA230">
        <v>-0.11754936724901199</v>
      </c>
      <c r="BB230">
        <v>0.3583514392375946</v>
      </c>
      <c r="BC230">
        <v>2.7143264189362526E-2</v>
      </c>
      <c r="BD230">
        <v>-0.89183729887008667</v>
      </c>
      <c r="BE230">
        <v>-0.55628496408462524</v>
      </c>
      <c r="BF230">
        <v>-0.32259991765022278</v>
      </c>
      <c r="BG230">
        <v>-1.6040557995438576E-2</v>
      </c>
      <c r="BH230">
        <v>-0.18152190744876862</v>
      </c>
      <c r="BI230">
        <v>-0.40287384390830994</v>
      </c>
      <c r="BJ230">
        <v>-0.2966255247592926</v>
      </c>
      <c r="BK230">
        <v>-0.7201884388923645</v>
      </c>
      <c r="BL230">
        <v>-0.35347574949264526</v>
      </c>
      <c r="BM230">
        <v>-0.18838489055633545</v>
      </c>
      <c r="BN230">
        <v>-0.41703096032142639</v>
      </c>
      <c r="BO230">
        <v>-0.99761044979095459</v>
      </c>
      <c r="BP230">
        <v>-0.15279485285282135</v>
      </c>
      <c r="BQ230">
        <v>5.4909653961658478E-2</v>
      </c>
      <c r="BR230">
        <v>-0.51793205738067627</v>
      </c>
      <c r="BS230">
        <v>-0.39934951066970825</v>
      </c>
      <c r="BT230">
        <v>0.35291770100593567</v>
      </c>
      <c r="BU230">
        <v>0.42912709712982178</v>
      </c>
      <c r="BV230">
        <v>0.89907008409500122</v>
      </c>
      <c r="BW230">
        <v>1.2434083223342896</v>
      </c>
      <c r="BX230">
        <v>1.0298712253570557</v>
      </c>
      <c r="BY230">
        <v>0.45475643873214722</v>
      </c>
      <c r="BZ230">
        <v>0.93098157644271851</v>
      </c>
      <c r="CA230">
        <v>0.59533065557479858</v>
      </c>
      <c r="CB230">
        <v>-0.34120211005210876</v>
      </c>
      <c r="CC230">
        <v>-0.23908562958240509</v>
      </c>
      <c r="CD230">
        <v>-1.8895141780376434E-2</v>
      </c>
      <c r="CE230">
        <v>0.28336971998214722</v>
      </c>
      <c r="CF230">
        <v>0.10816940665245056</v>
      </c>
      <c r="CG230">
        <v>-0.12007115036249161</v>
      </c>
      <c r="CH230">
        <v>-5.982284783385694E-4</v>
      </c>
      <c r="CI230">
        <v>-0.41077029705047607</v>
      </c>
      <c r="CJ230">
        <v>-1.2471557594835758E-2</v>
      </c>
      <c r="CK230">
        <v>0.10323691368103027</v>
      </c>
      <c r="CL230">
        <v>-0.14062909781932831</v>
      </c>
      <c r="CM230">
        <v>-0.70191764831542969</v>
      </c>
      <c r="CN230">
        <v>0.19329938292503357</v>
      </c>
      <c r="CO230">
        <v>0.38748028874397278</v>
      </c>
      <c r="CP230">
        <v>-0.12484538555145264</v>
      </c>
      <c r="CQ230">
        <v>6.9866562262177467E-3</v>
      </c>
      <c r="CR230">
        <v>0.79647338390350342</v>
      </c>
      <c r="CS230">
        <v>0.86455440521240234</v>
      </c>
      <c r="CT230">
        <v>1.3111501932144165</v>
      </c>
      <c r="CU230">
        <v>1.6543329954147339</v>
      </c>
      <c r="CV230">
        <v>1.4215724468231201</v>
      </c>
      <c r="CW230">
        <v>0.85113370418548584</v>
      </c>
      <c r="CX230">
        <v>1.3275834321975708</v>
      </c>
      <c r="CY230">
        <v>0.98885554075241089</v>
      </c>
      <c r="CZ230">
        <v>4.0166124701499939E-2</v>
      </c>
      <c r="DA230">
        <v>7.8113719820976257E-2</v>
      </c>
      <c r="DB230">
        <v>0.28480961918830872</v>
      </c>
      <c r="DC230">
        <v>0.58278000354766846</v>
      </c>
      <c r="DD230">
        <v>0.39786073565483093</v>
      </c>
      <c r="DE230">
        <v>0.16273154318332672</v>
      </c>
      <c r="DF230">
        <v>0.2954290509223938</v>
      </c>
      <c r="DG230">
        <v>-0.10135216265916824</v>
      </c>
      <c r="DH230">
        <v>0.3285326361656189</v>
      </c>
      <c r="DI230">
        <v>0.394858717918396</v>
      </c>
      <c r="DJ230">
        <v>0.13577276468276978</v>
      </c>
      <c r="DK230">
        <v>-0.40622484683990479</v>
      </c>
      <c r="DL230">
        <v>0.53939360380172729</v>
      </c>
      <c r="DM230">
        <v>0.72005093097686768</v>
      </c>
      <c r="DN230">
        <v>0.26824125647544861</v>
      </c>
      <c r="DO230">
        <v>0.4133228063583374</v>
      </c>
      <c r="DP230">
        <v>1.2400290966033936</v>
      </c>
      <c r="DQ230">
        <v>1.2999817132949829</v>
      </c>
      <c r="DR230">
        <v>1.723230242729187</v>
      </c>
      <c r="DS230">
        <v>2.0652575492858887</v>
      </c>
      <c r="DT230">
        <v>1.8132736682891846</v>
      </c>
      <c r="DU230">
        <v>1.2475109100341797</v>
      </c>
      <c r="DV230">
        <v>1.7241853475570679</v>
      </c>
      <c r="DW230">
        <v>1.3823803663253784</v>
      </c>
      <c r="DX230">
        <v>0.42153435945510864</v>
      </c>
      <c r="DY230">
        <v>0.53609919548034668</v>
      </c>
      <c r="DZ230">
        <v>0.72331106662750244</v>
      </c>
      <c r="EA230">
        <v>1.0150809288024902</v>
      </c>
      <c r="EB230">
        <v>0.81612896919250488</v>
      </c>
      <c r="EC230">
        <v>0.57105368375778198</v>
      </c>
      <c r="ED230">
        <v>0.72284543514251709</v>
      </c>
      <c r="EE230">
        <v>0.34539848566055298</v>
      </c>
      <c r="EF230">
        <v>0.82088851928710938</v>
      </c>
      <c r="EG230">
        <v>0.81591427326202393</v>
      </c>
      <c r="EH230">
        <v>0.53485316038131714</v>
      </c>
      <c r="EI230">
        <v>2.0708562806248665E-2</v>
      </c>
      <c r="EJ230">
        <v>1.0390987396240234</v>
      </c>
      <c r="EK230">
        <v>1.2002301216125488</v>
      </c>
      <c r="EL230">
        <v>0.83579599857330322</v>
      </c>
      <c r="EM230">
        <v>1.0000077486038208</v>
      </c>
      <c r="EN230">
        <v>1.8804529905319214</v>
      </c>
      <c r="EO230">
        <v>1.9286695718765259</v>
      </c>
      <c r="EP230">
        <v>2.3182084560394287</v>
      </c>
      <c r="EQ230">
        <v>2.6585674285888672</v>
      </c>
      <c r="ER230">
        <v>2.3788280487060547</v>
      </c>
      <c r="ES230">
        <v>1.8198168277740479</v>
      </c>
      <c r="ET230">
        <v>2.2968153953552246</v>
      </c>
      <c r="EU230">
        <v>1.9505678415298462</v>
      </c>
      <c r="EV230">
        <v>0.97216951847076416</v>
      </c>
      <c r="EW230">
        <v>75.466239929199219</v>
      </c>
      <c r="EX230">
        <v>74.583831787109375</v>
      </c>
      <c r="EY230">
        <v>73.847488403320313</v>
      </c>
      <c r="EZ230">
        <v>72.467643737792969</v>
      </c>
      <c r="FA230">
        <v>72.729354858398438</v>
      </c>
      <c r="FB230">
        <v>72.520599365234375</v>
      </c>
      <c r="FC230">
        <v>71.421066284179688</v>
      </c>
      <c r="FD230">
        <v>73.034187316894531</v>
      </c>
      <c r="FE230">
        <v>78.011436462402344</v>
      </c>
      <c r="FF230">
        <v>84.919898986816406</v>
      </c>
      <c r="FG230">
        <v>90.506080627441406</v>
      </c>
      <c r="FH230">
        <v>95.880424499511719</v>
      </c>
      <c r="FI230">
        <v>100.03996276855469</v>
      </c>
      <c r="FJ230">
        <v>102.90740966796875</v>
      </c>
      <c r="FK230">
        <v>105.02370452880859</v>
      </c>
      <c r="FL230">
        <v>105.73014831542969</v>
      </c>
      <c r="FM230">
        <v>105.06931304931641</v>
      </c>
      <c r="FN230">
        <v>103.96863555908203</v>
      </c>
      <c r="FO230">
        <v>100.09239196777344</v>
      </c>
      <c r="FP230">
        <v>94.033599853515625</v>
      </c>
      <c r="FQ230">
        <v>88.669090270996094</v>
      </c>
      <c r="FR230">
        <v>85.552528381347656</v>
      </c>
      <c r="FS230">
        <v>82.580116271972656</v>
      </c>
      <c r="FT230">
        <v>81.060440063476563</v>
      </c>
      <c r="FU230">
        <v>0.15659861266613007</v>
      </c>
      <c r="FV230">
        <v>0.31385669112205505</v>
      </c>
      <c r="FW230">
        <v>0.15889059007167816</v>
      </c>
      <c r="FX230">
        <v>368</v>
      </c>
      <c r="FY230">
        <v>1</v>
      </c>
      <c r="FZ230" s="28"/>
      <c r="GA230" s="28"/>
    </row>
    <row r="231" spans="1:183" x14ac:dyDescent="0.2">
      <c r="A231" t="s">
        <v>186</v>
      </c>
      <c r="B231" t="s">
        <v>236</v>
      </c>
      <c r="C231" t="s">
        <v>2</v>
      </c>
      <c r="D231" t="s">
        <v>203</v>
      </c>
      <c r="E231" t="s">
        <v>210</v>
      </c>
      <c r="F231" t="s">
        <v>184</v>
      </c>
      <c r="G231" t="s">
        <v>1</v>
      </c>
      <c r="H231">
        <v>3009</v>
      </c>
      <c r="I231">
        <v>3.3628709316253662</v>
      </c>
      <c r="J231">
        <v>2.8762495517730713</v>
      </c>
      <c r="K231">
        <v>2.5633299350738525</v>
      </c>
      <c r="L231">
        <v>2.4308164119720459</v>
      </c>
      <c r="M231">
        <v>2.2575328350067139</v>
      </c>
      <c r="N231">
        <v>2.4908285140991211</v>
      </c>
      <c r="O231">
        <v>3.1374928951263428</v>
      </c>
      <c r="P231">
        <v>3.5761003494262695</v>
      </c>
      <c r="Q231">
        <v>3.3653905391693115</v>
      </c>
      <c r="R231">
        <v>3.7171075344085693</v>
      </c>
      <c r="S231">
        <v>4.1567449569702148</v>
      </c>
      <c r="T231">
        <v>4.5090165138244629</v>
      </c>
      <c r="U231">
        <v>5.0778636932373047</v>
      </c>
      <c r="V231">
        <v>5.9631075859069824</v>
      </c>
      <c r="W231">
        <v>6.2083220481872559</v>
      </c>
      <c r="X231">
        <v>7.772437572479248</v>
      </c>
      <c r="Y231">
        <v>8.0615816116333008</v>
      </c>
      <c r="Z231">
        <v>8.1993618011474609</v>
      </c>
      <c r="AA231">
        <v>8.2544116973876953</v>
      </c>
      <c r="AB231">
        <v>8.3246269226074219</v>
      </c>
      <c r="AC231">
        <v>7.7981815338134766</v>
      </c>
      <c r="AD231">
        <v>6.5994367599487305</v>
      </c>
      <c r="AE231">
        <v>5.8207182884216309</v>
      </c>
      <c r="AF231">
        <v>5.4256906509399414</v>
      </c>
      <c r="AG231">
        <v>-1.683258056640625</v>
      </c>
      <c r="AH231">
        <v>-1.7240571975708008</v>
      </c>
      <c r="AI231">
        <v>-1.8645853996276855</v>
      </c>
      <c r="AJ231">
        <v>-1.7553118467330933</v>
      </c>
      <c r="AK231">
        <v>-1.754183292388916</v>
      </c>
      <c r="AL231">
        <v>-1.7181216478347778</v>
      </c>
      <c r="AM231">
        <v>-1.5151561498641968</v>
      </c>
      <c r="AN231">
        <v>-1.2363954782485962</v>
      </c>
      <c r="AO231">
        <v>-1.2481704950332642</v>
      </c>
      <c r="AP231">
        <v>-1.6369857788085938</v>
      </c>
      <c r="AQ231">
        <v>-1.305212140083313</v>
      </c>
      <c r="AR231">
        <v>-1.666196346282959</v>
      </c>
      <c r="AS231">
        <v>-1.8890849351882935</v>
      </c>
      <c r="AT231">
        <v>-1.7753754854202271</v>
      </c>
      <c r="AU231">
        <v>-1.3761316537857056</v>
      </c>
      <c r="AV231">
        <v>-0.10916958749294281</v>
      </c>
      <c r="AW231">
        <v>-0.4322960376739502</v>
      </c>
      <c r="AX231">
        <v>-0.2874835729598999</v>
      </c>
      <c r="AY231">
        <v>-0.20474287867546082</v>
      </c>
      <c r="AZ231">
        <v>0.73648160696029663</v>
      </c>
      <c r="BA231">
        <v>-0.85942333936691284</v>
      </c>
      <c r="BB231">
        <v>-1.9618463516235352</v>
      </c>
      <c r="BC231">
        <v>-1.4465452432632446</v>
      </c>
      <c r="BD231">
        <v>-0.97516328096389771</v>
      </c>
      <c r="BE231">
        <v>-1.2346146106719971</v>
      </c>
      <c r="BF231">
        <v>-1.2857396602630615</v>
      </c>
      <c r="BG231">
        <v>-1.439393162727356</v>
      </c>
      <c r="BH231">
        <v>-1.3213059902191162</v>
      </c>
      <c r="BI231">
        <v>-1.3405789136886597</v>
      </c>
      <c r="BJ231">
        <v>-1.3040072917938232</v>
      </c>
      <c r="BK231">
        <v>-1.0748838186264038</v>
      </c>
      <c r="BL231">
        <v>-0.82399547100067139</v>
      </c>
      <c r="BM231">
        <v>-0.82443708181381226</v>
      </c>
      <c r="BN231">
        <v>-1.1829652786254883</v>
      </c>
      <c r="BO231">
        <v>-0.80435031652450562</v>
      </c>
      <c r="BP231">
        <v>-1.1155539751052856</v>
      </c>
      <c r="BQ231">
        <v>-1.3312939405441284</v>
      </c>
      <c r="BR231">
        <v>-1.168124794960022</v>
      </c>
      <c r="BS231">
        <v>-0.898750901222229</v>
      </c>
      <c r="BT231">
        <v>0.410357266664505</v>
      </c>
      <c r="BU231">
        <v>9.703691303730011E-2</v>
      </c>
      <c r="BV231">
        <v>0.21366825699806213</v>
      </c>
      <c r="BW231">
        <v>0.31353217363357544</v>
      </c>
      <c r="BX231">
        <v>1.2478443384170532</v>
      </c>
      <c r="BY231">
        <v>-0.26941588521003723</v>
      </c>
      <c r="BZ231">
        <v>-1.3783771991729736</v>
      </c>
      <c r="CA231">
        <v>-0.90800052881240845</v>
      </c>
      <c r="CB231">
        <v>-0.45290026068687439</v>
      </c>
      <c r="CC231">
        <v>-0.92388558387756348</v>
      </c>
      <c r="CD231">
        <v>-0.98216229677200317</v>
      </c>
      <c r="CE231">
        <v>-1.1449064016342163</v>
      </c>
      <c r="CF231">
        <v>-1.0207148790359497</v>
      </c>
      <c r="CG231">
        <v>-1.0541177988052368</v>
      </c>
      <c r="CH231">
        <v>-1.0171929597854614</v>
      </c>
      <c r="CI231">
        <v>-0.76995253562927246</v>
      </c>
      <c r="CJ231">
        <v>-0.53836846351623535</v>
      </c>
      <c r="CK231">
        <v>-0.5309605598449707</v>
      </c>
      <c r="CL231">
        <v>-0.86851197481155396</v>
      </c>
      <c r="CM231">
        <v>-0.45745494961738586</v>
      </c>
      <c r="CN231">
        <v>-0.73418068885803223</v>
      </c>
      <c r="CO231">
        <v>-0.94496959447860718</v>
      </c>
      <c r="CP231">
        <v>-0.74754482507705688</v>
      </c>
      <c r="CQ231">
        <v>-0.56811851263046265</v>
      </c>
      <c r="CR231">
        <v>0.77017998695373535</v>
      </c>
      <c r="CS231">
        <v>0.46365129947662354</v>
      </c>
      <c r="CT231">
        <v>0.56076449155807495</v>
      </c>
      <c r="CU231">
        <v>0.67248791456222534</v>
      </c>
      <c r="CV231">
        <v>1.6020126342773438</v>
      </c>
      <c r="CW231">
        <v>0.13922147452831268</v>
      </c>
      <c r="CX231">
        <v>-0.97426819801330566</v>
      </c>
      <c r="CY231">
        <v>-0.53500610589981079</v>
      </c>
      <c r="CZ231">
        <v>-9.118245542049408E-2</v>
      </c>
      <c r="DA231">
        <v>-0.61315649747848511</v>
      </c>
      <c r="DB231">
        <v>-0.67858493328094482</v>
      </c>
      <c r="DC231">
        <v>-0.85041958093643188</v>
      </c>
      <c r="DD231">
        <v>-0.7201237678527832</v>
      </c>
      <c r="DE231">
        <v>-0.76765662431716919</v>
      </c>
      <c r="DF231">
        <v>-0.73037862777709961</v>
      </c>
      <c r="DG231">
        <v>-0.46502125263214111</v>
      </c>
      <c r="DH231">
        <v>-0.25274145603179932</v>
      </c>
      <c r="DI231">
        <v>-0.23748405277729034</v>
      </c>
      <c r="DJ231">
        <v>-0.5540587306022644</v>
      </c>
      <c r="DK231">
        <v>-0.11055957525968552</v>
      </c>
      <c r="DL231">
        <v>-0.35280746221542358</v>
      </c>
      <c r="DM231">
        <v>-0.55864524841308594</v>
      </c>
      <c r="DN231">
        <v>-0.32696488499641418</v>
      </c>
      <c r="DO231">
        <v>-0.2374860942363739</v>
      </c>
      <c r="DP231">
        <v>1.1300027370452881</v>
      </c>
      <c r="DQ231">
        <v>0.83026570081710815</v>
      </c>
      <c r="DR231">
        <v>0.90786075592041016</v>
      </c>
      <c r="DS231">
        <v>1.0314435958862305</v>
      </c>
      <c r="DT231">
        <v>1.9561809301376343</v>
      </c>
      <c r="DU231">
        <v>0.5478588342666626</v>
      </c>
      <c r="DV231">
        <v>-0.5701591968536377</v>
      </c>
      <c r="DW231">
        <v>-0.16201166808605194</v>
      </c>
      <c r="DX231">
        <v>0.27053534984588623</v>
      </c>
      <c r="DY231">
        <v>-0.16451308131217957</v>
      </c>
      <c r="DZ231">
        <v>-0.24026742577552795</v>
      </c>
      <c r="EA231">
        <v>-0.42522740364074707</v>
      </c>
      <c r="EB231">
        <v>-0.28611794114112854</v>
      </c>
      <c r="EC231">
        <v>-0.35405224561691284</v>
      </c>
      <c r="ED231">
        <v>-0.31626430153846741</v>
      </c>
      <c r="EE231">
        <v>-2.4748891592025757E-2</v>
      </c>
      <c r="EF231">
        <v>0.15965859591960907</v>
      </c>
      <c r="EG231">
        <v>0.18624942004680634</v>
      </c>
      <c r="EH231">
        <v>-0.10003812611103058</v>
      </c>
      <c r="EI231">
        <v>0.39030224084854126</v>
      </c>
      <c r="EJ231">
        <v>0.19783490896224976</v>
      </c>
      <c r="EK231">
        <v>-8.5423351265490055E-4</v>
      </c>
      <c r="EL231">
        <v>0.28028577566146851</v>
      </c>
      <c r="EM231">
        <v>0.23989458382129669</v>
      </c>
      <c r="EN231">
        <v>1.6495295763015747</v>
      </c>
      <c r="EO231">
        <v>1.3595986366271973</v>
      </c>
      <c r="EP231">
        <v>1.4090125560760498</v>
      </c>
      <c r="EQ231">
        <v>1.5497187376022339</v>
      </c>
      <c r="ER231">
        <v>2.4675436019897461</v>
      </c>
      <c r="ES231">
        <v>1.1378662586212158</v>
      </c>
      <c r="ET231">
        <v>1.3309967704117298E-2</v>
      </c>
      <c r="EU231">
        <v>0.37653306126594543</v>
      </c>
      <c r="EV231">
        <v>0.79279839992523193</v>
      </c>
      <c r="EW231">
        <v>75.876487731933594</v>
      </c>
      <c r="EX231">
        <v>74.137657165527344</v>
      </c>
      <c r="EY231">
        <v>74.155860900878906</v>
      </c>
      <c r="EZ231">
        <v>74.115852355957031</v>
      </c>
      <c r="FA231">
        <v>73.215034484863281</v>
      </c>
      <c r="FB231">
        <v>71.854042053222656</v>
      </c>
      <c r="FC231">
        <v>72.066276550292969</v>
      </c>
      <c r="FD231">
        <v>73.766960144042969</v>
      </c>
      <c r="FE231">
        <v>80.104927062988281</v>
      </c>
      <c r="FF231">
        <v>87.913948059082031</v>
      </c>
      <c r="FG231">
        <v>94.986618041992188</v>
      </c>
      <c r="FH231">
        <v>99.188529968261719</v>
      </c>
      <c r="FI231">
        <v>101.47384643554688</v>
      </c>
      <c r="FJ231">
        <v>103.10595703125</v>
      </c>
      <c r="FK231">
        <v>104.49215698242188</v>
      </c>
      <c r="FL231">
        <v>104.89729309082031</v>
      </c>
      <c r="FM231">
        <v>105.31449890136719</v>
      </c>
      <c r="FN231">
        <v>103.32456970214844</v>
      </c>
      <c r="FO231">
        <v>98.728340148925781</v>
      </c>
      <c r="FP231">
        <v>90.654167175292969</v>
      </c>
      <c r="FQ231">
        <v>83.97308349609375</v>
      </c>
      <c r="FR231">
        <v>80.402595520019531</v>
      </c>
      <c r="FS231">
        <v>79.308303833007813</v>
      </c>
      <c r="FT231">
        <v>78.314926147460938</v>
      </c>
      <c r="FU231">
        <v>0.14375567436218262</v>
      </c>
      <c r="FV231">
        <v>0.27395099401473999</v>
      </c>
      <c r="FW231">
        <v>0.14792138338088989</v>
      </c>
      <c r="FX231">
        <v>203</v>
      </c>
      <c r="FY231">
        <v>1</v>
      </c>
      <c r="FZ231" s="28"/>
      <c r="GA231" s="28"/>
    </row>
    <row r="232" spans="1:183" x14ac:dyDescent="0.2">
      <c r="A232" t="s">
        <v>186</v>
      </c>
      <c r="B232" t="s">
        <v>236</v>
      </c>
      <c r="C232" t="s">
        <v>2</v>
      </c>
      <c r="D232" t="s">
        <v>203</v>
      </c>
      <c r="E232" t="s">
        <v>210</v>
      </c>
      <c r="F232" t="s">
        <v>185</v>
      </c>
      <c r="G232" t="s">
        <v>1</v>
      </c>
      <c r="H232">
        <v>1391</v>
      </c>
      <c r="I232">
        <v>1.606642484664917</v>
      </c>
      <c r="J232">
        <v>1.3610767126083374</v>
      </c>
      <c r="K232">
        <v>1.1646941900253296</v>
      </c>
      <c r="L232">
        <v>1.1555683612823486</v>
      </c>
      <c r="M232">
        <v>1.1140478849411011</v>
      </c>
      <c r="N232">
        <v>1.1065140962600708</v>
      </c>
      <c r="O232">
        <v>1.2510921955108643</v>
      </c>
      <c r="P232">
        <v>1.2912713289260864</v>
      </c>
      <c r="Q232">
        <v>1.2854933738708496</v>
      </c>
      <c r="R232">
        <v>1.3893715143203735</v>
      </c>
      <c r="S232">
        <v>1.4228856563568115</v>
      </c>
      <c r="T232">
        <v>1.3848710060119629</v>
      </c>
      <c r="U232">
        <v>1.6847735643386841</v>
      </c>
      <c r="V232">
        <v>1.9833425283432007</v>
      </c>
      <c r="W232">
        <v>2.4161252975463867</v>
      </c>
      <c r="X232">
        <v>2.3818364143371582</v>
      </c>
      <c r="Y232">
        <v>2.4121406078338623</v>
      </c>
      <c r="Z232">
        <v>2.6364157199859619</v>
      </c>
      <c r="AA232">
        <v>2.5913088321685791</v>
      </c>
      <c r="AB232">
        <v>2.7126328945159912</v>
      </c>
      <c r="AC232">
        <v>2.5069816112518311</v>
      </c>
      <c r="AD232">
        <v>2.2174503803253174</v>
      </c>
      <c r="AE232">
        <v>2.1980233192443848</v>
      </c>
      <c r="AF232">
        <v>1.8099445104598999</v>
      </c>
      <c r="AG232">
        <v>-0.16770996153354645</v>
      </c>
      <c r="AH232">
        <v>-0.27260786294937134</v>
      </c>
      <c r="AI232">
        <v>-0.49279481172561646</v>
      </c>
      <c r="AJ232">
        <v>-0.40936997532844543</v>
      </c>
      <c r="AK232">
        <v>-0.41827085614204407</v>
      </c>
      <c r="AL232">
        <v>-0.56650018692016602</v>
      </c>
      <c r="AM232">
        <v>-0.50279754400253296</v>
      </c>
      <c r="AN232">
        <v>-0.54408609867095947</v>
      </c>
      <c r="AO232">
        <v>-0.26405972242355347</v>
      </c>
      <c r="AP232">
        <v>-0.26782548427581787</v>
      </c>
      <c r="AQ232">
        <v>-0.33681508898735046</v>
      </c>
      <c r="AR232">
        <v>-0.57710939645767212</v>
      </c>
      <c r="AS232">
        <v>-0.43500247597694397</v>
      </c>
      <c r="AT232">
        <v>-0.30427411198616028</v>
      </c>
      <c r="AU232">
        <v>-6.685512512922287E-2</v>
      </c>
      <c r="AV232">
        <v>-0.17985793948173523</v>
      </c>
      <c r="AW232">
        <v>-0.36243832111358643</v>
      </c>
      <c r="AX232">
        <v>-0.3177618682384491</v>
      </c>
      <c r="AY232">
        <v>-0.56094592809677124</v>
      </c>
      <c r="AZ232">
        <v>-0.44647699594497681</v>
      </c>
      <c r="BA232">
        <v>-0.77524566650390625</v>
      </c>
      <c r="BB232">
        <v>-0.87398171424865723</v>
      </c>
      <c r="BC232">
        <v>-0.40864273905754089</v>
      </c>
      <c r="BD232">
        <v>-0.60716068744659424</v>
      </c>
      <c r="BE232">
        <v>2.0401487126946449E-2</v>
      </c>
      <c r="BF232">
        <v>-9.9557347595691681E-2</v>
      </c>
      <c r="BG232">
        <v>-0.32299616932868958</v>
      </c>
      <c r="BH232">
        <v>-0.2428334653377533</v>
      </c>
      <c r="BI232">
        <v>-0.24664920568466187</v>
      </c>
      <c r="BJ232">
        <v>-0.40335321426391602</v>
      </c>
      <c r="BK232">
        <v>-0.32730963826179504</v>
      </c>
      <c r="BL232">
        <v>-0.37040328979492188</v>
      </c>
      <c r="BM232">
        <v>-0.13219472765922546</v>
      </c>
      <c r="BN232">
        <v>-0.11517184227705002</v>
      </c>
      <c r="BO232">
        <v>-0.17359791696071625</v>
      </c>
      <c r="BP232">
        <v>-0.40372821688652039</v>
      </c>
      <c r="BQ232">
        <v>-0.24127618968486786</v>
      </c>
      <c r="BR232">
        <v>-9.6346005797386169E-2</v>
      </c>
      <c r="BS232">
        <v>0.12745937705039978</v>
      </c>
      <c r="BT232">
        <v>1.3802277855575085E-2</v>
      </c>
      <c r="BU232">
        <v>-0.14620879292488098</v>
      </c>
      <c r="BV232">
        <v>-0.10104361921548843</v>
      </c>
      <c r="BW232">
        <v>-0.34211242198944092</v>
      </c>
      <c r="BX232">
        <v>-0.22878548502922058</v>
      </c>
      <c r="BY232">
        <v>-0.55515438318252563</v>
      </c>
      <c r="BZ232">
        <v>-0.64875334501266479</v>
      </c>
      <c r="CA232">
        <v>-0.20488491654396057</v>
      </c>
      <c r="CB232">
        <v>-0.41460105776786804</v>
      </c>
      <c r="CC232">
        <v>0.15068690478801727</v>
      </c>
      <c r="CD232">
        <v>2.0296920090913773E-2</v>
      </c>
      <c r="CE232">
        <v>-0.20539411902427673</v>
      </c>
      <c r="CF232">
        <v>-0.12749077379703522</v>
      </c>
      <c r="CG232">
        <v>-0.12778456509113312</v>
      </c>
      <c r="CH232">
        <v>-0.29035809636116028</v>
      </c>
      <c r="CI232">
        <v>-0.20576724410057068</v>
      </c>
      <c r="CJ232">
        <v>-0.25011107325553894</v>
      </c>
      <c r="CK232">
        <v>-4.0865439921617508E-2</v>
      </c>
      <c r="CL232">
        <v>-9.4443894922733307E-3</v>
      </c>
      <c r="CM232">
        <v>-6.0554191470146179E-2</v>
      </c>
      <c r="CN232">
        <v>-0.28364497423171997</v>
      </c>
      <c r="CO232">
        <v>-0.10710194706916809</v>
      </c>
      <c r="CP232">
        <v>4.7664381563663483E-2</v>
      </c>
      <c r="CQ232">
        <v>0.26204100251197815</v>
      </c>
      <c r="CR232">
        <v>0.14793075621128082</v>
      </c>
      <c r="CS232">
        <v>3.5511169116944075E-3</v>
      </c>
      <c r="CT232">
        <v>4.905477911233902E-2</v>
      </c>
      <c r="CU232">
        <v>-0.19054901599884033</v>
      </c>
      <c r="CV232">
        <v>-7.8013002872467041E-2</v>
      </c>
      <c r="CW232">
        <v>-0.40271982550621033</v>
      </c>
      <c r="CX232">
        <v>-0.49276083707809448</v>
      </c>
      <c r="CY232">
        <v>-6.3762865960597992E-2</v>
      </c>
      <c r="CZ232">
        <v>-0.28123486042022705</v>
      </c>
      <c r="DA232">
        <v>0.28097233176231384</v>
      </c>
      <c r="DB232">
        <v>0.14015118777751923</v>
      </c>
      <c r="DC232">
        <v>-8.7792083621025085E-2</v>
      </c>
      <c r="DD232">
        <v>-1.2148087844252586E-2</v>
      </c>
      <c r="DE232">
        <v>-8.919927291572094E-3</v>
      </c>
      <c r="DF232">
        <v>-0.17736297845840454</v>
      </c>
      <c r="DG232">
        <v>-8.4224842488765717E-2</v>
      </c>
      <c r="DH232">
        <v>-0.1298188716173172</v>
      </c>
      <c r="DI232">
        <v>5.0463851541280746E-2</v>
      </c>
      <c r="DJ232">
        <v>9.6283063292503357E-2</v>
      </c>
      <c r="DK232">
        <v>5.2489534020423889E-2</v>
      </c>
      <c r="DL232">
        <v>-0.16356171667575836</v>
      </c>
      <c r="DM232">
        <v>2.7072293683886528E-2</v>
      </c>
      <c r="DN232">
        <v>0.19167476892471313</v>
      </c>
      <c r="DO232">
        <v>0.39662262797355652</v>
      </c>
      <c r="DP232">
        <v>0.28205922245979309</v>
      </c>
      <c r="DQ232">
        <v>0.15331102907657623</v>
      </c>
      <c r="DR232">
        <v>0.19915318489074707</v>
      </c>
      <c r="DS232">
        <v>-3.8985598832368851E-2</v>
      </c>
      <c r="DT232">
        <v>7.2759471833705902E-2</v>
      </c>
      <c r="DU232">
        <v>-0.25028526782989502</v>
      </c>
      <c r="DV232">
        <v>-0.33676835894584656</v>
      </c>
      <c r="DW232">
        <v>7.735917717218399E-2</v>
      </c>
      <c r="DX232">
        <v>-0.14786866307258606</v>
      </c>
      <c r="DY232">
        <v>0.46908378601074219</v>
      </c>
      <c r="DZ232">
        <v>0.31320172548294067</v>
      </c>
      <c r="EA232">
        <v>8.2006581127643585E-2</v>
      </c>
      <c r="EB232">
        <v>0.154388427734375</v>
      </c>
      <c r="EC232">
        <v>0.16270172595977783</v>
      </c>
      <c r="ED232">
        <v>-1.4215990900993347E-2</v>
      </c>
      <c r="EE232">
        <v>9.1263070702552795E-2</v>
      </c>
      <c r="EF232">
        <v>4.3863970786333084E-2</v>
      </c>
      <c r="EG232">
        <v>0.18232883512973785</v>
      </c>
      <c r="EH232">
        <v>0.24893671274185181</v>
      </c>
      <c r="EI232">
        <v>0.2157067209482193</v>
      </c>
      <c r="EJ232">
        <v>9.819425642490387E-3</v>
      </c>
      <c r="EK232">
        <v>0.22079858183860779</v>
      </c>
      <c r="EL232">
        <v>0.39960289001464844</v>
      </c>
      <c r="EM232">
        <v>0.59093713760375977</v>
      </c>
      <c r="EN232">
        <v>0.47571945190429688</v>
      </c>
      <c r="EO232">
        <v>0.36954057216644287</v>
      </c>
      <c r="EP232">
        <v>0.41587144136428833</v>
      </c>
      <c r="EQ232">
        <v>0.17984789609909058</v>
      </c>
      <c r="ER232">
        <v>0.29045099020004272</v>
      </c>
      <c r="ES232">
        <v>-3.0193991959095001E-2</v>
      </c>
      <c r="ET232">
        <v>-0.11153997480869293</v>
      </c>
      <c r="EU232">
        <v>0.28111699223518372</v>
      </c>
      <c r="EV232">
        <v>4.4690944254398346E-2</v>
      </c>
      <c r="EW232">
        <v>80</v>
      </c>
      <c r="EX232">
        <v>79.233924865722656</v>
      </c>
      <c r="EY232">
        <v>79.193893432617188</v>
      </c>
      <c r="EZ232">
        <v>78.439445495605469</v>
      </c>
      <c r="FA232">
        <v>79.249168395996094</v>
      </c>
      <c r="FB232">
        <v>78.933692932128906</v>
      </c>
      <c r="FC232">
        <v>77.858146667480469</v>
      </c>
      <c r="FD232">
        <v>78.538093566894531</v>
      </c>
      <c r="FE232">
        <v>82.703208923339844</v>
      </c>
      <c r="FF232">
        <v>87.847335815429688</v>
      </c>
      <c r="FG232">
        <v>92.865463256835938</v>
      </c>
      <c r="FH232">
        <v>95.660041809082031</v>
      </c>
      <c r="FI232">
        <v>98.553535461425781</v>
      </c>
      <c r="FJ232">
        <v>100.34543609619141</v>
      </c>
      <c r="FK232">
        <v>102.68659973144531</v>
      </c>
      <c r="FL232">
        <v>103.77385711669922</v>
      </c>
      <c r="FM232">
        <v>104.41067504882813</v>
      </c>
      <c r="FN232">
        <v>104.61557006835938</v>
      </c>
      <c r="FO232">
        <v>101.56398773193359</v>
      </c>
      <c r="FP232">
        <v>95.858085632324219</v>
      </c>
      <c r="FQ232">
        <v>90.781913757324219</v>
      </c>
      <c r="FR232">
        <v>88.402725219726563</v>
      </c>
      <c r="FS232">
        <v>87.209144592285156</v>
      </c>
      <c r="FT232">
        <v>84.743606567382813</v>
      </c>
      <c r="FU232">
        <v>6.328098475933075E-2</v>
      </c>
      <c r="FV232">
        <v>0.12587848305702209</v>
      </c>
      <c r="FW232">
        <v>6.4361445605754852E-2</v>
      </c>
      <c r="FX232">
        <v>135</v>
      </c>
      <c r="FY232">
        <v>1</v>
      </c>
      <c r="FZ232" s="28"/>
      <c r="GA232" s="28"/>
    </row>
    <row r="233" spans="1:183" x14ac:dyDescent="0.2">
      <c r="A233" t="s">
        <v>186</v>
      </c>
      <c r="B233" t="s">
        <v>236</v>
      </c>
      <c r="C233" t="s">
        <v>2</v>
      </c>
      <c r="D233" t="s">
        <v>203</v>
      </c>
      <c r="E233" t="s">
        <v>241</v>
      </c>
      <c r="F233" t="s">
        <v>1</v>
      </c>
      <c r="G233" t="s">
        <v>198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  <c r="W233">
        <v>0</v>
      </c>
      <c r="X233">
        <v>0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0</v>
      </c>
      <c r="AE233">
        <v>0</v>
      </c>
      <c r="AF233">
        <v>0</v>
      </c>
      <c r="AG233">
        <v>0</v>
      </c>
      <c r="AH233">
        <v>0</v>
      </c>
      <c r="AI233">
        <v>0</v>
      </c>
      <c r="AJ233">
        <v>0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  <c r="AS233">
        <v>0</v>
      </c>
      <c r="AT233">
        <v>0</v>
      </c>
      <c r="AU233">
        <v>0</v>
      </c>
      <c r="AV233">
        <v>0</v>
      </c>
      <c r="AW233">
        <v>0</v>
      </c>
      <c r="AX233">
        <v>0</v>
      </c>
      <c r="AY233">
        <v>0</v>
      </c>
      <c r="AZ233">
        <v>0</v>
      </c>
      <c r="BA233">
        <v>0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BX233">
        <v>0</v>
      </c>
      <c r="BY233">
        <v>0</v>
      </c>
      <c r="BZ233">
        <v>0</v>
      </c>
      <c r="CA233">
        <v>0</v>
      </c>
      <c r="CB233">
        <v>0</v>
      </c>
      <c r="CC233">
        <v>0</v>
      </c>
      <c r="CD233">
        <v>0</v>
      </c>
      <c r="CE233">
        <v>0</v>
      </c>
      <c r="CF233">
        <v>0</v>
      </c>
      <c r="CG233">
        <v>0</v>
      </c>
      <c r="CH233">
        <v>0</v>
      </c>
      <c r="CI233">
        <v>0</v>
      </c>
      <c r="CJ233">
        <v>0</v>
      </c>
      <c r="CK233">
        <v>0</v>
      </c>
      <c r="CL233">
        <v>0</v>
      </c>
      <c r="CM233">
        <v>0</v>
      </c>
      <c r="CN233">
        <v>0</v>
      </c>
      <c r="CO233">
        <v>0</v>
      </c>
      <c r="CP233">
        <v>0</v>
      </c>
      <c r="CQ233">
        <v>0</v>
      </c>
      <c r="CR233">
        <v>0</v>
      </c>
      <c r="CS233">
        <v>0</v>
      </c>
      <c r="CT233">
        <v>0</v>
      </c>
      <c r="CU233">
        <v>0</v>
      </c>
      <c r="CV233">
        <v>0</v>
      </c>
      <c r="CW233">
        <v>0</v>
      </c>
      <c r="CX233">
        <v>0</v>
      </c>
      <c r="CY233">
        <v>0</v>
      </c>
      <c r="CZ233">
        <v>0</v>
      </c>
      <c r="DA233">
        <v>0</v>
      </c>
      <c r="DB233">
        <v>0</v>
      </c>
      <c r="DC233">
        <v>0</v>
      </c>
      <c r="DD233">
        <v>0</v>
      </c>
      <c r="DE233">
        <v>0</v>
      </c>
      <c r="DF233">
        <v>0</v>
      </c>
      <c r="DG233">
        <v>0</v>
      </c>
      <c r="DH233">
        <v>0</v>
      </c>
      <c r="DI233">
        <v>0</v>
      </c>
      <c r="DJ233">
        <v>0</v>
      </c>
      <c r="DK233">
        <v>0</v>
      </c>
      <c r="DL233">
        <v>0</v>
      </c>
      <c r="DM233">
        <v>0</v>
      </c>
      <c r="DN233">
        <v>0</v>
      </c>
      <c r="DO233">
        <v>0</v>
      </c>
      <c r="DP233">
        <v>0</v>
      </c>
      <c r="DQ233">
        <v>0</v>
      </c>
      <c r="DR233">
        <v>0</v>
      </c>
      <c r="DS233">
        <v>0</v>
      </c>
      <c r="DT233">
        <v>0</v>
      </c>
      <c r="DU233">
        <v>0</v>
      </c>
      <c r="DV233">
        <v>0</v>
      </c>
      <c r="DW233">
        <v>0</v>
      </c>
      <c r="DX233">
        <v>0</v>
      </c>
      <c r="DY233">
        <v>0</v>
      </c>
      <c r="DZ233">
        <v>0</v>
      </c>
      <c r="EA233">
        <v>0</v>
      </c>
      <c r="EB233">
        <v>0</v>
      </c>
      <c r="EC233">
        <v>0</v>
      </c>
      <c r="ED233">
        <v>0</v>
      </c>
      <c r="EE233">
        <v>0</v>
      </c>
      <c r="EF233">
        <v>0</v>
      </c>
      <c r="EG233">
        <v>0</v>
      </c>
      <c r="EH233">
        <v>0</v>
      </c>
      <c r="EI233">
        <v>0</v>
      </c>
      <c r="EJ233">
        <v>0</v>
      </c>
      <c r="EK233">
        <v>0</v>
      </c>
      <c r="EL233">
        <v>0</v>
      </c>
      <c r="EM233">
        <v>0</v>
      </c>
      <c r="EN233">
        <v>0</v>
      </c>
      <c r="EO233">
        <v>0</v>
      </c>
      <c r="EP233">
        <v>0</v>
      </c>
      <c r="EQ233">
        <v>0</v>
      </c>
      <c r="ER233">
        <v>0</v>
      </c>
      <c r="ES233">
        <v>0</v>
      </c>
      <c r="ET233">
        <v>0</v>
      </c>
      <c r="EU233">
        <v>0</v>
      </c>
      <c r="EV233">
        <v>0</v>
      </c>
      <c r="EW233">
        <v>0</v>
      </c>
      <c r="EX233">
        <v>0</v>
      </c>
      <c r="EY233">
        <v>0</v>
      </c>
      <c r="EZ233">
        <v>0</v>
      </c>
      <c r="FA233">
        <v>0</v>
      </c>
      <c r="FB233">
        <v>0</v>
      </c>
      <c r="FC233">
        <v>0</v>
      </c>
      <c r="FD233">
        <v>0</v>
      </c>
      <c r="FE233">
        <v>0</v>
      </c>
      <c r="FF233">
        <v>0</v>
      </c>
      <c r="FG233">
        <v>0</v>
      </c>
      <c r="FH233">
        <v>0</v>
      </c>
      <c r="FI233">
        <v>0</v>
      </c>
      <c r="FJ233">
        <v>0</v>
      </c>
      <c r="FK233">
        <v>0</v>
      </c>
      <c r="FL233">
        <v>0</v>
      </c>
      <c r="FM233">
        <v>0</v>
      </c>
      <c r="FN233">
        <v>0</v>
      </c>
      <c r="FO233">
        <v>0</v>
      </c>
      <c r="FP233">
        <v>0</v>
      </c>
      <c r="FQ233">
        <v>0</v>
      </c>
      <c r="FR233">
        <v>0</v>
      </c>
      <c r="FS233">
        <v>0</v>
      </c>
      <c r="FT233">
        <v>0</v>
      </c>
      <c r="FU233">
        <v>0</v>
      </c>
      <c r="FV233">
        <v>0</v>
      </c>
      <c r="FW233">
        <v>0</v>
      </c>
      <c r="FX233">
        <v>32</v>
      </c>
      <c r="FY233">
        <v>0</v>
      </c>
      <c r="FZ233" s="28"/>
      <c r="GA233" s="28"/>
    </row>
    <row r="234" spans="1:183" x14ac:dyDescent="0.2">
      <c r="A234" t="s">
        <v>186</v>
      </c>
      <c r="B234" t="s">
        <v>236</v>
      </c>
      <c r="C234" t="s">
        <v>2</v>
      </c>
      <c r="D234" t="s">
        <v>203</v>
      </c>
      <c r="E234" t="s">
        <v>241</v>
      </c>
      <c r="F234" t="s">
        <v>1</v>
      </c>
      <c r="G234" t="s">
        <v>200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  <c r="W234">
        <v>0</v>
      </c>
      <c r="X234">
        <v>0</v>
      </c>
      <c r="Y234">
        <v>0</v>
      </c>
      <c r="Z234">
        <v>0</v>
      </c>
      <c r="AA234">
        <v>0</v>
      </c>
      <c r="AB234">
        <v>0</v>
      </c>
      <c r="AC234">
        <v>0</v>
      </c>
      <c r="AD234">
        <v>0</v>
      </c>
      <c r="AE234">
        <v>0</v>
      </c>
      <c r="AF234">
        <v>0</v>
      </c>
      <c r="AG234">
        <v>0</v>
      </c>
      <c r="AH234">
        <v>0</v>
      </c>
      <c r="AI234">
        <v>0</v>
      </c>
      <c r="AJ234">
        <v>0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0</v>
      </c>
      <c r="AW234">
        <v>0</v>
      </c>
      <c r="AX234">
        <v>0</v>
      </c>
      <c r="AY234">
        <v>0</v>
      </c>
      <c r="AZ234">
        <v>0</v>
      </c>
      <c r="BA234">
        <v>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BX234">
        <v>0</v>
      </c>
      <c r="BY234">
        <v>0</v>
      </c>
      <c r="BZ234">
        <v>0</v>
      </c>
      <c r="CA234">
        <v>0</v>
      </c>
      <c r="CB234">
        <v>0</v>
      </c>
      <c r="CC234">
        <v>0</v>
      </c>
      <c r="CD234">
        <v>0</v>
      </c>
      <c r="CE234">
        <v>0</v>
      </c>
      <c r="CF234">
        <v>0</v>
      </c>
      <c r="CG234">
        <v>0</v>
      </c>
      <c r="CH234">
        <v>0</v>
      </c>
      <c r="CI234">
        <v>0</v>
      </c>
      <c r="CJ234">
        <v>0</v>
      </c>
      <c r="CK234">
        <v>0</v>
      </c>
      <c r="CL234">
        <v>0</v>
      </c>
      <c r="CM234">
        <v>0</v>
      </c>
      <c r="CN234">
        <v>0</v>
      </c>
      <c r="CO234">
        <v>0</v>
      </c>
      <c r="CP234">
        <v>0</v>
      </c>
      <c r="CQ234">
        <v>0</v>
      </c>
      <c r="CR234">
        <v>0</v>
      </c>
      <c r="CS234">
        <v>0</v>
      </c>
      <c r="CT234">
        <v>0</v>
      </c>
      <c r="CU234">
        <v>0</v>
      </c>
      <c r="CV234">
        <v>0</v>
      </c>
      <c r="CW234">
        <v>0</v>
      </c>
      <c r="CX234">
        <v>0</v>
      </c>
      <c r="CY234">
        <v>0</v>
      </c>
      <c r="CZ234">
        <v>0</v>
      </c>
      <c r="DA234">
        <v>0</v>
      </c>
      <c r="DB234">
        <v>0</v>
      </c>
      <c r="DC234">
        <v>0</v>
      </c>
      <c r="DD234">
        <v>0</v>
      </c>
      <c r="DE234">
        <v>0</v>
      </c>
      <c r="DF234">
        <v>0</v>
      </c>
      <c r="DG234">
        <v>0</v>
      </c>
      <c r="DH234">
        <v>0</v>
      </c>
      <c r="DI234">
        <v>0</v>
      </c>
      <c r="DJ234">
        <v>0</v>
      </c>
      <c r="DK234">
        <v>0</v>
      </c>
      <c r="DL234">
        <v>0</v>
      </c>
      <c r="DM234">
        <v>0</v>
      </c>
      <c r="DN234">
        <v>0</v>
      </c>
      <c r="DO234">
        <v>0</v>
      </c>
      <c r="DP234">
        <v>0</v>
      </c>
      <c r="DQ234">
        <v>0</v>
      </c>
      <c r="DR234">
        <v>0</v>
      </c>
      <c r="DS234">
        <v>0</v>
      </c>
      <c r="DT234">
        <v>0</v>
      </c>
      <c r="DU234">
        <v>0</v>
      </c>
      <c r="DV234">
        <v>0</v>
      </c>
      <c r="DW234">
        <v>0</v>
      </c>
      <c r="DX234">
        <v>0</v>
      </c>
      <c r="DY234">
        <v>0</v>
      </c>
      <c r="DZ234">
        <v>0</v>
      </c>
      <c r="EA234">
        <v>0</v>
      </c>
      <c r="EB234">
        <v>0</v>
      </c>
      <c r="EC234">
        <v>0</v>
      </c>
      <c r="ED234">
        <v>0</v>
      </c>
      <c r="EE234">
        <v>0</v>
      </c>
      <c r="EF234">
        <v>0</v>
      </c>
      <c r="EG234">
        <v>0</v>
      </c>
      <c r="EH234">
        <v>0</v>
      </c>
      <c r="EI234">
        <v>0</v>
      </c>
      <c r="EJ234">
        <v>0</v>
      </c>
      <c r="EK234">
        <v>0</v>
      </c>
      <c r="EL234">
        <v>0</v>
      </c>
      <c r="EM234">
        <v>0</v>
      </c>
      <c r="EN234">
        <v>0</v>
      </c>
      <c r="EO234">
        <v>0</v>
      </c>
      <c r="EP234">
        <v>0</v>
      </c>
      <c r="EQ234">
        <v>0</v>
      </c>
      <c r="ER234">
        <v>0</v>
      </c>
      <c r="ES234">
        <v>0</v>
      </c>
      <c r="ET234">
        <v>0</v>
      </c>
      <c r="EU234">
        <v>0</v>
      </c>
      <c r="EV234">
        <v>0</v>
      </c>
      <c r="EW234">
        <v>0</v>
      </c>
      <c r="EX234">
        <v>0</v>
      </c>
      <c r="EY234">
        <v>0</v>
      </c>
      <c r="EZ234">
        <v>0</v>
      </c>
      <c r="FA234">
        <v>0</v>
      </c>
      <c r="FB234">
        <v>0</v>
      </c>
      <c r="FC234">
        <v>0</v>
      </c>
      <c r="FD234">
        <v>0</v>
      </c>
      <c r="FE234">
        <v>0</v>
      </c>
      <c r="FF234">
        <v>0</v>
      </c>
      <c r="FG234">
        <v>0</v>
      </c>
      <c r="FH234">
        <v>0</v>
      </c>
      <c r="FI234">
        <v>0</v>
      </c>
      <c r="FJ234">
        <v>0</v>
      </c>
      <c r="FK234">
        <v>0</v>
      </c>
      <c r="FL234">
        <v>0</v>
      </c>
      <c r="FM234">
        <v>0</v>
      </c>
      <c r="FN234">
        <v>0</v>
      </c>
      <c r="FO234">
        <v>0</v>
      </c>
      <c r="FP234">
        <v>0</v>
      </c>
      <c r="FQ234">
        <v>0</v>
      </c>
      <c r="FR234">
        <v>0</v>
      </c>
      <c r="FS234">
        <v>0</v>
      </c>
      <c r="FT234">
        <v>0</v>
      </c>
      <c r="FU234">
        <v>0</v>
      </c>
      <c r="FV234">
        <v>0</v>
      </c>
      <c r="FW234">
        <v>0</v>
      </c>
      <c r="FX234">
        <v>11</v>
      </c>
      <c r="FY234">
        <v>0</v>
      </c>
      <c r="FZ234" s="28"/>
      <c r="GA234" s="28"/>
    </row>
    <row r="235" spans="1:183" x14ac:dyDescent="0.2">
      <c r="A235" t="s">
        <v>186</v>
      </c>
      <c r="B235" t="s">
        <v>236</v>
      </c>
      <c r="C235" t="s">
        <v>2</v>
      </c>
      <c r="D235" t="s">
        <v>203</v>
      </c>
      <c r="E235" t="s">
        <v>241</v>
      </c>
      <c r="F235" t="s">
        <v>1</v>
      </c>
      <c r="G235" t="s">
        <v>1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  <c r="W235">
        <v>0</v>
      </c>
      <c r="X235">
        <v>0</v>
      </c>
      <c r="Y235">
        <v>0</v>
      </c>
      <c r="Z235">
        <v>0</v>
      </c>
      <c r="AA235">
        <v>0</v>
      </c>
      <c r="AB235">
        <v>0</v>
      </c>
      <c r="AC235">
        <v>0</v>
      </c>
      <c r="AD235">
        <v>0</v>
      </c>
      <c r="AE235">
        <v>0</v>
      </c>
      <c r="AF235">
        <v>0</v>
      </c>
      <c r="AG235">
        <v>0</v>
      </c>
      <c r="AH235">
        <v>0</v>
      </c>
      <c r="AI235">
        <v>0</v>
      </c>
      <c r="AJ235">
        <v>0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  <c r="AS235">
        <v>0</v>
      </c>
      <c r="AT235">
        <v>0</v>
      </c>
      <c r="AU235">
        <v>0</v>
      </c>
      <c r="AV235">
        <v>0</v>
      </c>
      <c r="AW235">
        <v>0</v>
      </c>
      <c r="AX235">
        <v>0</v>
      </c>
      <c r="AY235">
        <v>0</v>
      </c>
      <c r="AZ235">
        <v>0</v>
      </c>
      <c r="BA235">
        <v>0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BX235">
        <v>0</v>
      </c>
      <c r="BY235">
        <v>0</v>
      </c>
      <c r="BZ235">
        <v>0</v>
      </c>
      <c r="CA235">
        <v>0</v>
      </c>
      <c r="CB235">
        <v>0</v>
      </c>
      <c r="CC235">
        <v>0</v>
      </c>
      <c r="CD235">
        <v>0</v>
      </c>
      <c r="CE235">
        <v>0</v>
      </c>
      <c r="CF235">
        <v>0</v>
      </c>
      <c r="CG235">
        <v>0</v>
      </c>
      <c r="CH235">
        <v>0</v>
      </c>
      <c r="CI235">
        <v>0</v>
      </c>
      <c r="CJ235">
        <v>0</v>
      </c>
      <c r="CK235">
        <v>0</v>
      </c>
      <c r="CL235">
        <v>0</v>
      </c>
      <c r="CM235">
        <v>0</v>
      </c>
      <c r="CN235">
        <v>0</v>
      </c>
      <c r="CO235">
        <v>0</v>
      </c>
      <c r="CP235">
        <v>0</v>
      </c>
      <c r="CQ235">
        <v>0</v>
      </c>
      <c r="CR235">
        <v>0</v>
      </c>
      <c r="CS235">
        <v>0</v>
      </c>
      <c r="CT235">
        <v>0</v>
      </c>
      <c r="CU235">
        <v>0</v>
      </c>
      <c r="CV235">
        <v>0</v>
      </c>
      <c r="CW235">
        <v>0</v>
      </c>
      <c r="CX235">
        <v>0</v>
      </c>
      <c r="CY235">
        <v>0</v>
      </c>
      <c r="CZ235">
        <v>0</v>
      </c>
      <c r="DA235">
        <v>0</v>
      </c>
      <c r="DB235">
        <v>0</v>
      </c>
      <c r="DC235">
        <v>0</v>
      </c>
      <c r="DD235">
        <v>0</v>
      </c>
      <c r="DE235">
        <v>0</v>
      </c>
      <c r="DF235">
        <v>0</v>
      </c>
      <c r="DG235">
        <v>0</v>
      </c>
      <c r="DH235">
        <v>0</v>
      </c>
      <c r="DI235">
        <v>0</v>
      </c>
      <c r="DJ235">
        <v>0</v>
      </c>
      <c r="DK235">
        <v>0</v>
      </c>
      <c r="DL235">
        <v>0</v>
      </c>
      <c r="DM235">
        <v>0</v>
      </c>
      <c r="DN235">
        <v>0</v>
      </c>
      <c r="DO235">
        <v>0</v>
      </c>
      <c r="DP235">
        <v>0</v>
      </c>
      <c r="DQ235">
        <v>0</v>
      </c>
      <c r="DR235">
        <v>0</v>
      </c>
      <c r="DS235">
        <v>0</v>
      </c>
      <c r="DT235">
        <v>0</v>
      </c>
      <c r="DU235">
        <v>0</v>
      </c>
      <c r="DV235">
        <v>0</v>
      </c>
      <c r="DW235">
        <v>0</v>
      </c>
      <c r="DX235">
        <v>0</v>
      </c>
      <c r="DY235">
        <v>0</v>
      </c>
      <c r="DZ235">
        <v>0</v>
      </c>
      <c r="EA235">
        <v>0</v>
      </c>
      <c r="EB235">
        <v>0</v>
      </c>
      <c r="EC235">
        <v>0</v>
      </c>
      <c r="ED235">
        <v>0</v>
      </c>
      <c r="EE235">
        <v>0</v>
      </c>
      <c r="EF235">
        <v>0</v>
      </c>
      <c r="EG235">
        <v>0</v>
      </c>
      <c r="EH235">
        <v>0</v>
      </c>
      <c r="EI235">
        <v>0</v>
      </c>
      <c r="EJ235">
        <v>0</v>
      </c>
      <c r="EK235">
        <v>0</v>
      </c>
      <c r="EL235">
        <v>0</v>
      </c>
      <c r="EM235">
        <v>0</v>
      </c>
      <c r="EN235">
        <v>0</v>
      </c>
      <c r="EO235">
        <v>0</v>
      </c>
      <c r="EP235">
        <v>0</v>
      </c>
      <c r="EQ235">
        <v>0</v>
      </c>
      <c r="ER235">
        <v>0</v>
      </c>
      <c r="ES235">
        <v>0</v>
      </c>
      <c r="ET235">
        <v>0</v>
      </c>
      <c r="EU235">
        <v>0</v>
      </c>
      <c r="EV235">
        <v>0</v>
      </c>
      <c r="EW235">
        <v>0</v>
      </c>
      <c r="EX235">
        <v>0</v>
      </c>
      <c r="EY235">
        <v>0</v>
      </c>
      <c r="EZ235">
        <v>0</v>
      </c>
      <c r="FA235">
        <v>0</v>
      </c>
      <c r="FB235">
        <v>0</v>
      </c>
      <c r="FC235">
        <v>0</v>
      </c>
      <c r="FD235">
        <v>0</v>
      </c>
      <c r="FE235">
        <v>0</v>
      </c>
      <c r="FF235">
        <v>0</v>
      </c>
      <c r="FG235">
        <v>0</v>
      </c>
      <c r="FH235">
        <v>0</v>
      </c>
      <c r="FI235">
        <v>0</v>
      </c>
      <c r="FJ235">
        <v>0</v>
      </c>
      <c r="FK235">
        <v>0</v>
      </c>
      <c r="FL235">
        <v>0</v>
      </c>
      <c r="FM235">
        <v>0</v>
      </c>
      <c r="FN235">
        <v>0</v>
      </c>
      <c r="FO235">
        <v>0</v>
      </c>
      <c r="FP235">
        <v>0</v>
      </c>
      <c r="FQ235">
        <v>0</v>
      </c>
      <c r="FR235">
        <v>0</v>
      </c>
      <c r="FS235">
        <v>0</v>
      </c>
      <c r="FT235">
        <v>0</v>
      </c>
      <c r="FU235">
        <v>0</v>
      </c>
      <c r="FV235">
        <v>0</v>
      </c>
      <c r="FW235">
        <v>0</v>
      </c>
      <c r="FX235">
        <v>43</v>
      </c>
      <c r="FY235">
        <v>0</v>
      </c>
      <c r="FZ235" s="28"/>
      <c r="GA235" s="28"/>
    </row>
    <row r="236" spans="1:183" x14ac:dyDescent="0.2">
      <c r="A236" t="s">
        <v>186</v>
      </c>
      <c r="B236" t="s">
        <v>236</v>
      </c>
      <c r="C236" t="s">
        <v>2</v>
      </c>
      <c r="D236" t="s">
        <v>203</v>
      </c>
      <c r="E236" t="s">
        <v>241</v>
      </c>
      <c r="F236" t="s">
        <v>178</v>
      </c>
      <c r="G236" t="s">
        <v>1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  <c r="W236">
        <v>0</v>
      </c>
      <c r="X236">
        <v>0</v>
      </c>
      <c r="Y236">
        <v>0</v>
      </c>
      <c r="Z236">
        <v>0</v>
      </c>
      <c r="AA236">
        <v>0</v>
      </c>
      <c r="AB236">
        <v>0</v>
      </c>
      <c r="AC236">
        <v>0</v>
      </c>
      <c r="AD236">
        <v>0</v>
      </c>
      <c r="AE236">
        <v>0</v>
      </c>
      <c r="AF236">
        <v>0</v>
      </c>
      <c r="AG236">
        <v>0</v>
      </c>
      <c r="AH236">
        <v>0</v>
      </c>
      <c r="AI236">
        <v>0</v>
      </c>
      <c r="AJ236">
        <v>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0</v>
      </c>
      <c r="AW236">
        <v>0</v>
      </c>
      <c r="AX236">
        <v>0</v>
      </c>
      <c r="AY236">
        <v>0</v>
      </c>
      <c r="AZ236">
        <v>0</v>
      </c>
      <c r="BA236">
        <v>0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BX236">
        <v>0</v>
      </c>
      <c r="BY236">
        <v>0</v>
      </c>
      <c r="BZ236">
        <v>0</v>
      </c>
      <c r="CA236">
        <v>0</v>
      </c>
      <c r="CB236">
        <v>0</v>
      </c>
      <c r="CC236">
        <v>0</v>
      </c>
      <c r="CD236">
        <v>0</v>
      </c>
      <c r="CE236">
        <v>0</v>
      </c>
      <c r="CF236">
        <v>0</v>
      </c>
      <c r="CG236">
        <v>0</v>
      </c>
      <c r="CH236">
        <v>0</v>
      </c>
      <c r="CI236">
        <v>0</v>
      </c>
      <c r="CJ236">
        <v>0</v>
      </c>
      <c r="CK236">
        <v>0</v>
      </c>
      <c r="CL236">
        <v>0</v>
      </c>
      <c r="CM236">
        <v>0</v>
      </c>
      <c r="CN236">
        <v>0</v>
      </c>
      <c r="CO236">
        <v>0</v>
      </c>
      <c r="CP236">
        <v>0</v>
      </c>
      <c r="CQ236">
        <v>0</v>
      </c>
      <c r="CR236">
        <v>0</v>
      </c>
      <c r="CS236">
        <v>0</v>
      </c>
      <c r="CT236">
        <v>0</v>
      </c>
      <c r="CU236">
        <v>0</v>
      </c>
      <c r="CV236">
        <v>0</v>
      </c>
      <c r="CW236">
        <v>0</v>
      </c>
      <c r="CX236">
        <v>0</v>
      </c>
      <c r="CY236">
        <v>0</v>
      </c>
      <c r="CZ236">
        <v>0</v>
      </c>
      <c r="DA236">
        <v>0</v>
      </c>
      <c r="DB236">
        <v>0</v>
      </c>
      <c r="DC236">
        <v>0</v>
      </c>
      <c r="DD236">
        <v>0</v>
      </c>
      <c r="DE236">
        <v>0</v>
      </c>
      <c r="DF236">
        <v>0</v>
      </c>
      <c r="DG236">
        <v>0</v>
      </c>
      <c r="DH236">
        <v>0</v>
      </c>
      <c r="DI236">
        <v>0</v>
      </c>
      <c r="DJ236">
        <v>0</v>
      </c>
      <c r="DK236">
        <v>0</v>
      </c>
      <c r="DL236">
        <v>0</v>
      </c>
      <c r="DM236">
        <v>0</v>
      </c>
      <c r="DN236">
        <v>0</v>
      </c>
      <c r="DO236">
        <v>0</v>
      </c>
      <c r="DP236">
        <v>0</v>
      </c>
      <c r="DQ236">
        <v>0</v>
      </c>
      <c r="DR236">
        <v>0</v>
      </c>
      <c r="DS236">
        <v>0</v>
      </c>
      <c r="DT236">
        <v>0</v>
      </c>
      <c r="DU236">
        <v>0</v>
      </c>
      <c r="DV236">
        <v>0</v>
      </c>
      <c r="DW236">
        <v>0</v>
      </c>
      <c r="DX236">
        <v>0</v>
      </c>
      <c r="DY236">
        <v>0</v>
      </c>
      <c r="DZ236">
        <v>0</v>
      </c>
      <c r="EA236">
        <v>0</v>
      </c>
      <c r="EB236">
        <v>0</v>
      </c>
      <c r="EC236">
        <v>0</v>
      </c>
      <c r="ED236">
        <v>0</v>
      </c>
      <c r="EE236">
        <v>0</v>
      </c>
      <c r="EF236">
        <v>0</v>
      </c>
      <c r="EG236">
        <v>0</v>
      </c>
      <c r="EH236">
        <v>0</v>
      </c>
      <c r="EI236">
        <v>0</v>
      </c>
      <c r="EJ236">
        <v>0</v>
      </c>
      <c r="EK236">
        <v>0</v>
      </c>
      <c r="EL236">
        <v>0</v>
      </c>
      <c r="EM236">
        <v>0</v>
      </c>
      <c r="EN236">
        <v>0</v>
      </c>
      <c r="EO236">
        <v>0</v>
      </c>
      <c r="EP236">
        <v>0</v>
      </c>
      <c r="EQ236">
        <v>0</v>
      </c>
      <c r="ER236">
        <v>0</v>
      </c>
      <c r="ES236">
        <v>0</v>
      </c>
      <c r="ET236">
        <v>0</v>
      </c>
      <c r="EU236">
        <v>0</v>
      </c>
      <c r="EV236">
        <v>0</v>
      </c>
      <c r="EW236">
        <v>0</v>
      </c>
      <c r="EX236">
        <v>0</v>
      </c>
      <c r="EY236">
        <v>0</v>
      </c>
      <c r="EZ236">
        <v>0</v>
      </c>
      <c r="FA236">
        <v>0</v>
      </c>
      <c r="FB236">
        <v>0</v>
      </c>
      <c r="FC236">
        <v>0</v>
      </c>
      <c r="FD236">
        <v>0</v>
      </c>
      <c r="FE236">
        <v>0</v>
      </c>
      <c r="FF236">
        <v>0</v>
      </c>
      <c r="FG236">
        <v>0</v>
      </c>
      <c r="FH236">
        <v>0</v>
      </c>
      <c r="FI236">
        <v>0</v>
      </c>
      <c r="FJ236">
        <v>0</v>
      </c>
      <c r="FK236">
        <v>0</v>
      </c>
      <c r="FL236">
        <v>0</v>
      </c>
      <c r="FM236">
        <v>0</v>
      </c>
      <c r="FN236">
        <v>0</v>
      </c>
      <c r="FO236">
        <v>0</v>
      </c>
      <c r="FP236">
        <v>0</v>
      </c>
      <c r="FQ236">
        <v>0</v>
      </c>
      <c r="FR236">
        <v>0</v>
      </c>
      <c r="FS236">
        <v>0</v>
      </c>
      <c r="FT236">
        <v>0</v>
      </c>
      <c r="FU236">
        <v>0</v>
      </c>
      <c r="FV236">
        <v>0</v>
      </c>
      <c r="FW236">
        <v>0</v>
      </c>
      <c r="FX236">
        <v>29</v>
      </c>
      <c r="FY236">
        <v>0</v>
      </c>
      <c r="FZ236" s="28"/>
      <c r="GA236" s="28"/>
    </row>
    <row r="237" spans="1:183" x14ac:dyDescent="0.2">
      <c r="A237" t="s">
        <v>186</v>
      </c>
      <c r="B237" t="s">
        <v>236</v>
      </c>
      <c r="C237" t="s">
        <v>2</v>
      </c>
      <c r="D237" t="s">
        <v>203</v>
      </c>
      <c r="E237" t="s">
        <v>241</v>
      </c>
      <c r="F237" t="s">
        <v>179</v>
      </c>
      <c r="G237" t="s">
        <v>1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  <c r="W237">
        <v>0</v>
      </c>
      <c r="X237">
        <v>0</v>
      </c>
      <c r="Y237">
        <v>0</v>
      </c>
      <c r="Z237">
        <v>0</v>
      </c>
      <c r="AA237">
        <v>0</v>
      </c>
      <c r="AB237">
        <v>0</v>
      </c>
      <c r="AC237">
        <v>0</v>
      </c>
      <c r="AD237">
        <v>0</v>
      </c>
      <c r="AE237">
        <v>0</v>
      </c>
      <c r="AF237">
        <v>0</v>
      </c>
      <c r="AG237">
        <v>0</v>
      </c>
      <c r="AH237">
        <v>0</v>
      </c>
      <c r="AI237">
        <v>0</v>
      </c>
      <c r="AJ237">
        <v>0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  <c r="AS237">
        <v>0</v>
      </c>
      <c r="AT237">
        <v>0</v>
      </c>
      <c r="AU237">
        <v>0</v>
      </c>
      <c r="AV237">
        <v>0</v>
      </c>
      <c r="AW237">
        <v>0</v>
      </c>
      <c r="AX237">
        <v>0</v>
      </c>
      <c r="AY237">
        <v>0</v>
      </c>
      <c r="AZ237">
        <v>0</v>
      </c>
      <c r="BA237">
        <v>0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BX237">
        <v>0</v>
      </c>
      <c r="BY237">
        <v>0</v>
      </c>
      <c r="BZ237">
        <v>0</v>
      </c>
      <c r="CA237">
        <v>0</v>
      </c>
      <c r="CB237">
        <v>0</v>
      </c>
      <c r="CC237">
        <v>0</v>
      </c>
      <c r="CD237">
        <v>0</v>
      </c>
      <c r="CE237">
        <v>0</v>
      </c>
      <c r="CF237">
        <v>0</v>
      </c>
      <c r="CG237">
        <v>0</v>
      </c>
      <c r="CH237">
        <v>0</v>
      </c>
      <c r="CI237">
        <v>0</v>
      </c>
      <c r="CJ237">
        <v>0</v>
      </c>
      <c r="CK237">
        <v>0</v>
      </c>
      <c r="CL237">
        <v>0</v>
      </c>
      <c r="CM237">
        <v>0</v>
      </c>
      <c r="CN237">
        <v>0</v>
      </c>
      <c r="CO237">
        <v>0</v>
      </c>
      <c r="CP237">
        <v>0</v>
      </c>
      <c r="CQ237">
        <v>0</v>
      </c>
      <c r="CR237">
        <v>0</v>
      </c>
      <c r="CS237">
        <v>0</v>
      </c>
      <c r="CT237">
        <v>0</v>
      </c>
      <c r="CU237">
        <v>0</v>
      </c>
      <c r="CV237">
        <v>0</v>
      </c>
      <c r="CW237">
        <v>0</v>
      </c>
      <c r="CX237">
        <v>0</v>
      </c>
      <c r="CY237">
        <v>0</v>
      </c>
      <c r="CZ237">
        <v>0</v>
      </c>
      <c r="DA237">
        <v>0</v>
      </c>
      <c r="DB237">
        <v>0</v>
      </c>
      <c r="DC237">
        <v>0</v>
      </c>
      <c r="DD237">
        <v>0</v>
      </c>
      <c r="DE237">
        <v>0</v>
      </c>
      <c r="DF237">
        <v>0</v>
      </c>
      <c r="DG237">
        <v>0</v>
      </c>
      <c r="DH237">
        <v>0</v>
      </c>
      <c r="DI237">
        <v>0</v>
      </c>
      <c r="DJ237">
        <v>0</v>
      </c>
      <c r="DK237">
        <v>0</v>
      </c>
      <c r="DL237">
        <v>0</v>
      </c>
      <c r="DM237">
        <v>0</v>
      </c>
      <c r="DN237">
        <v>0</v>
      </c>
      <c r="DO237">
        <v>0</v>
      </c>
      <c r="DP237">
        <v>0</v>
      </c>
      <c r="DQ237">
        <v>0</v>
      </c>
      <c r="DR237">
        <v>0</v>
      </c>
      <c r="DS237">
        <v>0</v>
      </c>
      <c r="DT237">
        <v>0</v>
      </c>
      <c r="DU237">
        <v>0</v>
      </c>
      <c r="DV237">
        <v>0</v>
      </c>
      <c r="DW237">
        <v>0</v>
      </c>
      <c r="DX237">
        <v>0</v>
      </c>
      <c r="DY237">
        <v>0</v>
      </c>
      <c r="DZ237">
        <v>0</v>
      </c>
      <c r="EA237">
        <v>0</v>
      </c>
      <c r="EB237">
        <v>0</v>
      </c>
      <c r="EC237">
        <v>0</v>
      </c>
      <c r="ED237">
        <v>0</v>
      </c>
      <c r="EE237">
        <v>0</v>
      </c>
      <c r="EF237">
        <v>0</v>
      </c>
      <c r="EG237">
        <v>0</v>
      </c>
      <c r="EH237">
        <v>0</v>
      </c>
      <c r="EI237">
        <v>0</v>
      </c>
      <c r="EJ237">
        <v>0</v>
      </c>
      <c r="EK237">
        <v>0</v>
      </c>
      <c r="EL237">
        <v>0</v>
      </c>
      <c r="EM237">
        <v>0</v>
      </c>
      <c r="EN237">
        <v>0</v>
      </c>
      <c r="EO237">
        <v>0</v>
      </c>
      <c r="EP237">
        <v>0</v>
      </c>
      <c r="EQ237">
        <v>0</v>
      </c>
      <c r="ER237">
        <v>0</v>
      </c>
      <c r="ES237">
        <v>0</v>
      </c>
      <c r="ET237">
        <v>0</v>
      </c>
      <c r="EU237">
        <v>0</v>
      </c>
      <c r="EV237">
        <v>0</v>
      </c>
      <c r="EW237">
        <v>0</v>
      </c>
      <c r="EX237">
        <v>0</v>
      </c>
      <c r="EY237">
        <v>0</v>
      </c>
      <c r="EZ237">
        <v>0</v>
      </c>
      <c r="FA237">
        <v>0</v>
      </c>
      <c r="FB237">
        <v>0</v>
      </c>
      <c r="FC237">
        <v>0</v>
      </c>
      <c r="FD237">
        <v>0</v>
      </c>
      <c r="FE237">
        <v>0</v>
      </c>
      <c r="FF237">
        <v>0</v>
      </c>
      <c r="FG237">
        <v>0</v>
      </c>
      <c r="FH237">
        <v>0</v>
      </c>
      <c r="FI237">
        <v>0</v>
      </c>
      <c r="FJ237">
        <v>0</v>
      </c>
      <c r="FK237">
        <v>0</v>
      </c>
      <c r="FL237">
        <v>0</v>
      </c>
      <c r="FM237">
        <v>0</v>
      </c>
      <c r="FN237">
        <v>0</v>
      </c>
      <c r="FO237">
        <v>0</v>
      </c>
      <c r="FP237">
        <v>0</v>
      </c>
      <c r="FQ237">
        <v>0</v>
      </c>
      <c r="FR237">
        <v>0</v>
      </c>
      <c r="FS237">
        <v>0</v>
      </c>
      <c r="FT237">
        <v>0</v>
      </c>
      <c r="FU237">
        <v>0</v>
      </c>
      <c r="FV237">
        <v>0</v>
      </c>
      <c r="FW237">
        <v>0</v>
      </c>
      <c r="FX237">
        <v>1</v>
      </c>
      <c r="FY237">
        <v>0</v>
      </c>
      <c r="FZ237" s="28"/>
      <c r="GA237" s="28"/>
    </row>
    <row r="238" spans="1:183" x14ac:dyDescent="0.2">
      <c r="A238" t="s">
        <v>186</v>
      </c>
      <c r="B238" t="s">
        <v>236</v>
      </c>
      <c r="C238" t="s">
        <v>2</v>
      </c>
      <c r="D238" t="s">
        <v>203</v>
      </c>
      <c r="E238" t="s">
        <v>241</v>
      </c>
      <c r="F238" t="s">
        <v>180</v>
      </c>
      <c r="G238" t="s">
        <v>1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  <c r="W238">
        <v>0</v>
      </c>
      <c r="X238">
        <v>0</v>
      </c>
      <c r="Y238">
        <v>0</v>
      </c>
      <c r="Z238">
        <v>0</v>
      </c>
      <c r="AA238">
        <v>0</v>
      </c>
      <c r="AB238">
        <v>0</v>
      </c>
      <c r="AC238">
        <v>0</v>
      </c>
      <c r="AD238">
        <v>0</v>
      </c>
      <c r="AE238">
        <v>0</v>
      </c>
      <c r="AF238">
        <v>0</v>
      </c>
      <c r="AG238">
        <v>0</v>
      </c>
      <c r="AH238">
        <v>0</v>
      </c>
      <c r="AI238">
        <v>0</v>
      </c>
      <c r="AJ238">
        <v>0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  <c r="AS238">
        <v>0</v>
      </c>
      <c r="AT238">
        <v>0</v>
      </c>
      <c r="AU238">
        <v>0</v>
      </c>
      <c r="AV238">
        <v>0</v>
      </c>
      <c r="AW238">
        <v>0</v>
      </c>
      <c r="AX238">
        <v>0</v>
      </c>
      <c r="AY238">
        <v>0</v>
      </c>
      <c r="AZ238">
        <v>0</v>
      </c>
      <c r="BA238">
        <v>0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BX238">
        <v>0</v>
      </c>
      <c r="BY238">
        <v>0</v>
      </c>
      <c r="BZ238">
        <v>0</v>
      </c>
      <c r="CA238">
        <v>0</v>
      </c>
      <c r="CB238">
        <v>0</v>
      </c>
      <c r="CC238">
        <v>0</v>
      </c>
      <c r="CD238">
        <v>0</v>
      </c>
      <c r="CE238">
        <v>0</v>
      </c>
      <c r="CF238">
        <v>0</v>
      </c>
      <c r="CG238">
        <v>0</v>
      </c>
      <c r="CH238">
        <v>0</v>
      </c>
      <c r="CI238">
        <v>0</v>
      </c>
      <c r="CJ238">
        <v>0</v>
      </c>
      <c r="CK238">
        <v>0</v>
      </c>
      <c r="CL238">
        <v>0</v>
      </c>
      <c r="CM238">
        <v>0</v>
      </c>
      <c r="CN238">
        <v>0</v>
      </c>
      <c r="CO238">
        <v>0</v>
      </c>
      <c r="CP238">
        <v>0</v>
      </c>
      <c r="CQ238">
        <v>0</v>
      </c>
      <c r="CR238">
        <v>0</v>
      </c>
      <c r="CS238">
        <v>0</v>
      </c>
      <c r="CT238">
        <v>0</v>
      </c>
      <c r="CU238">
        <v>0</v>
      </c>
      <c r="CV238">
        <v>0</v>
      </c>
      <c r="CW238">
        <v>0</v>
      </c>
      <c r="CX238">
        <v>0</v>
      </c>
      <c r="CY238">
        <v>0</v>
      </c>
      <c r="CZ238">
        <v>0</v>
      </c>
      <c r="DA238">
        <v>0</v>
      </c>
      <c r="DB238">
        <v>0</v>
      </c>
      <c r="DC238">
        <v>0</v>
      </c>
      <c r="DD238">
        <v>0</v>
      </c>
      <c r="DE238">
        <v>0</v>
      </c>
      <c r="DF238">
        <v>0</v>
      </c>
      <c r="DG238">
        <v>0</v>
      </c>
      <c r="DH238">
        <v>0</v>
      </c>
      <c r="DI238">
        <v>0</v>
      </c>
      <c r="DJ238">
        <v>0</v>
      </c>
      <c r="DK238">
        <v>0</v>
      </c>
      <c r="DL238">
        <v>0</v>
      </c>
      <c r="DM238">
        <v>0</v>
      </c>
      <c r="DN238">
        <v>0</v>
      </c>
      <c r="DO238">
        <v>0</v>
      </c>
      <c r="DP238">
        <v>0</v>
      </c>
      <c r="DQ238">
        <v>0</v>
      </c>
      <c r="DR238">
        <v>0</v>
      </c>
      <c r="DS238">
        <v>0</v>
      </c>
      <c r="DT238">
        <v>0</v>
      </c>
      <c r="DU238">
        <v>0</v>
      </c>
      <c r="DV238">
        <v>0</v>
      </c>
      <c r="DW238">
        <v>0</v>
      </c>
      <c r="DX238">
        <v>0</v>
      </c>
      <c r="DY238">
        <v>0</v>
      </c>
      <c r="DZ238">
        <v>0</v>
      </c>
      <c r="EA238">
        <v>0</v>
      </c>
      <c r="EB238">
        <v>0</v>
      </c>
      <c r="EC238">
        <v>0</v>
      </c>
      <c r="ED238">
        <v>0</v>
      </c>
      <c r="EE238">
        <v>0</v>
      </c>
      <c r="EF238">
        <v>0</v>
      </c>
      <c r="EG238">
        <v>0</v>
      </c>
      <c r="EH238">
        <v>0</v>
      </c>
      <c r="EI238">
        <v>0</v>
      </c>
      <c r="EJ238">
        <v>0</v>
      </c>
      <c r="EK238">
        <v>0</v>
      </c>
      <c r="EL238">
        <v>0</v>
      </c>
      <c r="EM238">
        <v>0</v>
      </c>
      <c r="EN238">
        <v>0</v>
      </c>
      <c r="EO238">
        <v>0</v>
      </c>
      <c r="EP238">
        <v>0</v>
      </c>
      <c r="EQ238">
        <v>0</v>
      </c>
      <c r="ER238">
        <v>0</v>
      </c>
      <c r="ES238">
        <v>0</v>
      </c>
      <c r="ET238">
        <v>0</v>
      </c>
      <c r="EU238">
        <v>0</v>
      </c>
      <c r="EV238">
        <v>0</v>
      </c>
      <c r="EW238">
        <v>0</v>
      </c>
      <c r="EX238">
        <v>0</v>
      </c>
      <c r="EY238">
        <v>0</v>
      </c>
      <c r="EZ238">
        <v>0</v>
      </c>
      <c r="FA238">
        <v>0</v>
      </c>
      <c r="FB238">
        <v>0</v>
      </c>
      <c r="FC238">
        <v>0</v>
      </c>
      <c r="FD238">
        <v>0</v>
      </c>
      <c r="FE238">
        <v>0</v>
      </c>
      <c r="FF238">
        <v>0</v>
      </c>
      <c r="FG238">
        <v>0</v>
      </c>
      <c r="FH238">
        <v>0</v>
      </c>
      <c r="FI238">
        <v>0</v>
      </c>
      <c r="FJ238">
        <v>0</v>
      </c>
      <c r="FK238">
        <v>0</v>
      </c>
      <c r="FL238">
        <v>0</v>
      </c>
      <c r="FM238">
        <v>0</v>
      </c>
      <c r="FN238">
        <v>0</v>
      </c>
      <c r="FO238">
        <v>0</v>
      </c>
      <c r="FP238">
        <v>0</v>
      </c>
      <c r="FQ238">
        <v>0</v>
      </c>
      <c r="FR238">
        <v>0</v>
      </c>
      <c r="FS238">
        <v>0</v>
      </c>
      <c r="FT238">
        <v>0</v>
      </c>
      <c r="FU238">
        <v>0</v>
      </c>
      <c r="FV238">
        <v>0</v>
      </c>
      <c r="FW238">
        <v>0</v>
      </c>
      <c r="FX238">
        <v>2</v>
      </c>
      <c r="FY238">
        <v>0</v>
      </c>
      <c r="FZ238" s="28"/>
      <c r="GA238" s="28"/>
    </row>
    <row r="239" spans="1:183" x14ac:dyDescent="0.2">
      <c r="A239" t="s">
        <v>186</v>
      </c>
      <c r="B239" t="s">
        <v>236</v>
      </c>
      <c r="C239" t="s">
        <v>2</v>
      </c>
      <c r="D239" t="s">
        <v>203</v>
      </c>
      <c r="E239" t="s">
        <v>241</v>
      </c>
      <c r="F239" t="s">
        <v>181</v>
      </c>
      <c r="G239" t="s">
        <v>1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  <c r="W239">
        <v>0</v>
      </c>
      <c r="X239">
        <v>0</v>
      </c>
      <c r="Y239">
        <v>0</v>
      </c>
      <c r="Z239">
        <v>0</v>
      </c>
      <c r="AA239">
        <v>0</v>
      </c>
      <c r="AB239">
        <v>0</v>
      </c>
      <c r="AC239">
        <v>0</v>
      </c>
      <c r="AD239">
        <v>0</v>
      </c>
      <c r="AE239">
        <v>0</v>
      </c>
      <c r="AF239">
        <v>0</v>
      </c>
      <c r="AG239">
        <v>0</v>
      </c>
      <c r="AH239">
        <v>0</v>
      </c>
      <c r="AI239">
        <v>0</v>
      </c>
      <c r="AJ239">
        <v>0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  <c r="AS239">
        <v>0</v>
      </c>
      <c r="AT239">
        <v>0</v>
      </c>
      <c r="AU239">
        <v>0</v>
      </c>
      <c r="AV239">
        <v>0</v>
      </c>
      <c r="AW239">
        <v>0</v>
      </c>
      <c r="AX239">
        <v>0</v>
      </c>
      <c r="AY239">
        <v>0</v>
      </c>
      <c r="AZ239">
        <v>0</v>
      </c>
      <c r="BA239">
        <v>0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BX239">
        <v>0</v>
      </c>
      <c r="BY239">
        <v>0</v>
      </c>
      <c r="BZ239">
        <v>0</v>
      </c>
      <c r="CA239">
        <v>0</v>
      </c>
      <c r="CB239">
        <v>0</v>
      </c>
      <c r="CC239">
        <v>0</v>
      </c>
      <c r="CD239">
        <v>0</v>
      </c>
      <c r="CE239">
        <v>0</v>
      </c>
      <c r="CF239">
        <v>0</v>
      </c>
      <c r="CG239">
        <v>0</v>
      </c>
      <c r="CH239">
        <v>0</v>
      </c>
      <c r="CI239">
        <v>0</v>
      </c>
      <c r="CJ239">
        <v>0</v>
      </c>
      <c r="CK239">
        <v>0</v>
      </c>
      <c r="CL239">
        <v>0</v>
      </c>
      <c r="CM239">
        <v>0</v>
      </c>
      <c r="CN239">
        <v>0</v>
      </c>
      <c r="CO239">
        <v>0</v>
      </c>
      <c r="CP239">
        <v>0</v>
      </c>
      <c r="CQ239">
        <v>0</v>
      </c>
      <c r="CR239">
        <v>0</v>
      </c>
      <c r="CS239">
        <v>0</v>
      </c>
      <c r="CT239">
        <v>0</v>
      </c>
      <c r="CU239">
        <v>0</v>
      </c>
      <c r="CV239">
        <v>0</v>
      </c>
      <c r="CW239">
        <v>0</v>
      </c>
      <c r="CX239">
        <v>0</v>
      </c>
      <c r="CY239">
        <v>0</v>
      </c>
      <c r="CZ239">
        <v>0</v>
      </c>
      <c r="DA239">
        <v>0</v>
      </c>
      <c r="DB239">
        <v>0</v>
      </c>
      <c r="DC239">
        <v>0</v>
      </c>
      <c r="DD239">
        <v>0</v>
      </c>
      <c r="DE239">
        <v>0</v>
      </c>
      <c r="DF239">
        <v>0</v>
      </c>
      <c r="DG239">
        <v>0</v>
      </c>
      <c r="DH239">
        <v>0</v>
      </c>
      <c r="DI239">
        <v>0</v>
      </c>
      <c r="DJ239">
        <v>0</v>
      </c>
      <c r="DK239">
        <v>0</v>
      </c>
      <c r="DL239">
        <v>0</v>
      </c>
      <c r="DM239">
        <v>0</v>
      </c>
      <c r="DN239">
        <v>0</v>
      </c>
      <c r="DO239">
        <v>0</v>
      </c>
      <c r="DP239">
        <v>0</v>
      </c>
      <c r="DQ239">
        <v>0</v>
      </c>
      <c r="DR239">
        <v>0</v>
      </c>
      <c r="DS239">
        <v>0</v>
      </c>
      <c r="DT239">
        <v>0</v>
      </c>
      <c r="DU239">
        <v>0</v>
      </c>
      <c r="DV239">
        <v>0</v>
      </c>
      <c r="DW239">
        <v>0</v>
      </c>
      <c r="DX239">
        <v>0</v>
      </c>
      <c r="DY239">
        <v>0</v>
      </c>
      <c r="DZ239">
        <v>0</v>
      </c>
      <c r="EA239">
        <v>0</v>
      </c>
      <c r="EB239">
        <v>0</v>
      </c>
      <c r="EC239">
        <v>0</v>
      </c>
      <c r="ED239">
        <v>0</v>
      </c>
      <c r="EE239">
        <v>0</v>
      </c>
      <c r="EF239">
        <v>0</v>
      </c>
      <c r="EG239">
        <v>0</v>
      </c>
      <c r="EH239">
        <v>0</v>
      </c>
      <c r="EI239">
        <v>0</v>
      </c>
      <c r="EJ239">
        <v>0</v>
      </c>
      <c r="EK239">
        <v>0</v>
      </c>
      <c r="EL239">
        <v>0</v>
      </c>
      <c r="EM239">
        <v>0</v>
      </c>
      <c r="EN239">
        <v>0</v>
      </c>
      <c r="EO239">
        <v>0</v>
      </c>
      <c r="EP239">
        <v>0</v>
      </c>
      <c r="EQ239">
        <v>0</v>
      </c>
      <c r="ER239">
        <v>0</v>
      </c>
      <c r="ES239">
        <v>0</v>
      </c>
      <c r="ET239">
        <v>0</v>
      </c>
      <c r="EU239">
        <v>0</v>
      </c>
      <c r="EV239">
        <v>0</v>
      </c>
      <c r="EW239">
        <v>0</v>
      </c>
      <c r="EX239">
        <v>0</v>
      </c>
      <c r="EY239">
        <v>0</v>
      </c>
      <c r="EZ239">
        <v>0</v>
      </c>
      <c r="FA239">
        <v>0</v>
      </c>
      <c r="FB239">
        <v>0</v>
      </c>
      <c r="FC239">
        <v>0</v>
      </c>
      <c r="FD239">
        <v>0</v>
      </c>
      <c r="FE239">
        <v>0</v>
      </c>
      <c r="FF239">
        <v>0</v>
      </c>
      <c r="FG239">
        <v>0</v>
      </c>
      <c r="FH239">
        <v>0</v>
      </c>
      <c r="FI239">
        <v>0</v>
      </c>
      <c r="FJ239">
        <v>0</v>
      </c>
      <c r="FK239">
        <v>0</v>
      </c>
      <c r="FL239">
        <v>0</v>
      </c>
      <c r="FM239">
        <v>0</v>
      </c>
      <c r="FN239">
        <v>0</v>
      </c>
      <c r="FO239">
        <v>0</v>
      </c>
      <c r="FP239">
        <v>0</v>
      </c>
      <c r="FQ239">
        <v>0</v>
      </c>
      <c r="FR239">
        <v>0</v>
      </c>
      <c r="FS239">
        <v>0</v>
      </c>
      <c r="FT239">
        <v>0</v>
      </c>
      <c r="FU239">
        <v>0</v>
      </c>
      <c r="FV239">
        <v>0</v>
      </c>
      <c r="FW239">
        <v>0</v>
      </c>
      <c r="FX239">
        <v>2</v>
      </c>
      <c r="FY239">
        <v>0</v>
      </c>
      <c r="FZ239" s="28"/>
      <c r="GA239" s="28"/>
    </row>
    <row r="240" spans="1:183" x14ac:dyDescent="0.2">
      <c r="A240" t="s">
        <v>186</v>
      </c>
      <c r="B240" t="s">
        <v>236</v>
      </c>
      <c r="C240" t="s">
        <v>2</v>
      </c>
      <c r="D240" t="s">
        <v>203</v>
      </c>
      <c r="E240" t="s">
        <v>241</v>
      </c>
      <c r="F240" t="s">
        <v>182</v>
      </c>
      <c r="G240" t="s">
        <v>1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  <c r="W240">
        <v>0</v>
      </c>
      <c r="X240">
        <v>0</v>
      </c>
      <c r="Y240">
        <v>0</v>
      </c>
      <c r="Z240">
        <v>0</v>
      </c>
      <c r="AA240">
        <v>0</v>
      </c>
      <c r="AB240">
        <v>0</v>
      </c>
      <c r="AC240">
        <v>0</v>
      </c>
      <c r="AD240">
        <v>0</v>
      </c>
      <c r="AE240">
        <v>0</v>
      </c>
      <c r="AF240">
        <v>0</v>
      </c>
      <c r="AG240">
        <v>0</v>
      </c>
      <c r="AH240">
        <v>0</v>
      </c>
      <c r="AI240">
        <v>0</v>
      </c>
      <c r="AJ240">
        <v>0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0</v>
      </c>
      <c r="AW240">
        <v>0</v>
      </c>
      <c r="AX240">
        <v>0</v>
      </c>
      <c r="AY240">
        <v>0</v>
      </c>
      <c r="AZ240">
        <v>0</v>
      </c>
      <c r="BA240">
        <v>0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BX240">
        <v>0</v>
      </c>
      <c r="BY240">
        <v>0</v>
      </c>
      <c r="BZ240">
        <v>0</v>
      </c>
      <c r="CA240">
        <v>0</v>
      </c>
      <c r="CB240">
        <v>0</v>
      </c>
      <c r="CC240">
        <v>0</v>
      </c>
      <c r="CD240">
        <v>0</v>
      </c>
      <c r="CE240">
        <v>0</v>
      </c>
      <c r="CF240">
        <v>0</v>
      </c>
      <c r="CG240">
        <v>0</v>
      </c>
      <c r="CH240">
        <v>0</v>
      </c>
      <c r="CI240">
        <v>0</v>
      </c>
      <c r="CJ240">
        <v>0</v>
      </c>
      <c r="CK240">
        <v>0</v>
      </c>
      <c r="CL240">
        <v>0</v>
      </c>
      <c r="CM240">
        <v>0</v>
      </c>
      <c r="CN240">
        <v>0</v>
      </c>
      <c r="CO240">
        <v>0</v>
      </c>
      <c r="CP240">
        <v>0</v>
      </c>
      <c r="CQ240">
        <v>0</v>
      </c>
      <c r="CR240">
        <v>0</v>
      </c>
      <c r="CS240">
        <v>0</v>
      </c>
      <c r="CT240">
        <v>0</v>
      </c>
      <c r="CU240">
        <v>0</v>
      </c>
      <c r="CV240">
        <v>0</v>
      </c>
      <c r="CW240">
        <v>0</v>
      </c>
      <c r="CX240">
        <v>0</v>
      </c>
      <c r="CY240">
        <v>0</v>
      </c>
      <c r="CZ240">
        <v>0</v>
      </c>
      <c r="DA240">
        <v>0</v>
      </c>
      <c r="DB240">
        <v>0</v>
      </c>
      <c r="DC240">
        <v>0</v>
      </c>
      <c r="DD240">
        <v>0</v>
      </c>
      <c r="DE240">
        <v>0</v>
      </c>
      <c r="DF240">
        <v>0</v>
      </c>
      <c r="DG240">
        <v>0</v>
      </c>
      <c r="DH240">
        <v>0</v>
      </c>
      <c r="DI240">
        <v>0</v>
      </c>
      <c r="DJ240">
        <v>0</v>
      </c>
      <c r="DK240">
        <v>0</v>
      </c>
      <c r="DL240">
        <v>0</v>
      </c>
      <c r="DM240">
        <v>0</v>
      </c>
      <c r="DN240">
        <v>0</v>
      </c>
      <c r="DO240">
        <v>0</v>
      </c>
      <c r="DP240">
        <v>0</v>
      </c>
      <c r="DQ240">
        <v>0</v>
      </c>
      <c r="DR240">
        <v>0</v>
      </c>
      <c r="DS240">
        <v>0</v>
      </c>
      <c r="DT240">
        <v>0</v>
      </c>
      <c r="DU240">
        <v>0</v>
      </c>
      <c r="DV240">
        <v>0</v>
      </c>
      <c r="DW240">
        <v>0</v>
      </c>
      <c r="DX240">
        <v>0</v>
      </c>
      <c r="DY240">
        <v>0</v>
      </c>
      <c r="DZ240">
        <v>0</v>
      </c>
      <c r="EA240">
        <v>0</v>
      </c>
      <c r="EB240">
        <v>0</v>
      </c>
      <c r="EC240">
        <v>0</v>
      </c>
      <c r="ED240">
        <v>0</v>
      </c>
      <c r="EE240">
        <v>0</v>
      </c>
      <c r="EF240">
        <v>0</v>
      </c>
      <c r="EG240">
        <v>0</v>
      </c>
      <c r="EH240">
        <v>0</v>
      </c>
      <c r="EI240">
        <v>0</v>
      </c>
      <c r="EJ240">
        <v>0</v>
      </c>
      <c r="EK240">
        <v>0</v>
      </c>
      <c r="EL240">
        <v>0</v>
      </c>
      <c r="EM240">
        <v>0</v>
      </c>
      <c r="EN240">
        <v>0</v>
      </c>
      <c r="EO240">
        <v>0</v>
      </c>
      <c r="EP240">
        <v>0</v>
      </c>
      <c r="EQ240">
        <v>0</v>
      </c>
      <c r="ER240">
        <v>0</v>
      </c>
      <c r="ES240">
        <v>0</v>
      </c>
      <c r="ET240">
        <v>0</v>
      </c>
      <c r="EU240">
        <v>0</v>
      </c>
      <c r="EV240">
        <v>0</v>
      </c>
      <c r="EW240">
        <v>0</v>
      </c>
      <c r="EX240">
        <v>0</v>
      </c>
      <c r="EY240">
        <v>0</v>
      </c>
      <c r="EZ240">
        <v>0</v>
      </c>
      <c r="FA240">
        <v>0</v>
      </c>
      <c r="FB240">
        <v>0</v>
      </c>
      <c r="FC240">
        <v>0</v>
      </c>
      <c r="FD240">
        <v>0</v>
      </c>
      <c r="FE240">
        <v>0</v>
      </c>
      <c r="FF240">
        <v>0</v>
      </c>
      <c r="FG240">
        <v>0</v>
      </c>
      <c r="FH240">
        <v>0</v>
      </c>
      <c r="FI240">
        <v>0</v>
      </c>
      <c r="FJ240">
        <v>0</v>
      </c>
      <c r="FK240">
        <v>0</v>
      </c>
      <c r="FL240">
        <v>0</v>
      </c>
      <c r="FM240">
        <v>0</v>
      </c>
      <c r="FN240">
        <v>0</v>
      </c>
      <c r="FO240">
        <v>0</v>
      </c>
      <c r="FP240">
        <v>0</v>
      </c>
      <c r="FQ240">
        <v>0</v>
      </c>
      <c r="FR240">
        <v>0</v>
      </c>
      <c r="FS240">
        <v>0</v>
      </c>
      <c r="FT240">
        <v>0</v>
      </c>
      <c r="FU240">
        <v>0</v>
      </c>
      <c r="FV240">
        <v>0</v>
      </c>
      <c r="FW240">
        <v>0</v>
      </c>
      <c r="FX240">
        <v>0</v>
      </c>
      <c r="FY240">
        <v>0</v>
      </c>
      <c r="FZ240" s="28"/>
      <c r="GA240" s="28"/>
    </row>
    <row r="241" spans="1:183" x14ac:dyDescent="0.2">
      <c r="A241" t="s">
        <v>186</v>
      </c>
      <c r="B241" t="s">
        <v>236</v>
      </c>
      <c r="C241" t="s">
        <v>2</v>
      </c>
      <c r="D241" t="s">
        <v>203</v>
      </c>
      <c r="E241" t="s">
        <v>241</v>
      </c>
      <c r="F241" t="s">
        <v>183</v>
      </c>
      <c r="G241" t="s">
        <v>1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  <c r="W241">
        <v>0</v>
      </c>
      <c r="X241">
        <v>0</v>
      </c>
      <c r="Y241">
        <v>0</v>
      </c>
      <c r="Z241">
        <v>0</v>
      </c>
      <c r="AA241">
        <v>0</v>
      </c>
      <c r="AB241">
        <v>0</v>
      </c>
      <c r="AC241">
        <v>0</v>
      </c>
      <c r="AD241">
        <v>0</v>
      </c>
      <c r="AE241">
        <v>0</v>
      </c>
      <c r="AF241">
        <v>0</v>
      </c>
      <c r="AG241">
        <v>0</v>
      </c>
      <c r="AH241">
        <v>0</v>
      </c>
      <c r="AI241">
        <v>0</v>
      </c>
      <c r="AJ241">
        <v>0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  <c r="AS241">
        <v>0</v>
      </c>
      <c r="AT241">
        <v>0</v>
      </c>
      <c r="AU241">
        <v>0</v>
      </c>
      <c r="AV241">
        <v>0</v>
      </c>
      <c r="AW241">
        <v>0</v>
      </c>
      <c r="AX241">
        <v>0</v>
      </c>
      <c r="AY241">
        <v>0</v>
      </c>
      <c r="AZ241">
        <v>0</v>
      </c>
      <c r="BA241">
        <v>0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BX241">
        <v>0</v>
      </c>
      <c r="BY241">
        <v>0</v>
      </c>
      <c r="BZ241">
        <v>0</v>
      </c>
      <c r="CA241">
        <v>0</v>
      </c>
      <c r="CB241">
        <v>0</v>
      </c>
      <c r="CC241">
        <v>0</v>
      </c>
      <c r="CD241">
        <v>0</v>
      </c>
      <c r="CE241">
        <v>0</v>
      </c>
      <c r="CF241">
        <v>0</v>
      </c>
      <c r="CG241">
        <v>0</v>
      </c>
      <c r="CH241">
        <v>0</v>
      </c>
      <c r="CI241">
        <v>0</v>
      </c>
      <c r="CJ241">
        <v>0</v>
      </c>
      <c r="CK241">
        <v>0</v>
      </c>
      <c r="CL241">
        <v>0</v>
      </c>
      <c r="CM241">
        <v>0</v>
      </c>
      <c r="CN241">
        <v>0</v>
      </c>
      <c r="CO241">
        <v>0</v>
      </c>
      <c r="CP241">
        <v>0</v>
      </c>
      <c r="CQ241">
        <v>0</v>
      </c>
      <c r="CR241">
        <v>0</v>
      </c>
      <c r="CS241">
        <v>0</v>
      </c>
      <c r="CT241">
        <v>0</v>
      </c>
      <c r="CU241">
        <v>0</v>
      </c>
      <c r="CV241">
        <v>0</v>
      </c>
      <c r="CW241">
        <v>0</v>
      </c>
      <c r="CX241">
        <v>0</v>
      </c>
      <c r="CY241">
        <v>0</v>
      </c>
      <c r="CZ241">
        <v>0</v>
      </c>
      <c r="DA241">
        <v>0</v>
      </c>
      <c r="DB241">
        <v>0</v>
      </c>
      <c r="DC241">
        <v>0</v>
      </c>
      <c r="DD241">
        <v>0</v>
      </c>
      <c r="DE241">
        <v>0</v>
      </c>
      <c r="DF241">
        <v>0</v>
      </c>
      <c r="DG241">
        <v>0</v>
      </c>
      <c r="DH241">
        <v>0</v>
      </c>
      <c r="DI241">
        <v>0</v>
      </c>
      <c r="DJ241">
        <v>0</v>
      </c>
      <c r="DK241">
        <v>0</v>
      </c>
      <c r="DL241">
        <v>0</v>
      </c>
      <c r="DM241">
        <v>0</v>
      </c>
      <c r="DN241">
        <v>0</v>
      </c>
      <c r="DO241">
        <v>0</v>
      </c>
      <c r="DP241">
        <v>0</v>
      </c>
      <c r="DQ241">
        <v>0</v>
      </c>
      <c r="DR241">
        <v>0</v>
      </c>
      <c r="DS241">
        <v>0</v>
      </c>
      <c r="DT241">
        <v>0</v>
      </c>
      <c r="DU241">
        <v>0</v>
      </c>
      <c r="DV241">
        <v>0</v>
      </c>
      <c r="DW241">
        <v>0</v>
      </c>
      <c r="DX241">
        <v>0</v>
      </c>
      <c r="DY241">
        <v>0</v>
      </c>
      <c r="DZ241">
        <v>0</v>
      </c>
      <c r="EA241">
        <v>0</v>
      </c>
      <c r="EB241">
        <v>0</v>
      </c>
      <c r="EC241">
        <v>0</v>
      </c>
      <c r="ED241">
        <v>0</v>
      </c>
      <c r="EE241">
        <v>0</v>
      </c>
      <c r="EF241">
        <v>0</v>
      </c>
      <c r="EG241">
        <v>0</v>
      </c>
      <c r="EH241">
        <v>0</v>
      </c>
      <c r="EI241">
        <v>0</v>
      </c>
      <c r="EJ241">
        <v>0</v>
      </c>
      <c r="EK241">
        <v>0</v>
      </c>
      <c r="EL241">
        <v>0</v>
      </c>
      <c r="EM241">
        <v>0</v>
      </c>
      <c r="EN241">
        <v>0</v>
      </c>
      <c r="EO241">
        <v>0</v>
      </c>
      <c r="EP241">
        <v>0</v>
      </c>
      <c r="EQ241">
        <v>0</v>
      </c>
      <c r="ER241">
        <v>0</v>
      </c>
      <c r="ES241">
        <v>0</v>
      </c>
      <c r="ET241">
        <v>0</v>
      </c>
      <c r="EU241">
        <v>0</v>
      </c>
      <c r="EV241">
        <v>0</v>
      </c>
      <c r="EW241">
        <v>0</v>
      </c>
      <c r="EX241">
        <v>0</v>
      </c>
      <c r="EY241">
        <v>0</v>
      </c>
      <c r="EZ241">
        <v>0</v>
      </c>
      <c r="FA241">
        <v>0</v>
      </c>
      <c r="FB241">
        <v>0</v>
      </c>
      <c r="FC241">
        <v>0</v>
      </c>
      <c r="FD241">
        <v>0</v>
      </c>
      <c r="FE241">
        <v>0</v>
      </c>
      <c r="FF241">
        <v>0</v>
      </c>
      <c r="FG241">
        <v>0</v>
      </c>
      <c r="FH241">
        <v>0</v>
      </c>
      <c r="FI241">
        <v>0</v>
      </c>
      <c r="FJ241">
        <v>0</v>
      </c>
      <c r="FK241">
        <v>0</v>
      </c>
      <c r="FL241">
        <v>0</v>
      </c>
      <c r="FM241">
        <v>0</v>
      </c>
      <c r="FN241">
        <v>0</v>
      </c>
      <c r="FO241">
        <v>0</v>
      </c>
      <c r="FP241">
        <v>0</v>
      </c>
      <c r="FQ241">
        <v>0</v>
      </c>
      <c r="FR241">
        <v>0</v>
      </c>
      <c r="FS241">
        <v>0</v>
      </c>
      <c r="FT241">
        <v>0</v>
      </c>
      <c r="FU241">
        <v>0</v>
      </c>
      <c r="FV241">
        <v>0</v>
      </c>
      <c r="FW241">
        <v>0</v>
      </c>
      <c r="FX241">
        <v>4</v>
      </c>
      <c r="FY241">
        <v>0</v>
      </c>
      <c r="FZ241" s="28"/>
      <c r="GA241" s="28"/>
    </row>
    <row r="242" spans="1:183" x14ac:dyDescent="0.2">
      <c r="A242" t="s">
        <v>186</v>
      </c>
      <c r="B242" t="s">
        <v>236</v>
      </c>
      <c r="C242" t="s">
        <v>2</v>
      </c>
      <c r="D242" t="s">
        <v>203</v>
      </c>
      <c r="E242" t="s">
        <v>241</v>
      </c>
      <c r="F242" t="s">
        <v>184</v>
      </c>
      <c r="G242" t="s">
        <v>1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  <c r="W242">
        <v>0</v>
      </c>
      <c r="X242">
        <v>0</v>
      </c>
      <c r="Y242">
        <v>0</v>
      </c>
      <c r="Z242">
        <v>0</v>
      </c>
      <c r="AA242">
        <v>0</v>
      </c>
      <c r="AB242">
        <v>0</v>
      </c>
      <c r="AC242">
        <v>0</v>
      </c>
      <c r="AD242">
        <v>0</v>
      </c>
      <c r="AE242">
        <v>0</v>
      </c>
      <c r="AF242">
        <v>0</v>
      </c>
      <c r="AG242">
        <v>0</v>
      </c>
      <c r="AH242">
        <v>0</v>
      </c>
      <c r="AI242">
        <v>0</v>
      </c>
      <c r="AJ242">
        <v>0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  <c r="AS242">
        <v>0</v>
      </c>
      <c r="AT242">
        <v>0</v>
      </c>
      <c r="AU242">
        <v>0</v>
      </c>
      <c r="AV242">
        <v>0</v>
      </c>
      <c r="AW242">
        <v>0</v>
      </c>
      <c r="AX242">
        <v>0</v>
      </c>
      <c r="AY242">
        <v>0</v>
      </c>
      <c r="AZ242">
        <v>0</v>
      </c>
      <c r="BA242">
        <v>0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BX242">
        <v>0</v>
      </c>
      <c r="BY242">
        <v>0</v>
      </c>
      <c r="BZ242">
        <v>0</v>
      </c>
      <c r="CA242">
        <v>0</v>
      </c>
      <c r="CB242">
        <v>0</v>
      </c>
      <c r="CC242">
        <v>0</v>
      </c>
      <c r="CD242">
        <v>0</v>
      </c>
      <c r="CE242">
        <v>0</v>
      </c>
      <c r="CF242">
        <v>0</v>
      </c>
      <c r="CG242">
        <v>0</v>
      </c>
      <c r="CH242">
        <v>0</v>
      </c>
      <c r="CI242">
        <v>0</v>
      </c>
      <c r="CJ242">
        <v>0</v>
      </c>
      <c r="CK242">
        <v>0</v>
      </c>
      <c r="CL242">
        <v>0</v>
      </c>
      <c r="CM242">
        <v>0</v>
      </c>
      <c r="CN242">
        <v>0</v>
      </c>
      <c r="CO242">
        <v>0</v>
      </c>
      <c r="CP242">
        <v>0</v>
      </c>
      <c r="CQ242">
        <v>0</v>
      </c>
      <c r="CR242">
        <v>0</v>
      </c>
      <c r="CS242">
        <v>0</v>
      </c>
      <c r="CT242">
        <v>0</v>
      </c>
      <c r="CU242">
        <v>0</v>
      </c>
      <c r="CV242">
        <v>0</v>
      </c>
      <c r="CW242">
        <v>0</v>
      </c>
      <c r="CX242">
        <v>0</v>
      </c>
      <c r="CY242">
        <v>0</v>
      </c>
      <c r="CZ242">
        <v>0</v>
      </c>
      <c r="DA242">
        <v>0</v>
      </c>
      <c r="DB242">
        <v>0</v>
      </c>
      <c r="DC242">
        <v>0</v>
      </c>
      <c r="DD242">
        <v>0</v>
      </c>
      <c r="DE242">
        <v>0</v>
      </c>
      <c r="DF242">
        <v>0</v>
      </c>
      <c r="DG242">
        <v>0</v>
      </c>
      <c r="DH242">
        <v>0</v>
      </c>
      <c r="DI242">
        <v>0</v>
      </c>
      <c r="DJ242">
        <v>0</v>
      </c>
      <c r="DK242">
        <v>0</v>
      </c>
      <c r="DL242">
        <v>0</v>
      </c>
      <c r="DM242">
        <v>0</v>
      </c>
      <c r="DN242">
        <v>0</v>
      </c>
      <c r="DO242">
        <v>0</v>
      </c>
      <c r="DP242">
        <v>0</v>
      </c>
      <c r="DQ242">
        <v>0</v>
      </c>
      <c r="DR242">
        <v>0</v>
      </c>
      <c r="DS242">
        <v>0</v>
      </c>
      <c r="DT242">
        <v>0</v>
      </c>
      <c r="DU242">
        <v>0</v>
      </c>
      <c r="DV242">
        <v>0</v>
      </c>
      <c r="DW242">
        <v>0</v>
      </c>
      <c r="DX242">
        <v>0</v>
      </c>
      <c r="DY242">
        <v>0</v>
      </c>
      <c r="DZ242">
        <v>0</v>
      </c>
      <c r="EA242">
        <v>0</v>
      </c>
      <c r="EB242">
        <v>0</v>
      </c>
      <c r="EC242">
        <v>0</v>
      </c>
      <c r="ED242">
        <v>0</v>
      </c>
      <c r="EE242">
        <v>0</v>
      </c>
      <c r="EF242">
        <v>0</v>
      </c>
      <c r="EG242">
        <v>0</v>
      </c>
      <c r="EH242">
        <v>0</v>
      </c>
      <c r="EI242">
        <v>0</v>
      </c>
      <c r="EJ242">
        <v>0</v>
      </c>
      <c r="EK242">
        <v>0</v>
      </c>
      <c r="EL242">
        <v>0</v>
      </c>
      <c r="EM242">
        <v>0</v>
      </c>
      <c r="EN242">
        <v>0</v>
      </c>
      <c r="EO242">
        <v>0</v>
      </c>
      <c r="EP242">
        <v>0</v>
      </c>
      <c r="EQ242">
        <v>0</v>
      </c>
      <c r="ER242">
        <v>0</v>
      </c>
      <c r="ES242">
        <v>0</v>
      </c>
      <c r="ET242">
        <v>0</v>
      </c>
      <c r="EU242">
        <v>0</v>
      </c>
      <c r="EV242">
        <v>0</v>
      </c>
      <c r="EW242">
        <v>0</v>
      </c>
      <c r="EX242">
        <v>0</v>
      </c>
      <c r="EY242">
        <v>0</v>
      </c>
      <c r="EZ242">
        <v>0</v>
      </c>
      <c r="FA242">
        <v>0</v>
      </c>
      <c r="FB242">
        <v>0</v>
      </c>
      <c r="FC242">
        <v>0</v>
      </c>
      <c r="FD242">
        <v>0</v>
      </c>
      <c r="FE242">
        <v>0</v>
      </c>
      <c r="FF242">
        <v>0</v>
      </c>
      <c r="FG242">
        <v>0</v>
      </c>
      <c r="FH242">
        <v>0</v>
      </c>
      <c r="FI242">
        <v>0</v>
      </c>
      <c r="FJ242">
        <v>0</v>
      </c>
      <c r="FK242">
        <v>0</v>
      </c>
      <c r="FL242">
        <v>0</v>
      </c>
      <c r="FM242">
        <v>0</v>
      </c>
      <c r="FN242">
        <v>0</v>
      </c>
      <c r="FO242">
        <v>0</v>
      </c>
      <c r="FP242">
        <v>0</v>
      </c>
      <c r="FQ242">
        <v>0</v>
      </c>
      <c r="FR242">
        <v>0</v>
      </c>
      <c r="FS242">
        <v>0</v>
      </c>
      <c r="FT242">
        <v>0</v>
      </c>
      <c r="FU242">
        <v>0</v>
      </c>
      <c r="FV242">
        <v>0</v>
      </c>
      <c r="FW242">
        <v>0</v>
      </c>
      <c r="FX242">
        <v>4</v>
      </c>
      <c r="FY242">
        <v>0</v>
      </c>
      <c r="FZ242" s="28"/>
      <c r="GA242" s="28"/>
    </row>
    <row r="243" spans="1:183" x14ac:dyDescent="0.2">
      <c r="A243" t="s">
        <v>186</v>
      </c>
      <c r="B243" t="s">
        <v>236</v>
      </c>
      <c r="C243" t="s">
        <v>2</v>
      </c>
      <c r="D243" t="s">
        <v>203</v>
      </c>
      <c r="E243" t="s">
        <v>241</v>
      </c>
      <c r="F243" t="s">
        <v>185</v>
      </c>
      <c r="G243" t="s">
        <v>1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  <c r="W243">
        <v>0</v>
      </c>
      <c r="X243">
        <v>0</v>
      </c>
      <c r="Y243">
        <v>0</v>
      </c>
      <c r="Z243">
        <v>0</v>
      </c>
      <c r="AA243">
        <v>0</v>
      </c>
      <c r="AB243">
        <v>0</v>
      </c>
      <c r="AC243">
        <v>0</v>
      </c>
      <c r="AD243">
        <v>0</v>
      </c>
      <c r="AE243">
        <v>0</v>
      </c>
      <c r="AF243">
        <v>0</v>
      </c>
      <c r="AG243">
        <v>0</v>
      </c>
      <c r="AH243">
        <v>0</v>
      </c>
      <c r="AI243">
        <v>0</v>
      </c>
      <c r="AJ243">
        <v>0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  <c r="AS243">
        <v>0</v>
      </c>
      <c r="AT243">
        <v>0</v>
      </c>
      <c r="AU243">
        <v>0</v>
      </c>
      <c r="AV243">
        <v>0</v>
      </c>
      <c r="AW243">
        <v>0</v>
      </c>
      <c r="AX243">
        <v>0</v>
      </c>
      <c r="AY243">
        <v>0</v>
      </c>
      <c r="AZ243">
        <v>0</v>
      </c>
      <c r="BA243">
        <v>0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BX243">
        <v>0</v>
      </c>
      <c r="BY243">
        <v>0</v>
      </c>
      <c r="BZ243">
        <v>0</v>
      </c>
      <c r="CA243">
        <v>0</v>
      </c>
      <c r="CB243">
        <v>0</v>
      </c>
      <c r="CC243">
        <v>0</v>
      </c>
      <c r="CD243">
        <v>0</v>
      </c>
      <c r="CE243">
        <v>0</v>
      </c>
      <c r="CF243">
        <v>0</v>
      </c>
      <c r="CG243">
        <v>0</v>
      </c>
      <c r="CH243">
        <v>0</v>
      </c>
      <c r="CI243">
        <v>0</v>
      </c>
      <c r="CJ243">
        <v>0</v>
      </c>
      <c r="CK243">
        <v>0</v>
      </c>
      <c r="CL243">
        <v>0</v>
      </c>
      <c r="CM243">
        <v>0</v>
      </c>
      <c r="CN243">
        <v>0</v>
      </c>
      <c r="CO243">
        <v>0</v>
      </c>
      <c r="CP243">
        <v>0</v>
      </c>
      <c r="CQ243">
        <v>0</v>
      </c>
      <c r="CR243">
        <v>0</v>
      </c>
      <c r="CS243">
        <v>0</v>
      </c>
      <c r="CT243">
        <v>0</v>
      </c>
      <c r="CU243">
        <v>0</v>
      </c>
      <c r="CV243">
        <v>0</v>
      </c>
      <c r="CW243">
        <v>0</v>
      </c>
      <c r="CX243">
        <v>0</v>
      </c>
      <c r="CY243">
        <v>0</v>
      </c>
      <c r="CZ243">
        <v>0</v>
      </c>
      <c r="DA243">
        <v>0</v>
      </c>
      <c r="DB243">
        <v>0</v>
      </c>
      <c r="DC243">
        <v>0</v>
      </c>
      <c r="DD243">
        <v>0</v>
      </c>
      <c r="DE243">
        <v>0</v>
      </c>
      <c r="DF243">
        <v>0</v>
      </c>
      <c r="DG243">
        <v>0</v>
      </c>
      <c r="DH243">
        <v>0</v>
      </c>
      <c r="DI243">
        <v>0</v>
      </c>
      <c r="DJ243">
        <v>0</v>
      </c>
      <c r="DK243">
        <v>0</v>
      </c>
      <c r="DL243">
        <v>0</v>
      </c>
      <c r="DM243">
        <v>0</v>
      </c>
      <c r="DN243">
        <v>0</v>
      </c>
      <c r="DO243">
        <v>0</v>
      </c>
      <c r="DP243">
        <v>0</v>
      </c>
      <c r="DQ243">
        <v>0</v>
      </c>
      <c r="DR243">
        <v>0</v>
      </c>
      <c r="DS243">
        <v>0</v>
      </c>
      <c r="DT243">
        <v>0</v>
      </c>
      <c r="DU243">
        <v>0</v>
      </c>
      <c r="DV243">
        <v>0</v>
      </c>
      <c r="DW243">
        <v>0</v>
      </c>
      <c r="DX243">
        <v>0</v>
      </c>
      <c r="DY243">
        <v>0</v>
      </c>
      <c r="DZ243">
        <v>0</v>
      </c>
      <c r="EA243">
        <v>0</v>
      </c>
      <c r="EB243">
        <v>0</v>
      </c>
      <c r="EC243">
        <v>0</v>
      </c>
      <c r="ED243">
        <v>0</v>
      </c>
      <c r="EE243">
        <v>0</v>
      </c>
      <c r="EF243">
        <v>0</v>
      </c>
      <c r="EG243">
        <v>0</v>
      </c>
      <c r="EH243">
        <v>0</v>
      </c>
      <c r="EI243">
        <v>0</v>
      </c>
      <c r="EJ243">
        <v>0</v>
      </c>
      <c r="EK243">
        <v>0</v>
      </c>
      <c r="EL243">
        <v>0</v>
      </c>
      <c r="EM243">
        <v>0</v>
      </c>
      <c r="EN243">
        <v>0</v>
      </c>
      <c r="EO243">
        <v>0</v>
      </c>
      <c r="EP243">
        <v>0</v>
      </c>
      <c r="EQ243">
        <v>0</v>
      </c>
      <c r="ER243">
        <v>0</v>
      </c>
      <c r="ES243">
        <v>0</v>
      </c>
      <c r="ET243">
        <v>0</v>
      </c>
      <c r="EU243">
        <v>0</v>
      </c>
      <c r="EV243">
        <v>0</v>
      </c>
      <c r="EW243">
        <v>0</v>
      </c>
      <c r="EX243">
        <v>0</v>
      </c>
      <c r="EY243">
        <v>0</v>
      </c>
      <c r="EZ243">
        <v>0</v>
      </c>
      <c r="FA243">
        <v>0</v>
      </c>
      <c r="FB243">
        <v>0</v>
      </c>
      <c r="FC243">
        <v>0</v>
      </c>
      <c r="FD243">
        <v>0</v>
      </c>
      <c r="FE243">
        <v>0</v>
      </c>
      <c r="FF243">
        <v>0</v>
      </c>
      <c r="FG243">
        <v>0</v>
      </c>
      <c r="FH243">
        <v>0</v>
      </c>
      <c r="FI243">
        <v>0</v>
      </c>
      <c r="FJ243">
        <v>0</v>
      </c>
      <c r="FK243">
        <v>0</v>
      </c>
      <c r="FL243">
        <v>0</v>
      </c>
      <c r="FM243">
        <v>0</v>
      </c>
      <c r="FN243">
        <v>0</v>
      </c>
      <c r="FO243">
        <v>0</v>
      </c>
      <c r="FP243">
        <v>0</v>
      </c>
      <c r="FQ243">
        <v>0</v>
      </c>
      <c r="FR243">
        <v>0</v>
      </c>
      <c r="FS243">
        <v>0</v>
      </c>
      <c r="FT243">
        <v>0</v>
      </c>
      <c r="FU243">
        <v>0</v>
      </c>
      <c r="FV243">
        <v>0</v>
      </c>
      <c r="FW243">
        <v>0</v>
      </c>
      <c r="FX243">
        <v>1</v>
      </c>
      <c r="FY243">
        <v>0</v>
      </c>
      <c r="FZ243" s="28"/>
      <c r="GA243" s="28"/>
    </row>
    <row r="244" spans="1:183" x14ac:dyDescent="0.2">
      <c r="A244" t="s">
        <v>186</v>
      </c>
      <c r="B244" t="s">
        <v>236</v>
      </c>
      <c r="C244" t="s">
        <v>2</v>
      </c>
      <c r="D244" t="s">
        <v>203</v>
      </c>
      <c r="E244" t="s">
        <v>242</v>
      </c>
      <c r="F244" t="s">
        <v>1</v>
      </c>
      <c r="G244" t="s">
        <v>198</v>
      </c>
      <c r="H244">
        <v>24260</v>
      </c>
      <c r="I244">
        <v>18.083198547363281</v>
      </c>
      <c r="J244">
        <v>16.667707443237305</v>
      </c>
      <c r="K244">
        <v>17.493141174316406</v>
      </c>
      <c r="L244">
        <v>15.202009201049805</v>
      </c>
      <c r="M244">
        <v>15.310605049133301</v>
      </c>
      <c r="N244">
        <v>16.379693984985352</v>
      </c>
      <c r="O244">
        <v>18.59991455078125</v>
      </c>
      <c r="P244">
        <v>22.007516860961914</v>
      </c>
      <c r="Q244">
        <v>23.85487174987793</v>
      </c>
      <c r="R244">
        <v>23.569854736328125</v>
      </c>
      <c r="S244">
        <v>20.731752395629883</v>
      </c>
      <c r="T244">
        <v>18.517009735107422</v>
      </c>
      <c r="U244">
        <v>19.981204986572266</v>
      </c>
      <c r="V244">
        <v>18.781213760375977</v>
      </c>
      <c r="W244">
        <v>17.711751937866211</v>
      </c>
      <c r="X244">
        <v>18.976385116577148</v>
      </c>
      <c r="Y244">
        <v>21.759313583374023</v>
      </c>
      <c r="Z244">
        <v>28.726531982421875</v>
      </c>
      <c r="AA244">
        <v>28.457025527954102</v>
      </c>
      <c r="AB244">
        <v>30.949886322021484</v>
      </c>
      <c r="AC244">
        <v>28.842121124267578</v>
      </c>
      <c r="AD244">
        <v>26.313398361206055</v>
      </c>
      <c r="AE244">
        <v>26.902690887451172</v>
      </c>
      <c r="AF244">
        <v>22.753765106201172</v>
      </c>
      <c r="AG244">
        <v>-0.67591643333435059</v>
      </c>
      <c r="AH244">
        <v>-8.8848985731601715E-2</v>
      </c>
      <c r="AI244">
        <v>1.0493749380111694</v>
      </c>
      <c r="AJ244">
        <v>-2.0448653697967529</v>
      </c>
      <c r="AK244">
        <v>-1.7663112878799438</v>
      </c>
      <c r="AL244">
        <v>8.6915276944637299E-2</v>
      </c>
      <c r="AM244">
        <v>-1.6109979152679443</v>
      </c>
      <c r="AN244">
        <v>-0.39162003993988037</v>
      </c>
      <c r="AO244">
        <v>5.235414981842041</v>
      </c>
      <c r="AP244">
        <v>3.3582215309143066</v>
      </c>
      <c r="AQ244">
        <v>-0.45479744672775269</v>
      </c>
      <c r="AR244">
        <v>-1.2422546744346619E-2</v>
      </c>
      <c r="AS244">
        <v>-0.52209103107452393</v>
      </c>
      <c r="AT244">
        <v>2.3431429862976074</v>
      </c>
      <c r="AU244">
        <v>1.0005042552947998</v>
      </c>
      <c r="AV244">
        <v>2.4878940582275391</v>
      </c>
      <c r="AW244">
        <v>2.2534575462341309</v>
      </c>
      <c r="AX244">
        <v>3.582960844039917</v>
      </c>
      <c r="AY244">
        <v>0.53915625810623169</v>
      </c>
      <c r="AZ244">
        <v>0.75933903455734253</v>
      </c>
      <c r="BA244">
        <v>3.2721094787120819E-2</v>
      </c>
      <c r="BB244">
        <v>-1.4163477420806885</v>
      </c>
      <c r="BC244">
        <v>1.4599653482437134</v>
      </c>
      <c r="BD244">
        <v>0.6293179988861084</v>
      </c>
      <c r="BE244">
        <v>0.69529664516448975</v>
      </c>
      <c r="BF244">
        <v>1.0963819026947021</v>
      </c>
      <c r="BG244">
        <v>2.2061586380004883</v>
      </c>
      <c r="BH244">
        <v>-0.77929949760437012</v>
      </c>
      <c r="BI244">
        <v>-0.40097567439079285</v>
      </c>
      <c r="BJ244">
        <v>1.2458598613739014</v>
      </c>
      <c r="BK244">
        <v>-1.5851801261305809E-2</v>
      </c>
      <c r="BL244">
        <v>1.4106369018554688</v>
      </c>
      <c r="BM244">
        <v>6.6811237335205078</v>
      </c>
      <c r="BN244">
        <v>5.2887639999389648</v>
      </c>
      <c r="BO244">
        <v>1.6507745981216431</v>
      </c>
      <c r="BP244">
        <v>1.1974895000457764</v>
      </c>
      <c r="BQ244">
        <v>1.4613966941833496</v>
      </c>
      <c r="BR244">
        <v>3.6424474716186523</v>
      </c>
      <c r="BS244">
        <v>2.4845266342163086</v>
      </c>
      <c r="BT244">
        <v>4.0389533042907715</v>
      </c>
      <c r="BU244">
        <v>3.8772451877593994</v>
      </c>
      <c r="BV244">
        <v>5.501286506652832</v>
      </c>
      <c r="BW244">
        <v>2.3480567932128906</v>
      </c>
      <c r="BX244">
        <v>2.591559886932373</v>
      </c>
      <c r="BY244">
        <v>1.7223427295684814</v>
      </c>
      <c r="BZ244">
        <v>0.20184080302715302</v>
      </c>
      <c r="CA244">
        <v>3.2306191921234131</v>
      </c>
      <c r="CB244">
        <v>2.2210135459899902</v>
      </c>
      <c r="CC244">
        <v>1.6449946165084839</v>
      </c>
      <c r="CD244">
        <v>1.9172691106796265</v>
      </c>
      <c r="CE244">
        <v>3.0073435306549072</v>
      </c>
      <c r="CF244">
        <v>9.7227506339550018E-2</v>
      </c>
      <c r="CG244">
        <v>0.54465162754058838</v>
      </c>
      <c r="CH244">
        <v>2.0485413074493408</v>
      </c>
      <c r="CI244">
        <v>1.0889415740966797</v>
      </c>
      <c r="CJ244">
        <v>2.65887451171875</v>
      </c>
      <c r="CK244">
        <v>7.6824173927307129</v>
      </c>
      <c r="CL244">
        <v>6.6258516311645508</v>
      </c>
      <c r="CM244">
        <v>3.1090874671936035</v>
      </c>
      <c r="CN244">
        <v>2.0354709625244141</v>
      </c>
      <c r="CO244">
        <v>2.8351542949676514</v>
      </c>
      <c r="CP244">
        <v>4.5423417091369629</v>
      </c>
      <c r="CQ244">
        <v>3.5123560428619385</v>
      </c>
      <c r="CR244">
        <v>5.1132121086120605</v>
      </c>
      <c r="CS244">
        <v>5.0018754005432129</v>
      </c>
      <c r="CT244">
        <v>6.8299126625061035</v>
      </c>
      <c r="CU244">
        <v>3.6008956432342529</v>
      </c>
      <c r="CV244">
        <v>3.8605504035949707</v>
      </c>
      <c r="CW244">
        <v>2.8925695419311523</v>
      </c>
      <c r="CX244">
        <v>1.3225932121276855</v>
      </c>
      <c r="CY244">
        <v>4.4569687843322754</v>
      </c>
      <c r="CZ244">
        <v>3.3234169483184814</v>
      </c>
      <c r="DA244">
        <v>2.5946927070617676</v>
      </c>
      <c r="DB244">
        <v>2.7381563186645508</v>
      </c>
      <c r="DC244">
        <v>3.8085284233093262</v>
      </c>
      <c r="DD244">
        <v>0.97375452518463135</v>
      </c>
      <c r="DE244">
        <v>1.490278959274292</v>
      </c>
      <c r="DF244">
        <v>2.8512227535247803</v>
      </c>
      <c r="DG244">
        <v>2.193734884262085</v>
      </c>
      <c r="DH244">
        <v>3.9071121215820313</v>
      </c>
      <c r="DI244">
        <v>8.683711051940918</v>
      </c>
      <c r="DJ244">
        <v>7.9629392623901367</v>
      </c>
      <c r="DK244">
        <v>4.5674004554748535</v>
      </c>
      <c r="DL244">
        <v>2.8734524250030518</v>
      </c>
      <c r="DM244">
        <v>4.2089118957519531</v>
      </c>
      <c r="DN244">
        <v>5.4422359466552734</v>
      </c>
      <c r="DO244">
        <v>4.5401854515075684</v>
      </c>
      <c r="DP244">
        <v>6.1874709129333496</v>
      </c>
      <c r="DQ244">
        <v>6.1265058517456055</v>
      </c>
      <c r="DR244">
        <v>8.158538818359375</v>
      </c>
      <c r="DS244">
        <v>4.8537344932556152</v>
      </c>
      <c r="DT244">
        <v>5.1295409202575684</v>
      </c>
      <c r="DU244">
        <v>4.0627961158752441</v>
      </c>
      <c r="DV244">
        <v>2.4433455467224121</v>
      </c>
      <c r="DW244">
        <v>5.6833181381225586</v>
      </c>
      <c r="DX244">
        <v>4.4258203506469727</v>
      </c>
      <c r="DY244">
        <v>3.9659056663513184</v>
      </c>
      <c r="DZ244">
        <v>3.9233872890472412</v>
      </c>
      <c r="EA244">
        <v>4.9653120040893555</v>
      </c>
      <c r="EB244">
        <v>2.2393202781677246</v>
      </c>
      <c r="EC244">
        <v>2.8556146621704102</v>
      </c>
      <c r="ED244">
        <v>4.010167121887207</v>
      </c>
      <c r="EE244">
        <v>3.7888810634613037</v>
      </c>
      <c r="EF244">
        <v>5.7093691825866699</v>
      </c>
      <c r="EG244">
        <v>10.129419326782227</v>
      </c>
      <c r="EH244">
        <v>9.8934812545776367</v>
      </c>
      <c r="EI244">
        <v>6.6729722023010254</v>
      </c>
      <c r="EJ244">
        <v>4.0833644866943359</v>
      </c>
      <c r="EK244">
        <v>6.1923995018005371</v>
      </c>
      <c r="EL244">
        <v>6.7415404319763184</v>
      </c>
      <c r="EM244">
        <v>6.024207592010498</v>
      </c>
      <c r="EN244">
        <v>7.738530158996582</v>
      </c>
      <c r="EO244">
        <v>7.7502932548522949</v>
      </c>
      <c r="EP244">
        <v>10.076864242553711</v>
      </c>
      <c r="EQ244">
        <v>6.6626348495483398</v>
      </c>
      <c r="ER244">
        <v>6.9617619514465332</v>
      </c>
      <c r="ES244">
        <v>5.752418041229248</v>
      </c>
      <c r="ET244">
        <v>4.0615339279174805</v>
      </c>
      <c r="EU244">
        <v>7.453972339630127</v>
      </c>
      <c r="EV244">
        <v>6.0175161361694336</v>
      </c>
      <c r="EW244">
        <v>48.734848022460938</v>
      </c>
      <c r="EX244">
        <v>48.684455871582031</v>
      </c>
      <c r="EY244">
        <v>48.542705535888672</v>
      </c>
      <c r="EZ244">
        <v>48.149490356445313</v>
      </c>
      <c r="FA244">
        <v>47.883426666259766</v>
      </c>
      <c r="FB244">
        <v>48.248016357421875</v>
      </c>
      <c r="FC244">
        <v>47.966827392578125</v>
      </c>
      <c r="FD244">
        <v>48.565811157226563</v>
      </c>
      <c r="FE244">
        <v>49.864604949951172</v>
      </c>
      <c r="FF244">
        <v>51.680816650390625</v>
      </c>
      <c r="FG244">
        <v>54.020393371582031</v>
      </c>
      <c r="FH244">
        <v>55.236484527587891</v>
      </c>
      <c r="FI244">
        <v>55.134658813476563</v>
      </c>
      <c r="FJ244">
        <v>57.194221496582031</v>
      </c>
      <c r="FK244">
        <v>56.91357421875</v>
      </c>
      <c r="FL244">
        <v>56.446170806884766</v>
      </c>
      <c r="FM244">
        <v>54.721195220947266</v>
      </c>
      <c r="FN244">
        <v>52.597637176513672</v>
      </c>
      <c r="FO244">
        <v>51.173439025878906</v>
      </c>
      <c r="FP244">
        <v>50.046123504638672</v>
      </c>
      <c r="FQ244">
        <v>49.626781463623047</v>
      </c>
      <c r="FR244">
        <v>48.848873138427734</v>
      </c>
      <c r="FS244">
        <v>48.387981414794922</v>
      </c>
      <c r="FT244">
        <v>47.086532592773438</v>
      </c>
      <c r="FU244">
        <v>0.50853133201599121</v>
      </c>
      <c r="FV244">
        <v>1.1051303148269653</v>
      </c>
      <c r="FW244">
        <v>0.55975806713104248</v>
      </c>
      <c r="FX244">
        <v>192</v>
      </c>
      <c r="FY244">
        <v>1</v>
      </c>
      <c r="FZ244" s="28"/>
      <c r="GA244" s="28"/>
    </row>
    <row r="245" spans="1:183" x14ac:dyDescent="0.2">
      <c r="A245" t="s">
        <v>186</v>
      </c>
      <c r="B245" t="s">
        <v>236</v>
      </c>
      <c r="C245" t="s">
        <v>2</v>
      </c>
      <c r="D245" t="s">
        <v>203</v>
      </c>
      <c r="E245" t="s">
        <v>242</v>
      </c>
      <c r="F245" t="s">
        <v>1</v>
      </c>
      <c r="G245" t="s">
        <v>200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  <c r="W245">
        <v>0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>
        <v>0</v>
      </c>
      <c r="AG245">
        <v>0</v>
      </c>
      <c r="AH245">
        <v>0</v>
      </c>
      <c r="AI245">
        <v>0</v>
      </c>
      <c r="AJ245">
        <v>0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  <c r="AS245">
        <v>0</v>
      </c>
      <c r="AT245">
        <v>0</v>
      </c>
      <c r="AU245">
        <v>0</v>
      </c>
      <c r="AV245">
        <v>0</v>
      </c>
      <c r="AW245">
        <v>0</v>
      </c>
      <c r="AX245">
        <v>0</v>
      </c>
      <c r="AY245">
        <v>0</v>
      </c>
      <c r="AZ245">
        <v>0</v>
      </c>
      <c r="BA245">
        <v>0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BX245">
        <v>0</v>
      </c>
      <c r="BY245">
        <v>0</v>
      </c>
      <c r="BZ245">
        <v>0</v>
      </c>
      <c r="CA245">
        <v>0</v>
      </c>
      <c r="CB245">
        <v>0</v>
      </c>
      <c r="CC245">
        <v>0</v>
      </c>
      <c r="CD245">
        <v>0</v>
      </c>
      <c r="CE245">
        <v>0</v>
      </c>
      <c r="CF245">
        <v>0</v>
      </c>
      <c r="CG245">
        <v>0</v>
      </c>
      <c r="CH245">
        <v>0</v>
      </c>
      <c r="CI245">
        <v>0</v>
      </c>
      <c r="CJ245">
        <v>0</v>
      </c>
      <c r="CK245">
        <v>0</v>
      </c>
      <c r="CL245">
        <v>0</v>
      </c>
      <c r="CM245">
        <v>0</v>
      </c>
      <c r="CN245">
        <v>0</v>
      </c>
      <c r="CO245">
        <v>0</v>
      </c>
      <c r="CP245">
        <v>0</v>
      </c>
      <c r="CQ245">
        <v>0</v>
      </c>
      <c r="CR245">
        <v>0</v>
      </c>
      <c r="CS245">
        <v>0</v>
      </c>
      <c r="CT245">
        <v>0</v>
      </c>
      <c r="CU245">
        <v>0</v>
      </c>
      <c r="CV245">
        <v>0</v>
      </c>
      <c r="CW245">
        <v>0</v>
      </c>
      <c r="CX245">
        <v>0</v>
      </c>
      <c r="CY245">
        <v>0</v>
      </c>
      <c r="CZ245">
        <v>0</v>
      </c>
      <c r="DA245">
        <v>0</v>
      </c>
      <c r="DB245">
        <v>0</v>
      </c>
      <c r="DC245">
        <v>0</v>
      </c>
      <c r="DD245">
        <v>0</v>
      </c>
      <c r="DE245">
        <v>0</v>
      </c>
      <c r="DF245">
        <v>0</v>
      </c>
      <c r="DG245">
        <v>0</v>
      </c>
      <c r="DH245">
        <v>0</v>
      </c>
      <c r="DI245">
        <v>0</v>
      </c>
      <c r="DJ245">
        <v>0</v>
      </c>
      <c r="DK245">
        <v>0</v>
      </c>
      <c r="DL245">
        <v>0</v>
      </c>
      <c r="DM245">
        <v>0</v>
      </c>
      <c r="DN245">
        <v>0</v>
      </c>
      <c r="DO245">
        <v>0</v>
      </c>
      <c r="DP245">
        <v>0</v>
      </c>
      <c r="DQ245">
        <v>0</v>
      </c>
      <c r="DR245">
        <v>0</v>
      </c>
      <c r="DS245">
        <v>0</v>
      </c>
      <c r="DT245">
        <v>0</v>
      </c>
      <c r="DU245">
        <v>0</v>
      </c>
      <c r="DV245">
        <v>0</v>
      </c>
      <c r="DW245">
        <v>0</v>
      </c>
      <c r="DX245">
        <v>0</v>
      </c>
      <c r="DY245">
        <v>0</v>
      </c>
      <c r="DZ245">
        <v>0</v>
      </c>
      <c r="EA245">
        <v>0</v>
      </c>
      <c r="EB245">
        <v>0</v>
      </c>
      <c r="EC245">
        <v>0</v>
      </c>
      <c r="ED245">
        <v>0</v>
      </c>
      <c r="EE245">
        <v>0</v>
      </c>
      <c r="EF245">
        <v>0</v>
      </c>
      <c r="EG245">
        <v>0</v>
      </c>
      <c r="EH245">
        <v>0</v>
      </c>
      <c r="EI245">
        <v>0</v>
      </c>
      <c r="EJ245">
        <v>0</v>
      </c>
      <c r="EK245">
        <v>0</v>
      </c>
      <c r="EL245">
        <v>0</v>
      </c>
      <c r="EM245">
        <v>0</v>
      </c>
      <c r="EN245">
        <v>0</v>
      </c>
      <c r="EO245">
        <v>0</v>
      </c>
      <c r="EP245">
        <v>0</v>
      </c>
      <c r="EQ245">
        <v>0</v>
      </c>
      <c r="ER245">
        <v>0</v>
      </c>
      <c r="ES245">
        <v>0</v>
      </c>
      <c r="ET245">
        <v>0</v>
      </c>
      <c r="EU245">
        <v>0</v>
      </c>
      <c r="EV245">
        <v>0</v>
      </c>
      <c r="EW245">
        <v>0</v>
      </c>
      <c r="EX245">
        <v>0</v>
      </c>
      <c r="EY245">
        <v>0</v>
      </c>
      <c r="EZ245">
        <v>0</v>
      </c>
      <c r="FA245">
        <v>0</v>
      </c>
      <c r="FB245">
        <v>0</v>
      </c>
      <c r="FC245">
        <v>0</v>
      </c>
      <c r="FD245">
        <v>0</v>
      </c>
      <c r="FE245">
        <v>0</v>
      </c>
      <c r="FF245">
        <v>0</v>
      </c>
      <c r="FG245">
        <v>0</v>
      </c>
      <c r="FH245">
        <v>0</v>
      </c>
      <c r="FI245">
        <v>0</v>
      </c>
      <c r="FJ245">
        <v>0</v>
      </c>
      <c r="FK245">
        <v>0</v>
      </c>
      <c r="FL245">
        <v>0</v>
      </c>
      <c r="FM245">
        <v>0</v>
      </c>
      <c r="FN245">
        <v>0</v>
      </c>
      <c r="FO245">
        <v>0</v>
      </c>
      <c r="FP245">
        <v>0</v>
      </c>
      <c r="FQ245">
        <v>0</v>
      </c>
      <c r="FR245">
        <v>0</v>
      </c>
      <c r="FS245">
        <v>0</v>
      </c>
      <c r="FT245">
        <v>0</v>
      </c>
      <c r="FU245">
        <v>0</v>
      </c>
      <c r="FV245">
        <v>0</v>
      </c>
      <c r="FW245">
        <v>0</v>
      </c>
      <c r="FX245">
        <v>58</v>
      </c>
      <c r="FY245">
        <v>0</v>
      </c>
      <c r="FZ245" s="28"/>
      <c r="GA245" s="28"/>
    </row>
    <row r="246" spans="1:183" x14ac:dyDescent="0.2">
      <c r="A246" t="s">
        <v>186</v>
      </c>
      <c r="B246" t="s">
        <v>236</v>
      </c>
      <c r="C246" t="s">
        <v>2</v>
      </c>
      <c r="D246" t="s">
        <v>203</v>
      </c>
      <c r="E246" t="s">
        <v>242</v>
      </c>
      <c r="F246" t="s">
        <v>1</v>
      </c>
      <c r="G246" t="s">
        <v>1</v>
      </c>
      <c r="H246">
        <v>27301</v>
      </c>
      <c r="I246">
        <v>20.151535034179688</v>
      </c>
      <c r="J246">
        <v>18.831689834594727</v>
      </c>
      <c r="K246">
        <v>19.254894256591797</v>
      </c>
      <c r="L246">
        <v>16.927743911743164</v>
      </c>
      <c r="M246">
        <v>17.2763671875</v>
      </c>
      <c r="N246">
        <v>18.404581069946289</v>
      </c>
      <c r="O246">
        <v>20.695877075195313</v>
      </c>
      <c r="P246">
        <v>24.258903503417969</v>
      </c>
      <c r="Q246">
        <v>25.86503791809082</v>
      </c>
      <c r="R246">
        <v>25.913408279418945</v>
      </c>
      <c r="S246">
        <v>23.465789794921875</v>
      </c>
      <c r="T246">
        <v>21.425792694091797</v>
      </c>
      <c r="U246">
        <v>22.43669319152832</v>
      </c>
      <c r="V246">
        <v>21.197179794311523</v>
      </c>
      <c r="W246">
        <v>19.443904876708984</v>
      </c>
      <c r="X246">
        <v>20.920351028442383</v>
      </c>
      <c r="Y246">
        <v>23.828695297241211</v>
      </c>
      <c r="Z246">
        <v>31.934169769287109</v>
      </c>
      <c r="AA246">
        <v>31.940061569213867</v>
      </c>
      <c r="AB246">
        <v>33.954021453857422</v>
      </c>
      <c r="AC246">
        <v>32.060947418212891</v>
      </c>
      <c r="AD246">
        <v>29.217765808105469</v>
      </c>
      <c r="AE246">
        <v>29.811874389648438</v>
      </c>
      <c r="AF246">
        <v>25.535045623779297</v>
      </c>
      <c r="AG246">
        <v>-1.282102108001709</v>
      </c>
      <c r="AH246">
        <v>-0.4851934015750885</v>
      </c>
      <c r="AI246">
        <v>0.5941474437713623</v>
      </c>
      <c r="AJ246">
        <v>-2.622786283493042</v>
      </c>
      <c r="AK246">
        <v>-1.9831929206848145</v>
      </c>
      <c r="AL246">
        <v>-0.161603182554245</v>
      </c>
      <c r="AM246">
        <v>-2.1425786018371582</v>
      </c>
      <c r="AN246">
        <v>-1.0561070442199707</v>
      </c>
      <c r="AO246">
        <v>4.4391779899597168</v>
      </c>
      <c r="AP246">
        <v>2.8730037212371826</v>
      </c>
      <c r="AQ246">
        <v>-8.2258902490139008E-2</v>
      </c>
      <c r="AR246">
        <v>0.3226340115070343</v>
      </c>
      <c r="AS246">
        <v>-0.49892741441726685</v>
      </c>
      <c r="AT246">
        <v>2.1275858879089355</v>
      </c>
      <c r="AU246">
        <v>-0.14476504921913147</v>
      </c>
      <c r="AV246">
        <v>2.0094554424285889</v>
      </c>
      <c r="AW246">
        <v>1.9382032155990601</v>
      </c>
      <c r="AX246">
        <v>3.7758984565734863</v>
      </c>
      <c r="AY246">
        <v>0.61355721950531006</v>
      </c>
      <c r="AZ246">
        <v>0.62671041488647461</v>
      </c>
      <c r="BA246">
        <v>-0.97747361660003662</v>
      </c>
      <c r="BB246">
        <v>-2.3786020278930664</v>
      </c>
      <c r="BC246">
        <v>0.93062835931777954</v>
      </c>
      <c r="BD246">
        <v>0.30771458148956299</v>
      </c>
      <c r="BE246">
        <v>0.12491775304079056</v>
      </c>
      <c r="BF246">
        <v>0.75051122903823853</v>
      </c>
      <c r="BG246">
        <v>1.8113480806350708</v>
      </c>
      <c r="BH246">
        <v>-1.3172136545181274</v>
      </c>
      <c r="BI246">
        <v>-0.57336360216140747</v>
      </c>
      <c r="BJ246">
        <v>1.0479979515075684</v>
      </c>
      <c r="BK246">
        <v>-0.5043376088142395</v>
      </c>
      <c r="BL246">
        <v>0.77980244159698486</v>
      </c>
      <c r="BM246">
        <v>5.9270868301391602</v>
      </c>
      <c r="BN246">
        <v>4.8344640731811523</v>
      </c>
      <c r="BO246">
        <v>2.0615785121917725</v>
      </c>
      <c r="BP246">
        <v>1.5745693445205688</v>
      </c>
      <c r="BQ246">
        <v>1.5162671804428101</v>
      </c>
      <c r="BR246">
        <v>3.5129377841949463</v>
      </c>
      <c r="BS246">
        <v>1.3897392749786377</v>
      </c>
      <c r="BT246">
        <v>3.6040632724761963</v>
      </c>
      <c r="BU246">
        <v>3.586212158203125</v>
      </c>
      <c r="BV246">
        <v>5.7478923797607422</v>
      </c>
      <c r="BW246">
        <v>2.4796433448791504</v>
      </c>
      <c r="BX246">
        <v>2.4738743305206299</v>
      </c>
      <c r="BY246">
        <v>0.75791275501251221</v>
      </c>
      <c r="BZ246">
        <v>-0.71516633033752441</v>
      </c>
      <c r="CA246">
        <v>2.7762622833251953</v>
      </c>
      <c r="CB246">
        <v>1.9657599925994873</v>
      </c>
      <c r="CC246">
        <v>1.0994154214859009</v>
      </c>
      <c r="CD246">
        <v>1.6063565015792847</v>
      </c>
      <c r="CE246">
        <v>2.6543774604797363</v>
      </c>
      <c r="CF246">
        <v>-0.4129779040813446</v>
      </c>
      <c r="CG246">
        <v>0.40307989716529846</v>
      </c>
      <c r="CH246">
        <v>1.8857640027999878</v>
      </c>
      <c r="CI246">
        <v>0.63030308485031128</v>
      </c>
      <c r="CJ246">
        <v>2.0513477325439453</v>
      </c>
      <c r="CK246">
        <v>6.9576077461242676</v>
      </c>
      <c r="CL246">
        <v>6.1929655075073242</v>
      </c>
      <c r="CM246">
        <v>3.5463936328887939</v>
      </c>
      <c r="CN246">
        <v>2.4416558742523193</v>
      </c>
      <c r="CO246">
        <v>2.911984920501709</v>
      </c>
      <c r="CP246">
        <v>4.4724283218383789</v>
      </c>
      <c r="CQ246">
        <v>2.4525322914123535</v>
      </c>
      <c r="CR246">
        <v>4.7084836959838867</v>
      </c>
      <c r="CS246">
        <v>4.7276182174682617</v>
      </c>
      <c r="CT246">
        <v>7.1136894226074219</v>
      </c>
      <c r="CU246">
        <v>3.7720887660980225</v>
      </c>
      <c r="CV246">
        <v>3.7532145977020264</v>
      </c>
      <c r="CW246">
        <v>1.9598361253738403</v>
      </c>
      <c r="CX246">
        <v>0.43692412972450256</v>
      </c>
      <c r="CY246">
        <v>4.0545425415039063</v>
      </c>
      <c r="CZ246">
        <v>3.1141171455383301</v>
      </c>
      <c r="DA246">
        <v>2.0739130973815918</v>
      </c>
      <c r="DB246">
        <v>2.4622018337249756</v>
      </c>
      <c r="DC246">
        <v>3.4974069595336914</v>
      </c>
      <c r="DD246">
        <v>0.49125778675079346</v>
      </c>
      <c r="DE246">
        <v>1.3795233964920044</v>
      </c>
      <c r="DF246">
        <v>2.7235300540924072</v>
      </c>
      <c r="DG246">
        <v>1.7649437189102173</v>
      </c>
      <c r="DH246">
        <v>3.3228931427001953</v>
      </c>
      <c r="DI246">
        <v>7.988128662109375</v>
      </c>
      <c r="DJ246">
        <v>7.5514669418334961</v>
      </c>
      <c r="DK246">
        <v>5.0312089920043945</v>
      </c>
      <c r="DL246">
        <v>3.3087425231933594</v>
      </c>
      <c r="DM246">
        <v>4.3077025413513184</v>
      </c>
      <c r="DN246">
        <v>5.4319186210632324</v>
      </c>
      <c r="DO246">
        <v>3.5153253078460693</v>
      </c>
      <c r="DP246">
        <v>5.8129043579101563</v>
      </c>
      <c r="DQ246">
        <v>5.8690242767333984</v>
      </c>
      <c r="DR246">
        <v>8.4794864654541016</v>
      </c>
      <c r="DS246">
        <v>5.0645341873168945</v>
      </c>
      <c r="DT246">
        <v>5.0325546264648438</v>
      </c>
      <c r="DU246">
        <v>3.1617593765258789</v>
      </c>
      <c r="DV246">
        <v>1.5890146493911743</v>
      </c>
      <c r="DW246">
        <v>5.3328227996826172</v>
      </c>
      <c r="DX246">
        <v>4.262474536895752</v>
      </c>
      <c r="DY246">
        <v>3.4809329509735107</v>
      </c>
      <c r="DZ246">
        <v>3.697906494140625</v>
      </c>
      <c r="EA246">
        <v>4.7146072387695313</v>
      </c>
      <c r="EB246">
        <v>1.7968305349349976</v>
      </c>
      <c r="EC246">
        <v>2.7893526554107666</v>
      </c>
      <c r="ED246">
        <v>3.933131217956543</v>
      </c>
      <c r="EE246">
        <v>3.4031846523284912</v>
      </c>
      <c r="EF246">
        <v>5.1588025093078613</v>
      </c>
      <c r="EG246">
        <v>9.4760370254516602</v>
      </c>
      <c r="EH246">
        <v>9.5129270553588867</v>
      </c>
      <c r="EI246">
        <v>7.1750459671020508</v>
      </c>
      <c r="EJ246">
        <v>4.5606775283813477</v>
      </c>
      <c r="EK246">
        <v>6.3228974342346191</v>
      </c>
      <c r="EL246">
        <v>6.8172707557678223</v>
      </c>
      <c r="EM246">
        <v>5.0498294830322266</v>
      </c>
      <c r="EN246">
        <v>7.4075121879577637</v>
      </c>
      <c r="EO246">
        <v>7.5170331001281738</v>
      </c>
      <c r="EP246">
        <v>10.451479911804199</v>
      </c>
      <c r="EQ246">
        <v>6.9306201934814453</v>
      </c>
      <c r="ER246">
        <v>6.8797187805175781</v>
      </c>
      <c r="ES246">
        <v>4.8971457481384277</v>
      </c>
      <c r="ET246">
        <v>3.2524502277374268</v>
      </c>
      <c r="EU246">
        <v>7.1784567832946777</v>
      </c>
      <c r="EV246">
        <v>5.9205198287963867</v>
      </c>
      <c r="EW246">
        <v>48.716754913330078</v>
      </c>
      <c r="EX246">
        <v>48.657554626464844</v>
      </c>
      <c r="EY246">
        <v>48.529319763183594</v>
      </c>
      <c r="EZ246">
        <v>48.1544189453125</v>
      </c>
      <c r="FA246">
        <v>47.921142578125</v>
      </c>
      <c r="FB246">
        <v>48.178119659423828</v>
      </c>
      <c r="FC246">
        <v>47.939601898193359</v>
      </c>
      <c r="FD246">
        <v>48.544284820556641</v>
      </c>
      <c r="FE246">
        <v>49.754798889160156</v>
      </c>
      <c r="FF246">
        <v>51.635082244873047</v>
      </c>
      <c r="FG246">
        <v>53.865619659423828</v>
      </c>
      <c r="FH246">
        <v>54.959774017333984</v>
      </c>
      <c r="FI246">
        <v>55.054332733154297</v>
      </c>
      <c r="FJ246">
        <v>57.026187896728516</v>
      </c>
      <c r="FK246">
        <v>56.821296691894531</v>
      </c>
      <c r="FL246">
        <v>56.426258087158203</v>
      </c>
      <c r="FM246">
        <v>54.664035797119141</v>
      </c>
      <c r="FN246">
        <v>52.570438385009766</v>
      </c>
      <c r="FO246">
        <v>51.178703308105469</v>
      </c>
      <c r="FP246">
        <v>50.0931396484375</v>
      </c>
      <c r="FQ246">
        <v>49.726543426513672</v>
      </c>
      <c r="FR246">
        <v>48.921012878417969</v>
      </c>
      <c r="FS246">
        <v>48.326408386230469</v>
      </c>
      <c r="FT246">
        <v>46.990882873535156</v>
      </c>
      <c r="FU246">
        <v>0.51917505264282227</v>
      </c>
      <c r="FV246">
        <v>1.1249481439590454</v>
      </c>
      <c r="FW246">
        <v>0.57200151681900024</v>
      </c>
      <c r="FX246">
        <v>250</v>
      </c>
      <c r="FY246">
        <v>1</v>
      </c>
      <c r="FZ246" s="28"/>
      <c r="GA246" s="28"/>
    </row>
    <row r="247" spans="1:183" x14ac:dyDescent="0.2">
      <c r="A247" t="s">
        <v>186</v>
      </c>
      <c r="B247" t="s">
        <v>236</v>
      </c>
      <c r="C247" t="s">
        <v>2</v>
      </c>
      <c r="D247" t="s">
        <v>203</v>
      </c>
      <c r="E247" t="s">
        <v>242</v>
      </c>
      <c r="F247" t="s">
        <v>178</v>
      </c>
      <c r="G247" t="s">
        <v>1</v>
      </c>
      <c r="H247">
        <v>12103</v>
      </c>
      <c r="I247">
        <v>8.0403537750244141</v>
      </c>
      <c r="J247">
        <v>6.6888766288757324</v>
      </c>
      <c r="K247">
        <v>6.647000789642334</v>
      </c>
      <c r="L247">
        <v>6.6177277565002441</v>
      </c>
      <c r="M247">
        <v>6.273831844329834</v>
      </c>
      <c r="N247">
        <v>6.4677038192749023</v>
      </c>
      <c r="O247">
        <v>8.0635738372802734</v>
      </c>
      <c r="P247">
        <v>10.462543487548828</v>
      </c>
      <c r="Q247">
        <v>10.072988510131836</v>
      </c>
      <c r="R247">
        <v>9.822021484375</v>
      </c>
      <c r="S247">
        <v>8.0710859298706055</v>
      </c>
      <c r="T247">
        <v>7.4850034713745117</v>
      </c>
      <c r="U247">
        <v>7.6502823829650879</v>
      </c>
      <c r="V247">
        <v>7.7351832389831543</v>
      </c>
      <c r="W247">
        <v>7.2942543029785156</v>
      </c>
      <c r="X247">
        <v>7.8343749046325684</v>
      </c>
      <c r="Y247">
        <v>8.8774547576904297</v>
      </c>
      <c r="Z247">
        <v>11.894695281982422</v>
      </c>
      <c r="AA247">
        <v>14.33711051940918</v>
      </c>
      <c r="AB247">
        <v>16.262046813964844</v>
      </c>
      <c r="AC247">
        <v>14.336770057678223</v>
      </c>
      <c r="AD247">
        <v>13.757102012634277</v>
      </c>
      <c r="AE247">
        <v>13.171431541442871</v>
      </c>
      <c r="AF247">
        <v>10.423121452331543</v>
      </c>
      <c r="AG247">
        <v>0.24418392777442932</v>
      </c>
      <c r="AH247">
        <v>0.15278390049934387</v>
      </c>
      <c r="AI247">
        <v>0.34020251035690308</v>
      </c>
      <c r="AJ247">
        <v>0.10562693327665329</v>
      </c>
      <c r="AK247">
        <v>-0.19681455194950104</v>
      </c>
      <c r="AL247">
        <v>-7.9442925751209259E-2</v>
      </c>
      <c r="AM247">
        <v>0.29986047744750977</v>
      </c>
      <c r="AN247">
        <v>0.65660327672958374</v>
      </c>
      <c r="AO247">
        <v>1.6896764039993286</v>
      </c>
      <c r="AP247">
        <v>1.8644607067108154</v>
      </c>
      <c r="AQ247">
        <v>-0.47637942433357239</v>
      </c>
      <c r="AR247">
        <v>0.36876717209815979</v>
      </c>
      <c r="AS247">
        <v>0.40336698293685913</v>
      </c>
      <c r="AT247">
        <v>0.78870612382888794</v>
      </c>
      <c r="AU247">
        <v>-0.28883117437362671</v>
      </c>
      <c r="AV247">
        <v>0.23864161968231201</v>
      </c>
      <c r="AW247">
        <v>0.47898983955383301</v>
      </c>
      <c r="AX247">
        <v>1.651491641998291</v>
      </c>
      <c r="AY247">
        <v>2.9178886413574219</v>
      </c>
      <c r="AZ247">
        <v>2.7399301528930664</v>
      </c>
      <c r="BA247">
        <v>1.5046563148498535</v>
      </c>
      <c r="BB247">
        <v>0.20629742741584778</v>
      </c>
      <c r="BC247">
        <v>1.1702972650527954</v>
      </c>
      <c r="BD247">
        <v>0.45467779040336609</v>
      </c>
      <c r="BE247">
        <v>0.87250524759292603</v>
      </c>
      <c r="BF247">
        <v>0.68143266439437866</v>
      </c>
      <c r="BG247">
        <v>0.84480428695678711</v>
      </c>
      <c r="BH247">
        <v>0.6071433424949646</v>
      </c>
      <c r="BI247">
        <v>0.31637471914291382</v>
      </c>
      <c r="BJ247">
        <v>0.40369716286659241</v>
      </c>
      <c r="BK247">
        <v>0.83933722972869873</v>
      </c>
      <c r="BL247">
        <v>1.4921555519104004</v>
      </c>
      <c r="BM247">
        <v>2.3603205680847168</v>
      </c>
      <c r="BN247">
        <v>2.5892715454101563</v>
      </c>
      <c r="BO247">
        <v>0.34821704030036926</v>
      </c>
      <c r="BP247">
        <v>1.0019570589065552</v>
      </c>
      <c r="BQ247">
        <v>1.0738377571105957</v>
      </c>
      <c r="BR247">
        <v>1.4084111452102661</v>
      </c>
      <c r="BS247">
        <v>0.43933606147766113</v>
      </c>
      <c r="BT247">
        <v>0.98010718822479248</v>
      </c>
      <c r="BU247">
        <v>1.228882908821106</v>
      </c>
      <c r="BV247">
        <v>2.4471790790557861</v>
      </c>
      <c r="BW247">
        <v>3.7371788024902344</v>
      </c>
      <c r="BX247">
        <v>3.8607442378997803</v>
      </c>
      <c r="BY247">
        <v>2.4257781505584717</v>
      </c>
      <c r="BZ247">
        <v>1.0611622333526611</v>
      </c>
      <c r="CA247">
        <v>2.1102099418640137</v>
      </c>
      <c r="CB247">
        <v>1.1977051496505737</v>
      </c>
      <c r="CC247">
        <v>1.3076786994934082</v>
      </c>
      <c r="CD247">
        <v>1.0475732088088989</v>
      </c>
      <c r="CE247">
        <v>1.1942899227142334</v>
      </c>
      <c r="CF247">
        <v>0.95449203252792358</v>
      </c>
      <c r="CG247">
        <v>0.67180806398391724</v>
      </c>
      <c r="CH247">
        <v>0.73831850290298462</v>
      </c>
      <c r="CI247">
        <v>1.2129771709442139</v>
      </c>
      <c r="CJ247">
        <v>2.0708565711975098</v>
      </c>
      <c r="CK247">
        <v>2.8248066902160645</v>
      </c>
      <c r="CL247">
        <v>3.091273307800293</v>
      </c>
      <c r="CM247">
        <v>0.91933006048202515</v>
      </c>
      <c r="CN247">
        <v>1.4405025243759155</v>
      </c>
      <c r="CO247">
        <v>1.5382037162780762</v>
      </c>
      <c r="CP247">
        <v>1.8376169204711914</v>
      </c>
      <c r="CQ247">
        <v>0.94366246461868286</v>
      </c>
      <c r="CR247">
        <v>1.4936439990997314</v>
      </c>
      <c r="CS247">
        <v>1.7482565641403198</v>
      </c>
      <c r="CT247">
        <v>2.99826979637146</v>
      </c>
      <c r="CU247">
        <v>4.3046164512634277</v>
      </c>
      <c r="CV247">
        <v>4.637016773223877</v>
      </c>
      <c r="CW247">
        <v>3.0637443065643311</v>
      </c>
      <c r="CX247">
        <v>1.6532388925552368</v>
      </c>
      <c r="CY247">
        <v>2.76119065284729</v>
      </c>
      <c r="CZ247">
        <v>1.7123236656188965</v>
      </c>
      <c r="DA247">
        <v>1.7428520917892456</v>
      </c>
      <c r="DB247">
        <v>1.4137136936187744</v>
      </c>
      <c r="DC247">
        <v>1.5437755584716797</v>
      </c>
      <c r="DD247">
        <v>1.3018407821655273</v>
      </c>
      <c r="DE247">
        <v>1.0272413492202759</v>
      </c>
      <c r="DF247">
        <v>1.0729398727416992</v>
      </c>
      <c r="DG247">
        <v>1.586617112159729</v>
      </c>
      <c r="DH247">
        <v>2.6495575904846191</v>
      </c>
      <c r="DI247">
        <v>3.2892928123474121</v>
      </c>
      <c r="DJ247">
        <v>3.5932750701904297</v>
      </c>
      <c r="DK247">
        <v>1.4904431104660034</v>
      </c>
      <c r="DL247">
        <v>1.8790479898452759</v>
      </c>
      <c r="DM247">
        <v>2.0025696754455566</v>
      </c>
      <c r="DN247">
        <v>2.2668228149414063</v>
      </c>
      <c r="DO247">
        <v>1.4479888677597046</v>
      </c>
      <c r="DP247">
        <v>2.0071806907653809</v>
      </c>
      <c r="DQ247">
        <v>2.2676303386688232</v>
      </c>
      <c r="DR247">
        <v>3.5493605136871338</v>
      </c>
      <c r="DS247">
        <v>4.8720541000366211</v>
      </c>
      <c r="DT247">
        <v>5.4132890701293945</v>
      </c>
      <c r="DU247">
        <v>3.7017104625701904</v>
      </c>
      <c r="DV247">
        <v>2.2453155517578125</v>
      </c>
      <c r="DW247">
        <v>3.4121713638305664</v>
      </c>
      <c r="DX247">
        <v>2.2269420623779297</v>
      </c>
      <c r="DY247">
        <v>2.3711733818054199</v>
      </c>
      <c r="DZ247">
        <v>1.9423625469207764</v>
      </c>
      <c r="EA247">
        <v>2.0483772754669189</v>
      </c>
      <c r="EB247">
        <v>1.8033571243286133</v>
      </c>
      <c r="EC247">
        <v>1.5404306650161743</v>
      </c>
      <c r="ED247">
        <v>1.5560799837112427</v>
      </c>
      <c r="EE247">
        <v>2.126093864440918</v>
      </c>
      <c r="EF247">
        <v>3.485109806060791</v>
      </c>
      <c r="EG247">
        <v>3.9599368572235107</v>
      </c>
      <c r="EH247">
        <v>4.3180856704711914</v>
      </c>
      <c r="EI247">
        <v>2.3150396347045898</v>
      </c>
      <c r="EJ247">
        <v>2.5122377872467041</v>
      </c>
      <c r="EK247">
        <v>2.6730403900146484</v>
      </c>
      <c r="EL247">
        <v>2.8865277767181396</v>
      </c>
      <c r="EM247">
        <v>2.1761560440063477</v>
      </c>
      <c r="EN247">
        <v>2.7486462593078613</v>
      </c>
      <c r="EO247">
        <v>3.0175232887268066</v>
      </c>
      <c r="EP247">
        <v>4.3450479507446289</v>
      </c>
      <c r="EQ247">
        <v>5.6913442611694336</v>
      </c>
      <c r="ER247">
        <v>6.5341033935546875</v>
      </c>
      <c r="ES247">
        <v>4.6228322982788086</v>
      </c>
      <c r="ET247">
        <v>3.1001803874969482</v>
      </c>
      <c r="EU247">
        <v>4.3520841598510742</v>
      </c>
      <c r="EV247">
        <v>2.9699695110321045</v>
      </c>
      <c r="EW247">
        <v>51.741207122802734</v>
      </c>
      <c r="EX247">
        <v>51.176235198974609</v>
      </c>
      <c r="EY247">
        <v>50.639999389648438</v>
      </c>
      <c r="EZ247">
        <v>50.152477264404297</v>
      </c>
      <c r="FA247">
        <v>50.069969177246094</v>
      </c>
      <c r="FB247">
        <v>50.481807708740234</v>
      </c>
      <c r="FC247">
        <v>50.492523193359375</v>
      </c>
      <c r="FD247">
        <v>50.842472076416016</v>
      </c>
      <c r="FE247">
        <v>52.3455810546875</v>
      </c>
      <c r="FF247">
        <v>54.375553131103516</v>
      </c>
      <c r="FG247">
        <v>56.450653076171875</v>
      </c>
      <c r="FH247">
        <v>57.748409271240234</v>
      </c>
      <c r="FI247">
        <v>58.824092864990234</v>
      </c>
      <c r="FJ247">
        <v>59.810230255126953</v>
      </c>
      <c r="FK247">
        <v>59.479808807373047</v>
      </c>
      <c r="FL247">
        <v>58.154617309570313</v>
      </c>
      <c r="FM247">
        <v>56.63897705078125</v>
      </c>
      <c r="FN247">
        <v>54.504165649414063</v>
      </c>
      <c r="FO247">
        <v>53.007129669189453</v>
      </c>
      <c r="FP247">
        <v>51.708419799804688</v>
      </c>
      <c r="FQ247">
        <v>50.826835632324219</v>
      </c>
      <c r="FR247">
        <v>50.027374267578125</v>
      </c>
      <c r="FS247">
        <v>49.316089630126953</v>
      </c>
      <c r="FT247">
        <v>48.715190887451172</v>
      </c>
      <c r="FU247">
        <v>0.20746010541915894</v>
      </c>
      <c r="FV247">
        <v>0.49467319250106812</v>
      </c>
      <c r="FW247">
        <v>0.21882648766040802</v>
      </c>
      <c r="FX247">
        <v>174</v>
      </c>
      <c r="FY247">
        <v>1</v>
      </c>
      <c r="FZ247" s="28"/>
      <c r="GA247" s="28"/>
    </row>
    <row r="248" spans="1:183" x14ac:dyDescent="0.2">
      <c r="A248" t="s">
        <v>186</v>
      </c>
      <c r="B248" t="s">
        <v>236</v>
      </c>
      <c r="C248" t="s">
        <v>2</v>
      </c>
      <c r="D248" t="s">
        <v>203</v>
      </c>
      <c r="E248" t="s">
        <v>242</v>
      </c>
      <c r="F248" t="s">
        <v>179</v>
      </c>
      <c r="G248" t="s">
        <v>1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  <c r="W248">
        <v>0</v>
      </c>
      <c r="X248">
        <v>0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0</v>
      </c>
      <c r="AE248">
        <v>0</v>
      </c>
      <c r="AF248">
        <v>0</v>
      </c>
      <c r="AG248">
        <v>0</v>
      </c>
      <c r="AH248">
        <v>0</v>
      </c>
      <c r="AI248">
        <v>0</v>
      </c>
      <c r="AJ248">
        <v>0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0</v>
      </c>
      <c r="AW248">
        <v>0</v>
      </c>
      <c r="AX248">
        <v>0</v>
      </c>
      <c r="AY248">
        <v>0</v>
      </c>
      <c r="AZ248">
        <v>0</v>
      </c>
      <c r="BA248">
        <v>0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BX248">
        <v>0</v>
      </c>
      <c r="BY248">
        <v>0</v>
      </c>
      <c r="BZ248">
        <v>0</v>
      </c>
      <c r="CA248">
        <v>0</v>
      </c>
      <c r="CB248">
        <v>0</v>
      </c>
      <c r="CC248">
        <v>0</v>
      </c>
      <c r="CD248">
        <v>0</v>
      </c>
      <c r="CE248">
        <v>0</v>
      </c>
      <c r="CF248">
        <v>0</v>
      </c>
      <c r="CG248">
        <v>0</v>
      </c>
      <c r="CH248">
        <v>0</v>
      </c>
      <c r="CI248">
        <v>0</v>
      </c>
      <c r="CJ248">
        <v>0</v>
      </c>
      <c r="CK248">
        <v>0</v>
      </c>
      <c r="CL248">
        <v>0</v>
      </c>
      <c r="CM248">
        <v>0</v>
      </c>
      <c r="CN248">
        <v>0</v>
      </c>
      <c r="CO248">
        <v>0</v>
      </c>
      <c r="CP248">
        <v>0</v>
      </c>
      <c r="CQ248">
        <v>0</v>
      </c>
      <c r="CR248">
        <v>0</v>
      </c>
      <c r="CS248">
        <v>0</v>
      </c>
      <c r="CT248">
        <v>0</v>
      </c>
      <c r="CU248">
        <v>0</v>
      </c>
      <c r="CV248">
        <v>0</v>
      </c>
      <c r="CW248">
        <v>0</v>
      </c>
      <c r="CX248">
        <v>0</v>
      </c>
      <c r="CY248">
        <v>0</v>
      </c>
      <c r="CZ248">
        <v>0</v>
      </c>
      <c r="DA248">
        <v>0</v>
      </c>
      <c r="DB248">
        <v>0</v>
      </c>
      <c r="DC248">
        <v>0</v>
      </c>
      <c r="DD248">
        <v>0</v>
      </c>
      <c r="DE248">
        <v>0</v>
      </c>
      <c r="DF248">
        <v>0</v>
      </c>
      <c r="DG248">
        <v>0</v>
      </c>
      <c r="DH248">
        <v>0</v>
      </c>
      <c r="DI248">
        <v>0</v>
      </c>
      <c r="DJ248">
        <v>0</v>
      </c>
      <c r="DK248">
        <v>0</v>
      </c>
      <c r="DL248">
        <v>0</v>
      </c>
      <c r="DM248">
        <v>0</v>
      </c>
      <c r="DN248">
        <v>0</v>
      </c>
      <c r="DO248">
        <v>0</v>
      </c>
      <c r="DP248">
        <v>0</v>
      </c>
      <c r="DQ248">
        <v>0</v>
      </c>
      <c r="DR248">
        <v>0</v>
      </c>
      <c r="DS248">
        <v>0</v>
      </c>
      <c r="DT248">
        <v>0</v>
      </c>
      <c r="DU248">
        <v>0</v>
      </c>
      <c r="DV248">
        <v>0</v>
      </c>
      <c r="DW248">
        <v>0</v>
      </c>
      <c r="DX248">
        <v>0</v>
      </c>
      <c r="DY248">
        <v>0</v>
      </c>
      <c r="DZ248">
        <v>0</v>
      </c>
      <c r="EA248">
        <v>0</v>
      </c>
      <c r="EB248">
        <v>0</v>
      </c>
      <c r="EC248">
        <v>0</v>
      </c>
      <c r="ED248">
        <v>0</v>
      </c>
      <c r="EE248">
        <v>0</v>
      </c>
      <c r="EF248">
        <v>0</v>
      </c>
      <c r="EG248">
        <v>0</v>
      </c>
      <c r="EH248">
        <v>0</v>
      </c>
      <c r="EI248">
        <v>0</v>
      </c>
      <c r="EJ248">
        <v>0</v>
      </c>
      <c r="EK248">
        <v>0</v>
      </c>
      <c r="EL248">
        <v>0</v>
      </c>
      <c r="EM248">
        <v>0</v>
      </c>
      <c r="EN248">
        <v>0</v>
      </c>
      <c r="EO248">
        <v>0</v>
      </c>
      <c r="EP248">
        <v>0</v>
      </c>
      <c r="EQ248">
        <v>0</v>
      </c>
      <c r="ER248">
        <v>0</v>
      </c>
      <c r="ES248">
        <v>0</v>
      </c>
      <c r="ET248">
        <v>0</v>
      </c>
      <c r="EU248">
        <v>0</v>
      </c>
      <c r="EV248">
        <v>0</v>
      </c>
      <c r="EW248">
        <v>0</v>
      </c>
      <c r="EX248">
        <v>0</v>
      </c>
      <c r="EY248">
        <v>0</v>
      </c>
      <c r="EZ248">
        <v>0</v>
      </c>
      <c r="FA248">
        <v>0</v>
      </c>
      <c r="FB248">
        <v>0</v>
      </c>
      <c r="FC248">
        <v>0</v>
      </c>
      <c r="FD248">
        <v>0</v>
      </c>
      <c r="FE248">
        <v>0</v>
      </c>
      <c r="FF248">
        <v>0</v>
      </c>
      <c r="FG248">
        <v>0</v>
      </c>
      <c r="FH248">
        <v>0</v>
      </c>
      <c r="FI248">
        <v>0</v>
      </c>
      <c r="FJ248">
        <v>0</v>
      </c>
      <c r="FK248">
        <v>0</v>
      </c>
      <c r="FL248">
        <v>0</v>
      </c>
      <c r="FM248">
        <v>0</v>
      </c>
      <c r="FN248">
        <v>0</v>
      </c>
      <c r="FO248">
        <v>0</v>
      </c>
      <c r="FP248">
        <v>0</v>
      </c>
      <c r="FQ248">
        <v>0</v>
      </c>
      <c r="FR248">
        <v>0</v>
      </c>
      <c r="FS248">
        <v>0</v>
      </c>
      <c r="FT248">
        <v>0</v>
      </c>
      <c r="FU248">
        <v>0</v>
      </c>
      <c r="FV248">
        <v>0</v>
      </c>
      <c r="FW248">
        <v>0</v>
      </c>
      <c r="FX248">
        <v>6</v>
      </c>
      <c r="FY248">
        <v>0</v>
      </c>
      <c r="FZ248" s="28"/>
      <c r="GA248" s="28"/>
    </row>
    <row r="249" spans="1:183" x14ac:dyDescent="0.2">
      <c r="A249" t="s">
        <v>186</v>
      </c>
      <c r="B249" t="s">
        <v>236</v>
      </c>
      <c r="C249" t="s">
        <v>2</v>
      </c>
      <c r="D249" t="s">
        <v>203</v>
      </c>
      <c r="E249" t="s">
        <v>242</v>
      </c>
      <c r="F249" t="s">
        <v>180</v>
      </c>
      <c r="G249" t="s">
        <v>1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  <c r="W249">
        <v>0</v>
      </c>
      <c r="X249">
        <v>0</v>
      </c>
      <c r="Y249">
        <v>0</v>
      </c>
      <c r="Z249">
        <v>0</v>
      </c>
      <c r="AA249">
        <v>0</v>
      </c>
      <c r="AB249">
        <v>0</v>
      </c>
      <c r="AC249">
        <v>0</v>
      </c>
      <c r="AD249">
        <v>0</v>
      </c>
      <c r="AE249">
        <v>0</v>
      </c>
      <c r="AF249">
        <v>0</v>
      </c>
      <c r="AG249">
        <v>0</v>
      </c>
      <c r="AH249">
        <v>0</v>
      </c>
      <c r="AI249">
        <v>0</v>
      </c>
      <c r="AJ249">
        <v>0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  <c r="AS249">
        <v>0</v>
      </c>
      <c r="AT249">
        <v>0</v>
      </c>
      <c r="AU249">
        <v>0</v>
      </c>
      <c r="AV249">
        <v>0</v>
      </c>
      <c r="AW249">
        <v>0</v>
      </c>
      <c r="AX249">
        <v>0</v>
      </c>
      <c r="AY249">
        <v>0</v>
      </c>
      <c r="AZ249">
        <v>0</v>
      </c>
      <c r="BA249">
        <v>0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BX249">
        <v>0</v>
      </c>
      <c r="BY249">
        <v>0</v>
      </c>
      <c r="BZ249">
        <v>0</v>
      </c>
      <c r="CA249">
        <v>0</v>
      </c>
      <c r="CB249">
        <v>0</v>
      </c>
      <c r="CC249">
        <v>0</v>
      </c>
      <c r="CD249">
        <v>0</v>
      </c>
      <c r="CE249">
        <v>0</v>
      </c>
      <c r="CF249">
        <v>0</v>
      </c>
      <c r="CG249">
        <v>0</v>
      </c>
      <c r="CH249">
        <v>0</v>
      </c>
      <c r="CI249">
        <v>0</v>
      </c>
      <c r="CJ249">
        <v>0</v>
      </c>
      <c r="CK249">
        <v>0</v>
      </c>
      <c r="CL249">
        <v>0</v>
      </c>
      <c r="CM249">
        <v>0</v>
      </c>
      <c r="CN249">
        <v>0</v>
      </c>
      <c r="CO249">
        <v>0</v>
      </c>
      <c r="CP249">
        <v>0</v>
      </c>
      <c r="CQ249">
        <v>0</v>
      </c>
      <c r="CR249">
        <v>0</v>
      </c>
      <c r="CS249">
        <v>0</v>
      </c>
      <c r="CT249">
        <v>0</v>
      </c>
      <c r="CU249">
        <v>0</v>
      </c>
      <c r="CV249">
        <v>0</v>
      </c>
      <c r="CW249">
        <v>0</v>
      </c>
      <c r="CX249">
        <v>0</v>
      </c>
      <c r="CY249">
        <v>0</v>
      </c>
      <c r="CZ249">
        <v>0</v>
      </c>
      <c r="DA249">
        <v>0</v>
      </c>
      <c r="DB249">
        <v>0</v>
      </c>
      <c r="DC249">
        <v>0</v>
      </c>
      <c r="DD249">
        <v>0</v>
      </c>
      <c r="DE249">
        <v>0</v>
      </c>
      <c r="DF249">
        <v>0</v>
      </c>
      <c r="DG249">
        <v>0</v>
      </c>
      <c r="DH249">
        <v>0</v>
      </c>
      <c r="DI249">
        <v>0</v>
      </c>
      <c r="DJ249">
        <v>0</v>
      </c>
      <c r="DK249">
        <v>0</v>
      </c>
      <c r="DL249">
        <v>0</v>
      </c>
      <c r="DM249">
        <v>0</v>
      </c>
      <c r="DN249">
        <v>0</v>
      </c>
      <c r="DO249">
        <v>0</v>
      </c>
      <c r="DP249">
        <v>0</v>
      </c>
      <c r="DQ249">
        <v>0</v>
      </c>
      <c r="DR249">
        <v>0</v>
      </c>
      <c r="DS249">
        <v>0</v>
      </c>
      <c r="DT249">
        <v>0</v>
      </c>
      <c r="DU249">
        <v>0</v>
      </c>
      <c r="DV249">
        <v>0</v>
      </c>
      <c r="DW249">
        <v>0</v>
      </c>
      <c r="DX249">
        <v>0</v>
      </c>
      <c r="DY249">
        <v>0</v>
      </c>
      <c r="DZ249">
        <v>0</v>
      </c>
      <c r="EA249">
        <v>0</v>
      </c>
      <c r="EB249">
        <v>0</v>
      </c>
      <c r="EC249">
        <v>0</v>
      </c>
      <c r="ED249">
        <v>0</v>
      </c>
      <c r="EE249">
        <v>0</v>
      </c>
      <c r="EF249">
        <v>0</v>
      </c>
      <c r="EG249">
        <v>0</v>
      </c>
      <c r="EH249">
        <v>0</v>
      </c>
      <c r="EI249">
        <v>0</v>
      </c>
      <c r="EJ249">
        <v>0</v>
      </c>
      <c r="EK249">
        <v>0</v>
      </c>
      <c r="EL249">
        <v>0</v>
      </c>
      <c r="EM249">
        <v>0</v>
      </c>
      <c r="EN249">
        <v>0</v>
      </c>
      <c r="EO249">
        <v>0</v>
      </c>
      <c r="EP249">
        <v>0</v>
      </c>
      <c r="EQ249">
        <v>0</v>
      </c>
      <c r="ER249">
        <v>0</v>
      </c>
      <c r="ES249">
        <v>0</v>
      </c>
      <c r="ET249">
        <v>0</v>
      </c>
      <c r="EU249">
        <v>0</v>
      </c>
      <c r="EV249">
        <v>0</v>
      </c>
      <c r="EW249">
        <v>0</v>
      </c>
      <c r="EX249">
        <v>0</v>
      </c>
      <c r="EY249">
        <v>0</v>
      </c>
      <c r="EZ249">
        <v>0</v>
      </c>
      <c r="FA249">
        <v>0</v>
      </c>
      <c r="FB249">
        <v>0</v>
      </c>
      <c r="FC249">
        <v>0</v>
      </c>
      <c r="FD249">
        <v>0</v>
      </c>
      <c r="FE249">
        <v>0</v>
      </c>
      <c r="FF249">
        <v>0</v>
      </c>
      <c r="FG249">
        <v>0</v>
      </c>
      <c r="FH249">
        <v>0</v>
      </c>
      <c r="FI249">
        <v>0</v>
      </c>
      <c r="FJ249">
        <v>0</v>
      </c>
      <c r="FK249">
        <v>0</v>
      </c>
      <c r="FL249">
        <v>0</v>
      </c>
      <c r="FM249">
        <v>0</v>
      </c>
      <c r="FN249">
        <v>0</v>
      </c>
      <c r="FO249">
        <v>0</v>
      </c>
      <c r="FP249">
        <v>0</v>
      </c>
      <c r="FQ249">
        <v>0</v>
      </c>
      <c r="FR249">
        <v>0</v>
      </c>
      <c r="FS249">
        <v>0</v>
      </c>
      <c r="FT249">
        <v>0</v>
      </c>
      <c r="FU249">
        <v>0</v>
      </c>
      <c r="FV249">
        <v>0</v>
      </c>
      <c r="FW249">
        <v>0</v>
      </c>
      <c r="FX249">
        <v>6</v>
      </c>
      <c r="FY249">
        <v>0</v>
      </c>
      <c r="FZ249" s="28"/>
      <c r="GA249" s="28"/>
    </row>
    <row r="250" spans="1:183" x14ac:dyDescent="0.2">
      <c r="A250" t="s">
        <v>186</v>
      </c>
      <c r="B250" t="s">
        <v>236</v>
      </c>
      <c r="C250" t="s">
        <v>2</v>
      </c>
      <c r="D250" t="s">
        <v>203</v>
      </c>
      <c r="E250" t="s">
        <v>242</v>
      </c>
      <c r="F250" t="s">
        <v>181</v>
      </c>
      <c r="G250" t="s">
        <v>1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  <c r="W250">
        <v>0</v>
      </c>
      <c r="X250">
        <v>0</v>
      </c>
      <c r="Y250">
        <v>0</v>
      </c>
      <c r="Z250">
        <v>0</v>
      </c>
      <c r="AA250">
        <v>0</v>
      </c>
      <c r="AB250">
        <v>0</v>
      </c>
      <c r="AC250">
        <v>0</v>
      </c>
      <c r="AD250">
        <v>0</v>
      </c>
      <c r="AE250">
        <v>0</v>
      </c>
      <c r="AF250">
        <v>0</v>
      </c>
      <c r="AG250">
        <v>0</v>
      </c>
      <c r="AH250">
        <v>0</v>
      </c>
      <c r="AI250">
        <v>0</v>
      </c>
      <c r="AJ250">
        <v>0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  <c r="AS250">
        <v>0</v>
      </c>
      <c r="AT250">
        <v>0</v>
      </c>
      <c r="AU250">
        <v>0</v>
      </c>
      <c r="AV250">
        <v>0</v>
      </c>
      <c r="AW250">
        <v>0</v>
      </c>
      <c r="AX250">
        <v>0</v>
      </c>
      <c r="AY250">
        <v>0</v>
      </c>
      <c r="AZ250">
        <v>0</v>
      </c>
      <c r="BA250">
        <v>0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BX250">
        <v>0</v>
      </c>
      <c r="BY250">
        <v>0</v>
      </c>
      <c r="BZ250">
        <v>0</v>
      </c>
      <c r="CA250">
        <v>0</v>
      </c>
      <c r="CB250">
        <v>0</v>
      </c>
      <c r="CC250">
        <v>0</v>
      </c>
      <c r="CD250">
        <v>0</v>
      </c>
      <c r="CE250">
        <v>0</v>
      </c>
      <c r="CF250">
        <v>0</v>
      </c>
      <c r="CG250">
        <v>0</v>
      </c>
      <c r="CH250">
        <v>0</v>
      </c>
      <c r="CI250">
        <v>0</v>
      </c>
      <c r="CJ250">
        <v>0</v>
      </c>
      <c r="CK250">
        <v>0</v>
      </c>
      <c r="CL250">
        <v>0</v>
      </c>
      <c r="CM250">
        <v>0</v>
      </c>
      <c r="CN250">
        <v>0</v>
      </c>
      <c r="CO250">
        <v>0</v>
      </c>
      <c r="CP250">
        <v>0</v>
      </c>
      <c r="CQ250">
        <v>0</v>
      </c>
      <c r="CR250">
        <v>0</v>
      </c>
      <c r="CS250">
        <v>0</v>
      </c>
      <c r="CT250">
        <v>0</v>
      </c>
      <c r="CU250">
        <v>0</v>
      </c>
      <c r="CV250">
        <v>0</v>
      </c>
      <c r="CW250">
        <v>0</v>
      </c>
      <c r="CX250">
        <v>0</v>
      </c>
      <c r="CY250">
        <v>0</v>
      </c>
      <c r="CZ250">
        <v>0</v>
      </c>
      <c r="DA250">
        <v>0</v>
      </c>
      <c r="DB250">
        <v>0</v>
      </c>
      <c r="DC250">
        <v>0</v>
      </c>
      <c r="DD250">
        <v>0</v>
      </c>
      <c r="DE250">
        <v>0</v>
      </c>
      <c r="DF250">
        <v>0</v>
      </c>
      <c r="DG250">
        <v>0</v>
      </c>
      <c r="DH250">
        <v>0</v>
      </c>
      <c r="DI250">
        <v>0</v>
      </c>
      <c r="DJ250">
        <v>0</v>
      </c>
      <c r="DK250">
        <v>0</v>
      </c>
      <c r="DL250">
        <v>0</v>
      </c>
      <c r="DM250">
        <v>0</v>
      </c>
      <c r="DN250">
        <v>0</v>
      </c>
      <c r="DO250">
        <v>0</v>
      </c>
      <c r="DP250">
        <v>0</v>
      </c>
      <c r="DQ250">
        <v>0</v>
      </c>
      <c r="DR250">
        <v>0</v>
      </c>
      <c r="DS250">
        <v>0</v>
      </c>
      <c r="DT250">
        <v>0</v>
      </c>
      <c r="DU250">
        <v>0</v>
      </c>
      <c r="DV250">
        <v>0</v>
      </c>
      <c r="DW250">
        <v>0</v>
      </c>
      <c r="DX250">
        <v>0</v>
      </c>
      <c r="DY250">
        <v>0</v>
      </c>
      <c r="DZ250">
        <v>0</v>
      </c>
      <c r="EA250">
        <v>0</v>
      </c>
      <c r="EB250">
        <v>0</v>
      </c>
      <c r="EC250">
        <v>0</v>
      </c>
      <c r="ED250">
        <v>0</v>
      </c>
      <c r="EE250">
        <v>0</v>
      </c>
      <c r="EF250">
        <v>0</v>
      </c>
      <c r="EG250">
        <v>0</v>
      </c>
      <c r="EH250">
        <v>0</v>
      </c>
      <c r="EI250">
        <v>0</v>
      </c>
      <c r="EJ250">
        <v>0</v>
      </c>
      <c r="EK250">
        <v>0</v>
      </c>
      <c r="EL250">
        <v>0</v>
      </c>
      <c r="EM250">
        <v>0</v>
      </c>
      <c r="EN250">
        <v>0</v>
      </c>
      <c r="EO250">
        <v>0</v>
      </c>
      <c r="EP250">
        <v>0</v>
      </c>
      <c r="EQ250">
        <v>0</v>
      </c>
      <c r="ER250">
        <v>0</v>
      </c>
      <c r="ES250">
        <v>0</v>
      </c>
      <c r="ET250">
        <v>0</v>
      </c>
      <c r="EU250">
        <v>0</v>
      </c>
      <c r="EV250">
        <v>0</v>
      </c>
      <c r="EW250">
        <v>0</v>
      </c>
      <c r="EX250">
        <v>0</v>
      </c>
      <c r="EY250">
        <v>0</v>
      </c>
      <c r="EZ250">
        <v>0</v>
      </c>
      <c r="FA250">
        <v>0</v>
      </c>
      <c r="FB250">
        <v>0</v>
      </c>
      <c r="FC250">
        <v>0</v>
      </c>
      <c r="FD250">
        <v>0</v>
      </c>
      <c r="FE250">
        <v>0</v>
      </c>
      <c r="FF250">
        <v>0</v>
      </c>
      <c r="FG250">
        <v>0</v>
      </c>
      <c r="FH250">
        <v>0</v>
      </c>
      <c r="FI250">
        <v>0</v>
      </c>
      <c r="FJ250">
        <v>0</v>
      </c>
      <c r="FK250">
        <v>0</v>
      </c>
      <c r="FL250">
        <v>0</v>
      </c>
      <c r="FM250">
        <v>0</v>
      </c>
      <c r="FN250">
        <v>0</v>
      </c>
      <c r="FO250">
        <v>0</v>
      </c>
      <c r="FP250">
        <v>0</v>
      </c>
      <c r="FQ250">
        <v>0</v>
      </c>
      <c r="FR250">
        <v>0</v>
      </c>
      <c r="FS250">
        <v>0</v>
      </c>
      <c r="FT250">
        <v>0</v>
      </c>
      <c r="FU250">
        <v>0</v>
      </c>
      <c r="FV250">
        <v>0</v>
      </c>
      <c r="FW250">
        <v>0</v>
      </c>
      <c r="FX250">
        <v>3</v>
      </c>
      <c r="FY250">
        <v>0</v>
      </c>
      <c r="FZ250" s="28"/>
      <c r="GA250" s="28"/>
    </row>
    <row r="251" spans="1:183" x14ac:dyDescent="0.2">
      <c r="A251" t="s">
        <v>186</v>
      </c>
      <c r="B251" t="s">
        <v>236</v>
      </c>
      <c r="C251" t="s">
        <v>2</v>
      </c>
      <c r="D251" t="s">
        <v>203</v>
      </c>
      <c r="E251" t="s">
        <v>242</v>
      </c>
      <c r="F251" t="s">
        <v>182</v>
      </c>
      <c r="G251" t="s">
        <v>1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  <c r="W251">
        <v>0</v>
      </c>
      <c r="X251">
        <v>0</v>
      </c>
      <c r="Y251">
        <v>0</v>
      </c>
      <c r="Z251">
        <v>0</v>
      </c>
      <c r="AA251">
        <v>0</v>
      </c>
      <c r="AB251">
        <v>0</v>
      </c>
      <c r="AC251">
        <v>0</v>
      </c>
      <c r="AD251">
        <v>0</v>
      </c>
      <c r="AE251">
        <v>0</v>
      </c>
      <c r="AF251">
        <v>0</v>
      </c>
      <c r="AG251">
        <v>0</v>
      </c>
      <c r="AH251">
        <v>0</v>
      </c>
      <c r="AI251">
        <v>0</v>
      </c>
      <c r="AJ251">
        <v>0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  <c r="AS251">
        <v>0</v>
      </c>
      <c r="AT251">
        <v>0</v>
      </c>
      <c r="AU251">
        <v>0</v>
      </c>
      <c r="AV251">
        <v>0</v>
      </c>
      <c r="AW251">
        <v>0</v>
      </c>
      <c r="AX251">
        <v>0</v>
      </c>
      <c r="AY251">
        <v>0</v>
      </c>
      <c r="AZ251">
        <v>0</v>
      </c>
      <c r="BA251">
        <v>0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BX251">
        <v>0</v>
      </c>
      <c r="BY251">
        <v>0</v>
      </c>
      <c r="BZ251">
        <v>0</v>
      </c>
      <c r="CA251">
        <v>0</v>
      </c>
      <c r="CB251">
        <v>0</v>
      </c>
      <c r="CC251">
        <v>0</v>
      </c>
      <c r="CD251">
        <v>0</v>
      </c>
      <c r="CE251">
        <v>0</v>
      </c>
      <c r="CF251">
        <v>0</v>
      </c>
      <c r="CG251">
        <v>0</v>
      </c>
      <c r="CH251">
        <v>0</v>
      </c>
      <c r="CI251">
        <v>0</v>
      </c>
      <c r="CJ251">
        <v>0</v>
      </c>
      <c r="CK251">
        <v>0</v>
      </c>
      <c r="CL251">
        <v>0</v>
      </c>
      <c r="CM251">
        <v>0</v>
      </c>
      <c r="CN251">
        <v>0</v>
      </c>
      <c r="CO251">
        <v>0</v>
      </c>
      <c r="CP251">
        <v>0</v>
      </c>
      <c r="CQ251">
        <v>0</v>
      </c>
      <c r="CR251">
        <v>0</v>
      </c>
      <c r="CS251">
        <v>0</v>
      </c>
      <c r="CT251">
        <v>0</v>
      </c>
      <c r="CU251">
        <v>0</v>
      </c>
      <c r="CV251">
        <v>0</v>
      </c>
      <c r="CW251">
        <v>0</v>
      </c>
      <c r="CX251">
        <v>0</v>
      </c>
      <c r="CY251">
        <v>0</v>
      </c>
      <c r="CZ251">
        <v>0</v>
      </c>
      <c r="DA251">
        <v>0</v>
      </c>
      <c r="DB251">
        <v>0</v>
      </c>
      <c r="DC251">
        <v>0</v>
      </c>
      <c r="DD251">
        <v>0</v>
      </c>
      <c r="DE251">
        <v>0</v>
      </c>
      <c r="DF251">
        <v>0</v>
      </c>
      <c r="DG251">
        <v>0</v>
      </c>
      <c r="DH251">
        <v>0</v>
      </c>
      <c r="DI251">
        <v>0</v>
      </c>
      <c r="DJ251">
        <v>0</v>
      </c>
      <c r="DK251">
        <v>0</v>
      </c>
      <c r="DL251">
        <v>0</v>
      </c>
      <c r="DM251">
        <v>0</v>
      </c>
      <c r="DN251">
        <v>0</v>
      </c>
      <c r="DO251">
        <v>0</v>
      </c>
      <c r="DP251">
        <v>0</v>
      </c>
      <c r="DQ251">
        <v>0</v>
      </c>
      <c r="DR251">
        <v>0</v>
      </c>
      <c r="DS251">
        <v>0</v>
      </c>
      <c r="DT251">
        <v>0</v>
      </c>
      <c r="DU251">
        <v>0</v>
      </c>
      <c r="DV251">
        <v>0</v>
      </c>
      <c r="DW251">
        <v>0</v>
      </c>
      <c r="DX251">
        <v>0</v>
      </c>
      <c r="DY251">
        <v>0</v>
      </c>
      <c r="DZ251">
        <v>0</v>
      </c>
      <c r="EA251">
        <v>0</v>
      </c>
      <c r="EB251">
        <v>0</v>
      </c>
      <c r="EC251">
        <v>0</v>
      </c>
      <c r="ED251">
        <v>0</v>
      </c>
      <c r="EE251">
        <v>0</v>
      </c>
      <c r="EF251">
        <v>0</v>
      </c>
      <c r="EG251">
        <v>0</v>
      </c>
      <c r="EH251">
        <v>0</v>
      </c>
      <c r="EI251">
        <v>0</v>
      </c>
      <c r="EJ251">
        <v>0</v>
      </c>
      <c r="EK251">
        <v>0</v>
      </c>
      <c r="EL251">
        <v>0</v>
      </c>
      <c r="EM251">
        <v>0</v>
      </c>
      <c r="EN251">
        <v>0</v>
      </c>
      <c r="EO251">
        <v>0</v>
      </c>
      <c r="EP251">
        <v>0</v>
      </c>
      <c r="EQ251">
        <v>0</v>
      </c>
      <c r="ER251">
        <v>0</v>
      </c>
      <c r="ES251">
        <v>0</v>
      </c>
      <c r="ET251">
        <v>0</v>
      </c>
      <c r="EU251">
        <v>0</v>
      </c>
      <c r="EV251">
        <v>0</v>
      </c>
      <c r="EW251">
        <v>0</v>
      </c>
      <c r="EX251">
        <v>0</v>
      </c>
      <c r="EY251">
        <v>0</v>
      </c>
      <c r="EZ251">
        <v>0</v>
      </c>
      <c r="FA251">
        <v>0</v>
      </c>
      <c r="FB251">
        <v>0</v>
      </c>
      <c r="FC251">
        <v>0</v>
      </c>
      <c r="FD251">
        <v>0</v>
      </c>
      <c r="FE251">
        <v>0</v>
      </c>
      <c r="FF251">
        <v>0</v>
      </c>
      <c r="FG251">
        <v>0</v>
      </c>
      <c r="FH251">
        <v>0</v>
      </c>
      <c r="FI251">
        <v>0</v>
      </c>
      <c r="FJ251">
        <v>0</v>
      </c>
      <c r="FK251">
        <v>0</v>
      </c>
      <c r="FL251">
        <v>0</v>
      </c>
      <c r="FM251">
        <v>0</v>
      </c>
      <c r="FN251">
        <v>0</v>
      </c>
      <c r="FO251">
        <v>0</v>
      </c>
      <c r="FP251">
        <v>0</v>
      </c>
      <c r="FQ251">
        <v>0</v>
      </c>
      <c r="FR251">
        <v>0</v>
      </c>
      <c r="FS251">
        <v>0</v>
      </c>
      <c r="FT251">
        <v>0</v>
      </c>
      <c r="FU251">
        <v>0</v>
      </c>
      <c r="FV251">
        <v>0</v>
      </c>
      <c r="FW251">
        <v>0</v>
      </c>
      <c r="FX251">
        <v>25</v>
      </c>
      <c r="FY251">
        <v>0</v>
      </c>
      <c r="FZ251" s="28"/>
      <c r="GA251" s="28"/>
    </row>
    <row r="252" spans="1:183" x14ac:dyDescent="0.2">
      <c r="A252" t="s">
        <v>186</v>
      </c>
      <c r="B252" t="s">
        <v>236</v>
      </c>
      <c r="C252" t="s">
        <v>2</v>
      </c>
      <c r="D252" t="s">
        <v>203</v>
      </c>
      <c r="E252" t="s">
        <v>242</v>
      </c>
      <c r="F252" t="s">
        <v>183</v>
      </c>
      <c r="G252" t="s">
        <v>1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  <c r="W252">
        <v>0</v>
      </c>
      <c r="X252">
        <v>0</v>
      </c>
      <c r="Y252">
        <v>0</v>
      </c>
      <c r="Z252">
        <v>0</v>
      </c>
      <c r="AA252">
        <v>0</v>
      </c>
      <c r="AB252">
        <v>0</v>
      </c>
      <c r="AC252">
        <v>0</v>
      </c>
      <c r="AD252">
        <v>0</v>
      </c>
      <c r="AE252">
        <v>0</v>
      </c>
      <c r="AF252">
        <v>0</v>
      </c>
      <c r="AG252">
        <v>0</v>
      </c>
      <c r="AH252">
        <v>0</v>
      </c>
      <c r="AI252">
        <v>0</v>
      </c>
      <c r="AJ252">
        <v>0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0</v>
      </c>
      <c r="AW252">
        <v>0</v>
      </c>
      <c r="AX252">
        <v>0</v>
      </c>
      <c r="AY252">
        <v>0</v>
      </c>
      <c r="AZ252">
        <v>0</v>
      </c>
      <c r="BA252">
        <v>0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BX252">
        <v>0</v>
      </c>
      <c r="BY252">
        <v>0</v>
      </c>
      <c r="BZ252">
        <v>0</v>
      </c>
      <c r="CA252">
        <v>0</v>
      </c>
      <c r="CB252">
        <v>0</v>
      </c>
      <c r="CC252">
        <v>0</v>
      </c>
      <c r="CD252">
        <v>0</v>
      </c>
      <c r="CE252">
        <v>0</v>
      </c>
      <c r="CF252">
        <v>0</v>
      </c>
      <c r="CG252">
        <v>0</v>
      </c>
      <c r="CH252">
        <v>0</v>
      </c>
      <c r="CI252">
        <v>0</v>
      </c>
      <c r="CJ252">
        <v>0</v>
      </c>
      <c r="CK252">
        <v>0</v>
      </c>
      <c r="CL252">
        <v>0</v>
      </c>
      <c r="CM252">
        <v>0</v>
      </c>
      <c r="CN252">
        <v>0</v>
      </c>
      <c r="CO252">
        <v>0</v>
      </c>
      <c r="CP252">
        <v>0</v>
      </c>
      <c r="CQ252">
        <v>0</v>
      </c>
      <c r="CR252">
        <v>0</v>
      </c>
      <c r="CS252">
        <v>0</v>
      </c>
      <c r="CT252">
        <v>0</v>
      </c>
      <c r="CU252">
        <v>0</v>
      </c>
      <c r="CV252">
        <v>0</v>
      </c>
      <c r="CW252">
        <v>0</v>
      </c>
      <c r="CX252">
        <v>0</v>
      </c>
      <c r="CY252">
        <v>0</v>
      </c>
      <c r="CZ252">
        <v>0</v>
      </c>
      <c r="DA252">
        <v>0</v>
      </c>
      <c r="DB252">
        <v>0</v>
      </c>
      <c r="DC252">
        <v>0</v>
      </c>
      <c r="DD252">
        <v>0</v>
      </c>
      <c r="DE252">
        <v>0</v>
      </c>
      <c r="DF252">
        <v>0</v>
      </c>
      <c r="DG252">
        <v>0</v>
      </c>
      <c r="DH252">
        <v>0</v>
      </c>
      <c r="DI252">
        <v>0</v>
      </c>
      <c r="DJ252">
        <v>0</v>
      </c>
      <c r="DK252">
        <v>0</v>
      </c>
      <c r="DL252">
        <v>0</v>
      </c>
      <c r="DM252">
        <v>0</v>
      </c>
      <c r="DN252">
        <v>0</v>
      </c>
      <c r="DO252">
        <v>0</v>
      </c>
      <c r="DP252">
        <v>0</v>
      </c>
      <c r="DQ252">
        <v>0</v>
      </c>
      <c r="DR252">
        <v>0</v>
      </c>
      <c r="DS252">
        <v>0</v>
      </c>
      <c r="DT252">
        <v>0</v>
      </c>
      <c r="DU252">
        <v>0</v>
      </c>
      <c r="DV252">
        <v>0</v>
      </c>
      <c r="DW252">
        <v>0</v>
      </c>
      <c r="DX252">
        <v>0</v>
      </c>
      <c r="DY252">
        <v>0</v>
      </c>
      <c r="DZ252">
        <v>0</v>
      </c>
      <c r="EA252">
        <v>0</v>
      </c>
      <c r="EB252">
        <v>0</v>
      </c>
      <c r="EC252">
        <v>0</v>
      </c>
      <c r="ED252">
        <v>0</v>
      </c>
      <c r="EE252">
        <v>0</v>
      </c>
      <c r="EF252">
        <v>0</v>
      </c>
      <c r="EG252">
        <v>0</v>
      </c>
      <c r="EH252">
        <v>0</v>
      </c>
      <c r="EI252">
        <v>0</v>
      </c>
      <c r="EJ252">
        <v>0</v>
      </c>
      <c r="EK252">
        <v>0</v>
      </c>
      <c r="EL252">
        <v>0</v>
      </c>
      <c r="EM252">
        <v>0</v>
      </c>
      <c r="EN252">
        <v>0</v>
      </c>
      <c r="EO252">
        <v>0</v>
      </c>
      <c r="EP252">
        <v>0</v>
      </c>
      <c r="EQ252">
        <v>0</v>
      </c>
      <c r="ER252">
        <v>0</v>
      </c>
      <c r="ES252">
        <v>0</v>
      </c>
      <c r="ET252">
        <v>0</v>
      </c>
      <c r="EU252">
        <v>0</v>
      </c>
      <c r="EV252">
        <v>0</v>
      </c>
      <c r="EW252">
        <v>0</v>
      </c>
      <c r="EX252">
        <v>0</v>
      </c>
      <c r="EY252">
        <v>0</v>
      </c>
      <c r="EZ252">
        <v>0</v>
      </c>
      <c r="FA252">
        <v>0</v>
      </c>
      <c r="FB252">
        <v>0</v>
      </c>
      <c r="FC252">
        <v>0</v>
      </c>
      <c r="FD252">
        <v>0</v>
      </c>
      <c r="FE252">
        <v>0</v>
      </c>
      <c r="FF252">
        <v>0</v>
      </c>
      <c r="FG252">
        <v>0</v>
      </c>
      <c r="FH252">
        <v>0</v>
      </c>
      <c r="FI252">
        <v>0</v>
      </c>
      <c r="FJ252">
        <v>0</v>
      </c>
      <c r="FK252">
        <v>0</v>
      </c>
      <c r="FL252">
        <v>0</v>
      </c>
      <c r="FM252">
        <v>0</v>
      </c>
      <c r="FN252">
        <v>0</v>
      </c>
      <c r="FO252">
        <v>0</v>
      </c>
      <c r="FP252">
        <v>0</v>
      </c>
      <c r="FQ252">
        <v>0</v>
      </c>
      <c r="FR252">
        <v>0</v>
      </c>
      <c r="FS252">
        <v>0</v>
      </c>
      <c r="FT252">
        <v>0</v>
      </c>
      <c r="FU252">
        <v>0</v>
      </c>
      <c r="FV252">
        <v>0</v>
      </c>
      <c r="FW252">
        <v>0</v>
      </c>
      <c r="FX252">
        <v>19</v>
      </c>
      <c r="FY252">
        <v>0</v>
      </c>
      <c r="FZ252" s="28"/>
      <c r="GA252" s="28"/>
    </row>
    <row r="253" spans="1:183" x14ac:dyDescent="0.2">
      <c r="A253" t="s">
        <v>186</v>
      </c>
      <c r="B253" t="s">
        <v>236</v>
      </c>
      <c r="C253" t="s">
        <v>2</v>
      </c>
      <c r="D253" t="s">
        <v>203</v>
      </c>
      <c r="E253" t="s">
        <v>242</v>
      </c>
      <c r="F253" t="s">
        <v>184</v>
      </c>
      <c r="G253" t="s">
        <v>1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  <c r="W253">
        <v>0</v>
      </c>
      <c r="X253">
        <v>0</v>
      </c>
      <c r="Y253">
        <v>0</v>
      </c>
      <c r="Z253">
        <v>0</v>
      </c>
      <c r="AA253">
        <v>0</v>
      </c>
      <c r="AB253">
        <v>0</v>
      </c>
      <c r="AC253">
        <v>0</v>
      </c>
      <c r="AD253">
        <v>0</v>
      </c>
      <c r="AE253">
        <v>0</v>
      </c>
      <c r="AF253">
        <v>0</v>
      </c>
      <c r="AG253">
        <v>0</v>
      </c>
      <c r="AH253">
        <v>0</v>
      </c>
      <c r="AI253">
        <v>0</v>
      </c>
      <c r="AJ253">
        <v>0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  <c r="AS253">
        <v>0</v>
      </c>
      <c r="AT253">
        <v>0</v>
      </c>
      <c r="AU253">
        <v>0</v>
      </c>
      <c r="AV253">
        <v>0</v>
      </c>
      <c r="AW253">
        <v>0</v>
      </c>
      <c r="AX253">
        <v>0</v>
      </c>
      <c r="AY253">
        <v>0</v>
      </c>
      <c r="AZ253">
        <v>0</v>
      </c>
      <c r="BA253">
        <v>0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BX253">
        <v>0</v>
      </c>
      <c r="BY253">
        <v>0</v>
      </c>
      <c r="BZ253">
        <v>0</v>
      </c>
      <c r="CA253">
        <v>0</v>
      </c>
      <c r="CB253">
        <v>0</v>
      </c>
      <c r="CC253">
        <v>0</v>
      </c>
      <c r="CD253">
        <v>0</v>
      </c>
      <c r="CE253">
        <v>0</v>
      </c>
      <c r="CF253">
        <v>0</v>
      </c>
      <c r="CG253">
        <v>0</v>
      </c>
      <c r="CH253">
        <v>0</v>
      </c>
      <c r="CI253">
        <v>0</v>
      </c>
      <c r="CJ253">
        <v>0</v>
      </c>
      <c r="CK253">
        <v>0</v>
      </c>
      <c r="CL253">
        <v>0</v>
      </c>
      <c r="CM253">
        <v>0</v>
      </c>
      <c r="CN253">
        <v>0</v>
      </c>
      <c r="CO253">
        <v>0</v>
      </c>
      <c r="CP253">
        <v>0</v>
      </c>
      <c r="CQ253">
        <v>0</v>
      </c>
      <c r="CR253">
        <v>0</v>
      </c>
      <c r="CS253">
        <v>0</v>
      </c>
      <c r="CT253">
        <v>0</v>
      </c>
      <c r="CU253">
        <v>0</v>
      </c>
      <c r="CV253">
        <v>0</v>
      </c>
      <c r="CW253">
        <v>0</v>
      </c>
      <c r="CX253">
        <v>0</v>
      </c>
      <c r="CY253">
        <v>0</v>
      </c>
      <c r="CZ253">
        <v>0</v>
      </c>
      <c r="DA253">
        <v>0</v>
      </c>
      <c r="DB253">
        <v>0</v>
      </c>
      <c r="DC253">
        <v>0</v>
      </c>
      <c r="DD253">
        <v>0</v>
      </c>
      <c r="DE253">
        <v>0</v>
      </c>
      <c r="DF253">
        <v>0</v>
      </c>
      <c r="DG253">
        <v>0</v>
      </c>
      <c r="DH253">
        <v>0</v>
      </c>
      <c r="DI253">
        <v>0</v>
      </c>
      <c r="DJ253">
        <v>0</v>
      </c>
      <c r="DK253">
        <v>0</v>
      </c>
      <c r="DL253">
        <v>0</v>
      </c>
      <c r="DM253">
        <v>0</v>
      </c>
      <c r="DN253">
        <v>0</v>
      </c>
      <c r="DO253">
        <v>0</v>
      </c>
      <c r="DP253">
        <v>0</v>
      </c>
      <c r="DQ253">
        <v>0</v>
      </c>
      <c r="DR253">
        <v>0</v>
      </c>
      <c r="DS253">
        <v>0</v>
      </c>
      <c r="DT253">
        <v>0</v>
      </c>
      <c r="DU253">
        <v>0</v>
      </c>
      <c r="DV253">
        <v>0</v>
      </c>
      <c r="DW253">
        <v>0</v>
      </c>
      <c r="DX253">
        <v>0</v>
      </c>
      <c r="DY253">
        <v>0</v>
      </c>
      <c r="DZ253">
        <v>0</v>
      </c>
      <c r="EA253">
        <v>0</v>
      </c>
      <c r="EB253">
        <v>0</v>
      </c>
      <c r="EC253">
        <v>0</v>
      </c>
      <c r="ED253">
        <v>0</v>
      </c>
      <c r="EE253">
        <v>0</v>
      </c>
      <c r="EF253">
        <v>0</v>
      </c>
      <c r="EG253">
        <v>0</v>
      </c>
      <c r="EH253">
        <v>0</v>
      </c>
      <c r="EI253">
        <v>0</v>
      </c>
      <c r="EJ253">
        <v>0</v>
      </c>
      <c r="EK253">
        <v>0</v>
      </c>
      <c r="EL253">
        <v>0</v>
      </c>
      <c r="EM253">
        <v>0</v>
      </c>
      <c r="EN253">
        <v>0</v>
      </c>
      <c r="EO253">
        <v>0</v>
      </c>
      <c r="EP253">
        <v>0</v>
      </c>
      <c r="EQ253">
        <v>0</v>
      </c>
      <c r="ER253">
        <v>0</v>
      </c>
      <c r="ES253">
        <v>0</v>
      </c>
      <c r="ET253">
        <v>0</v>
      </c>
      <c r="EU253">
        <v>0</v>
      </c>
      <c r="EV253">
        <v>0</v>
      </c>
      <c r="EW253">
        <v>0</v>
      </c>
      <c r="EX253">
        <v>0</v>
      </c>
      <c r="EY253">
        <v>0</v>
      </c>
      <c r="EZ253">
        <v>0</v>
      </c>
      <c r="FA253">
        <v>0</v>
      </c>
      <c r="FB253">
        <v>0</v>
      </c>
      <c r="FC253">
        <v>0</v>
      </c>
      <c r="FD253">
        <v>0</v>
      </c>
      <c r="FE253">
        <v>0</v>
      </c>
      <c r="FF253">
        <v>0</v>
      </c>
      <c r="FG253">
        <v>0</v>
      </c>
      <c r="FH253">
        <v>0</v>
      </c>
      <c r="FI253">
        <v>0</v>
      </c>
      <c r="FJ253">
        <v>0</v>
      </c>
      <c r="FK253">
        <v>0</v>
      </c>
      <c r="FL253">
        <v>0</v>
      </c>
      <c r="FM253">
        <v>0</v>
      </c>
      <c r="FN253">
        <v>0</v>
      </c>
      <c r="FO253">
        <v>0</v>
      </c>
      <c r="FP253">
        <v>0</v>
      </c>
      <c r="FQ253">
        <v>0</v>
      </c>
      <c r="FR253">
        <v>0</v>
      </c>
      <c r="FS253">
        <v>0</v>
      </c>
      <c r="FT253">
        <v>0</v>
      </c>
      <c r="FU253">
        <v>0</v>
      </c>
      <c r="FV253">
        <v>0</v>
      </c>
      <c r="FW253">
        <v>0</v>
      </c>
      <c r="FX253">
        <v>13</v>
      </c>
      <c r="FY253">
        <v>0</v>
      </c>
      <c r="FZ253" s="28"/>
      <c r="GA253" s="28"/>
    </row>
    <row r="254" spans="1:183" x14ac:dyDescent="0.2">
      <c r="A254" t="s">
        <v>186</v>
      </c>
      <c r="B254" t="s">
        <v>236</v>
      </c>
      <c r="C254" t="s">
        <v>2</v>
      </c>
      <c r="D254" t="s">
        <v>203</v>
      </c>
      <c r="E254" t="s">
        <v>242</v>
      </c>
      <c r="F254" t="s">
        <v>185</v>
      </c>
      <c r="G254" t="s">
        <v>1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  <c r="W254">
        <v>0</v>
      </c>
      <c r="X254">
        <v>0</v>
      </c>
      <c r="Y254">
        <v>0</v>
      </c>
      <c r="Z254">
        <v>0</v>
      </c>
      <c r="AA254">
        <v>0</v>
      </c>
      <c r="AB254">
        <v>0</v>
      </c>
      <c r="AC254">
        <v>0</v>
      </c>
      <c r="AD254">
        <v>0</v>
      </c>
      <c r="AE254">
        <v>0</v>
      </c>
      <c r="AF254">
        <v>0</v>
      </c>
      <c r="AG254">
        <v>0</v>
      </c>
      <c r="AH254">
        <v>0</v>
      </c>
      <c r="AI254">
        <v>0</v>
      </c>
      <c r="AJ254">
        <v>0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0</v>
      </c>
      <c r="AW254">
        <v>0</v>
      </c>
      <c r="AX254">
        <v>0</v>
      </c>
      <c r="AY254">
        <v>0</v>
      </c>
      <c r="AZ254">
        <v>0</v>
      </c>
      <c r="BA254">
        <v>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BX254">
        <v>0</v>
      </c>
      <c r="BY254">
        <v>0</v>
      </c>
      <c r="BZ254">
        <v>0</v>
      </c>
      <c r="CA254">
        <v>0</v>
      </c>
      <c r="CB254">
        <v>0</v>
      </c>
      <c r="CC254">
        <v>0</v>
      </c>
      <c r="CD254">
        <v>0</v>
      </c>
      <c r="CE254">
        <v>0</v>
      </c>
      <c r="CF254">
        <v>0</v>
      </c>
      <c r="CG254">
        <v>0</v>
      </c>
      <c r="CH254">
        <v>0</v>
      </c>
      <c r="CI254">
        <v>0</v>
      </c>
      <c r="CJ254">
        <v>0</v>
      </c>
      <c r="CK254">
        <v>0</v>
      </c>
      <c r="CL254">
        <v>0</v>
      </c>
      <c r="CM254">
        <v>0</v>
      </c>
      <c r="CN254">
        <v>0</v>
      </c>
      <c r="CO254">
        <v>0</v>
      </c>
      <c r="CP254">
        <v>0</v>
      </c>
      <c r="CQ254">
        <v>0</v>
      </c>
      <c r="CR254">
        <v>0</v>
      </c>
      <c r="CS254">
        <v>0</v>
      </c>
      <c r="CT254">
        <v>0</v>
      </c>
      <c r="CU254">
        <v>0</v>
      </c>
      <c r="CV254">
        <v>0</v>
      </c>
      <c r="CW254">
        <v>0</v>
      </c>
      <c r="CX254">
        <v>0</v>
      </c>
      <c r="CY254">
        <v>0</v>
      </c>
      <c r="CZ254">
        <v>0</v>
      </c>
      <c r="DA254">
        <v>0</v>
      </c>
      <c r="DB254">
        <v>0</v>
      </c>
      <c r="DC254">
        <v>0</v>
      </c>
      <c r="DD254">
        <v>0</v>
      </c>
      <c r="DE254">
        <v>0</v>
      </c>
      <c r="DF254">
        <v>0</v>
      </c>
      <c r="DG254">
        <v>0</v>
      </c>
      <c r="DH254">
        <v>0</v>
      </c>
      <c r="DI254">
        <v>0</v>
      </c>
      <c r="DJ254">
        <v>0</v>
      </c>
      <c r="DK254">
        <v>0</v>
      </c>
      <c r="DL254">
        <v>0</v>
      </c>
      <c r="DM254">
        <v>0</v>
      </c>
      <c r="DN254">
        <v>0</v>
      </c>
      <c r="DO254">
        <v>0</v>
      </c>
      <c r="DP254">
        <v>0</v>
      </c>
      <c r="DQ254">
        <v>0</v>
      </c>
      <c r="DR254">
        <v>0</v>
      </c>
      <c r="DS254">
        <v>0</v>
      </c>
      <c r="DT254">
        <v>0</v>
      </c>
      <c r="DU254">
        <v>0</v>
      </c>
      <c r="DV254">
        <v>0</v>
      </c>
      <c r="DW254">
        <v>0</v>
      </c>
      <c r="DX254">
        <v>0</v>
      </c>
      <c r="DY254">
        <v>0</v>
      </c>
      <c r="DZ254">
        <v>0</v>
      </c>
      <c r="EA254">
        <v>0</v>
      </c>
      <c r="EB254">
        <v>0</v>
      </c>
      <c r="EC254">
        <v>0</v>
      </c>
      <c r="ED254">
        <v>0</v>
      </c>
      <c r="EE254">
        <v>0</v>
      </c>
      <c r="EF254">
        <v>0</v>
      </c>
      <c r="EG254">
        <v>0</v>
      </c>
      <c r="EH254">
        <v>0</v>
      </c>
      <c r="EI254">
        <v>0</v>
      </c>
      <c r="EJ254">
        <v>0</v>
      </c>
      <c r="EK254">
        <v>0</v>
      </c>
      <c r="EL254">
        <v>0</v>
      </c>
      <c r="EM254">
        <v>0</v>
      </c>
      <c r="EN254">
        <v>0</v>
      </c>
      <c r="EO254">
        <v>0</v>
      </c>
      <c r="EP254">
        <v>0</v>
      </c>
      <c r="EQ254">
        <v>0</v>
      </c>
      <c r="ER254">
        <v>0</v>
      </c>
      <c r="ES254">
        <v>0</v>
      </c>
      <c r="ET254">
        <v>0</v>
      </c>
      <c r="EU254">
        <v>0</v>
      </c>
      <c r="EV254">
        <v>0</v>
      </c>
      <c r="EW254">
        <v>0</v>
      </c>
      <c r="EX254">
        <v>0</v>
      </c>
      <c r="EY254">
        <v>0</v>
      </c>
      <c r="EZ254">
        <v>0</v>
      </c>
      <c r="FA254">
        <v>0</v>
      </c>
      <c r="FB254">
        <v>0</v>
      </c>
      <c r="FC254">
        <v>0</v>
      </c>
      <c r="FD254">
        <v>0</v>
      </c>
      <c r="FE254">
        <v>0</v>
      </c>
      <c r="FF254">
        <v>0</v>
      </c>
      <c r="FG254">
        <v>0</v>
      </c>
      <c r="FH254">
        <v>0</v>
      </c>
      <c r="FI254">
        <v>0</v>
      </c>
      <c r="FJ254">
        <v>0</v>
      </c>
      <c r="FK254">
        <v>0</v>
      </c>
      <c r="FL254">
        <v>0</v>
      </c>
      <c r="FM254">
        <v>0</v>
      </c>
      <c r="FN254">
        <v>0</v>
      </c>
      <c r="FO254">
        <v>0</v>
      </c>
      <c r="FP254">
        <v>0</v>
      </c>
      <c r="FQ254">
        <v>0</v>
      </c>
      <c r="FR254">
        <v>0</v>
      </c>
      <c r="FS254">
        <v>0</v>
      </c>
      <c r="FT254">
        <v>0</v>
      </c>
      <c r="FU254">
        <v>0</v>
      </c>
      <c r="FV254">
        <v>0</v>
      </c>
      <c r="FW254">
        <v>0</v>
      </c>
      <c r="FX254">
        <v>4</v>
      </c>
      <c r="FY254">
        <v>0</v>
      </c>
      <c r="FZ254" s="28"/>
      <c r="GA254" s="28"/>
    </row>
    <row r="255" spans="1:183" x14ac:dyDescent="0.2">
      <c r="A255" t="s">
        <v>186</v>
      </c>
      <c r="B255" t="s">
        <v>236</v>
      </c>
      <c r="C255" t="s">
        <v>2</v>
      </c>
      <c r="D255" t="s">
        <v>203</v>
      </c>
      <c r="E255" t="s">
        <v>243</v>
      </c>
      <c r="F255" t="s">
        <v>1</v>
      </c>
      <c r="G255" t="s">
        <v>198</v>
      </c>
      <c r="H255">
        <v>25875</v>
      </c>
      <c r="I255">
        <v>24.486824035644531</v>
      </c>
      <c r="J255">
        <v>23.872684478759766</v>
      </c>
      <c r="K255">
        <v>23.520126342773438</v>
      </c>
      <c r="L255">
        <v>22.468904495239258</v>
      </c>
      <c r="M255">
        <v>23.184368133544922</v>
      </c>
      <c r="N255">
        <v>23.7889404296875</v>
      </c>
      <c r="O255">
        <v>26.128345489501953</v>
      </c>
      <c r="P255">
        <v>28.918668746948242</v>
      </c>
      <c r="Q255">
        <v>29.869085311889648</v>
      </c>
      <c r="R255">
        <v>28.529932022094727</v>
      </c>
      <c r="S255">
        <v>27.318201065063477</v>
      </c>
      <c r="T255">
        <v>27.308279037475586</v>
      </c>
      <c r="U255">
        <v>25.671201705932617</v>
      </c>
      <c r="V255">
        <v>24.31471061706543</v>
      </c>
      <c r="W255">
        <v>23.46705436706543</v>
      </c>
      <c r="X255">
        <v>26.249401092529297</v>
      </c>
      <c r="Y255">
        <v>26.683340072631836</v>
      </c>
      <c r="Z255">
        <v>34.604770660400391</v>
      </c>
      <c r="AA255">
        <v>39.108757019042969</v>
      </c>
      <c r="AB255">
        <v>40.214801788330078</v>
      </c>
      <c r="AC255">
        <v>37.061344146728516</v>
      </c>
      <c r="AD255">
        <v>36.771595001220703</v>
      </c>
      <c r="AE255">
        <v>34.680389404296875</v>
      </c>
      <c r="AF255">
        <v>28.622621536254883</v>
      </c>
      <c r="AG255">
        <v>-2.4893207550048828</v>
      </c>
      <c r="AH255">
        <v>-7.3668286204338074E-2</v>
      </c>
      <c r="AI255">
        <v>1.1234393119812012</v>
      </c>
      <c r="AJ255">
        <v>0.80000120401382446</v>
      </c>
      <c r="AK255">
        <v>0.77591365575790405</v>
      </c>
      <c r="AL255">
        <v>7.9499140381813049E-2</v>
      </c>
      <c r="AM255">
        <v>-2.6098899841308594</v>
      </c>
      <c r="AN255">
        <v>-2.3693966865539551</v>
      </c>
      <c r="AO255">
        <v>0.46089997887611389</v>
      </c>
      <c r="AP255">
        <v>0.25245079398155212</v>
      </c>
      <c r="AQ255">
        <v>1.1038861274719238</v>
      </c>
      <c r="AR255">
        <v>3.0653629302978516</v>
      </c>
      <c r="AS255">
        <v>0.78140729665756226</v>
      </c>
      <c r="AT255">
        <v>0.83319944143295288</v>
      </c>
      <c r="AU255">
        <v>0.73759496212005615</v>
      </c>
      <c r="AV255">
        <v>3.9599430561065674</v>
      </c>
      <c r="AW255">
        <v>0.89898049831390381</v>
      </c>
      <c r="AX255">
        <v>1.82819664478302</v>
      </c>
      <c r="AY255">
        <v>5.4773883819580078</v>
      </c>
      <c r="AZ255">
        <v>4.9585952758789063</v>
      </c>
      <c r="BA255">
        <v>-2.3407130241394043</v>
      </c>
      <c r="BB255">
        <v>-0.39157366752624512</v>
      </c>
      <c r="BC255">
        <v>2.1644299030303955</v>
      </c>
      <c r="BD255">
        <v>-1.3812752962112427</v>
      </c>
      <c r="BE255">
        <v>-1.0992424488067627</v>
      </c>
      <c r="BF255">
        <v>1.1592898368835449</v>
      </c>
      <c r="BG255">
        <v>2.3606219291687012</v>
      </c>
      <c r="BH255">
        <v>1.7773751020431519</v>
      </c>
      <c r="BI255">
        <v>1.8472945690155029</v>
      </c>
      <c r="BJ255">
        <v>1.0866104364395142</v>
      </c>
      <c r="BK255">
        <v>-0.94839680194854736</v>
      </c>
      <c r="BL255">
        <v>-0.71196204423904419</v>
      </c>
      <c r="BM255">
        <v>2.1384983062744141</v>
      </c>
      <c r="BN255">
        <v>2.0219895839691162</v>
      </c>
      <c r="BO255">
        <v>2.7208778858184814</v>
      </c>
      <c r="BP255">
        <v>4.4518613815307617</v>
      </c>
      <c r="BQ255">
        <v>2.2521224021911621</v>
      </c>
      <c r="BR255">
        <v>2.2524044513702393</v>
      </c>
      <c r="BS255">
        <v>2.3858976364135742</v>
      </c>
      <c r="BT255">
        <v>5.6443319320678711</v>
      </c>
      <c r="BU255">
        <v>2.5637397766113281</v>
      </c>
      <c r="BV255">
        <v>3.5689120292663574</v>
      </c>
      <c r="BW255">
        <v>7.0944252014160156</v>
      </c>
      <c r="BX255">
        <v>6.4695901870727539</v>
      </c>
      <c r="BY255">
        <v>-0.51473701000213623</v>
      </c>
      <c r="BZ255">
        <v>1.2988071441650391</v>
      </c>
      <c r="CA255">
        <v>3.6885855197906494</v>
      </c>
      <c r="CB255">
        <v>0.19433961808681488</v>
      </c>
      <c r="CC255">
        <v>-0.13647851347923279</v>
      </c>
      <c r="CD255">
        <v>2.013232946395874</v>
      </c>
      <c r="CE255">
        <v>3.2174906730651855</v>
      </c>
      <c r="CF255">
        <v>2.4543013572692871</v>
      </c>
      <c r="CG255">
        <v>2.589329719543457</v>
      </c>
      <c r="CH255">
        <v>1.7841325998306274</v>
      </c>
      <c r="CI255">
        <v>0.20234835147857666</v>
      </c>
      <c r="CJ255">
        <v>0.4359721839427948</v>
      </c>
      <c r="CK255">
        <v>3.3003976345062256</v>
      </c>
      <c r="CL255">
        <v>3.2475666999816895</v>
      </c>
      <c r="CM255">
        <v>3.840801477432251</v>
      </c>
      <c r="CN255">
        <v>5.4121460914611816</v>
      </c>
      <c r="CO255">
        <v>3.2707350254058838</v>
      </c>
      <c r="CP255">
        <v>3.2353413105010986</v>
      </c>
      <c r="CQ255">
        <v>3.5275070667266846</v>
      </c>
      <c r="CR255">
        <v>6.8109345436096191</v>
      </c>
      <c r="CS255">
        <v>3.7167468070983887</v>
      </c>
      <c r="CT255">
        <v>4.7745261192321777</v>
      </c>
      <c r="CU255">
        <v>8.2143802642822266</v>
      </c>
      <c r="CV255">
        <v>7.5161004066467285</v>
      </c>
      <c r="CW255">
        <v>0.74992835521697998</v>
      </c>
      <c r="CX255">
        <v>2.4695596694946289</v>
      </c>
      <c r="CY255">
        <v>4.7442111968994141</v>
      </c>
      <c r="CZ255">
        <v>1.2856056690216064</v>
      </c>
      <c r="DA255">
        <v>0.82628542184829712</v>
      </c>
      <c r="DB255">
        <v>2.8671760559082031</v>
      </c>
      <c r="DC255">
        <v>4.0743594169616699</v>
      </c>
      <c r="DD255">
        <v>3.1312274932861328</v>
      </c>
      <c r="DE255">
        <v>3.3313648700714111</v>
      </c>
      <c r="DF255">
        <v>2.4816548824310303</v>
      </c>
      <c r="DG255">
        <v>1.3530935049057007</v>
      </c>
      <c r="DH255">
        <v>1.5839064121246338</v>
      </c>
      <c r="DI255">
        <v>4.4622969627380371</v>
      </c>
      <c r="DJ255">
        <v>4.4731440544128418</v>
      </c>
      <c r="DK255">
        <v>4.9607248306274414</v>
      </c>
      <c r="DL255">
        <v>6.3724308013916016</v>
      </c>
      <c r="DM255">
        <v>4.2893476486206055</v>
      </c>
      <c r="DN255">
        <v>4.2182784080505371</v>
      </c>
      <c r="DO255">
        <v>4.6691164970397949</v>
      </c>
      <c r="DP255">
        <v>7.9775371551513672</v>
      </c>
      <c r="DQ255">
        <v>4.8697538375854492</v>
      </c>
      <c r="DR255">
        <v>5.980140209197998</v>
      </c>
      <c r="DS255">
        <v>9.3343353271484375</v>
      </c>
      <c r="DT255">
        <v>8.5626106262207031</v>
      </c>
      <c r="DU255">
        <v>2.0145936012268066</v>
      </c>
      <c r="DV255">
        <v>3.6403121948242188</v>
      </c>
      <c r="DW255">
        <v>5.7998366355895996</v>
      </c>
      <c r="DX255">
        <v>2.3768718242645264</v>
      </c>
      <c r="DY255">
        <v>2.2163636684417725</v>
      </c>
      <c r="DZ255">
        <v>4.1001343727111816</v>
      </c>
      <c r="EA255">
        <v>5.3115420341491699</v>
      </c>
      <c r="EB255">
        <v>4.1086015701293945</v>
      </c>
      <c r="EC255">
        <v>4.4027457237243652</v>
      </c>
      <c r="ED255">
        <v>3.4887659549713135</v>
      </c>
      <c r="EE255">
        <v>3.0145866870880127</v>
      </c>
      <c r="EF255">
        <v>3.2413411140441895</v>
      </c>
      <c r="EG255">
        <v>6.1398954391479492</v>
      </c>
      <c r="EH255">
        <v>6.2426824569702148</v>
      </c>
      <c r="EI255">
        <v>6.5777168273925781</v>
      </c>
      <c r="EJ255">
        <v>7.7589292526245117</v>
      </c>
      <c r="EK255">
        <v>5.7600626945495605</v>
      </c>
      <c r="EL255">
        <v>5.6374831199645996</v>
      </c>
      <c r="EM255">
        <v>6.3174190521240234</v>
      </c>
      <c r="EN255">
        <v>9.66192626953125</v>
      </c>
      <c r="EO255">
        <v>6.534512996673584</v>
      </c>
      <c r="EP255">
        <v>7.720855712890625</v>
      </c>
      <c r="EQ255">
        <v>10.951372146606445</v>
      </c>
      <c r="ER255">
        <v>10.073605537414551</v>
      </c>
      <c r="ES255">
        <v>3.8405697345733643</v>
      </c>
      <c r="ET255">
        <v>5.3306927680969238</v>
      </c>
      <c r="EU255">
        <v>7.3239922523498535</v>
      </c>
      <c r="EV255">
        <v>3.952486515045166</v>
      </c>
      <c r="EW255">
        <v>35.021175384521484</v>
      </c>
      <c r="EX255">
        <v>34.446842193603516</v>
      </c>
      <c r="EY255">
        <v>33.664909362792969</v>
      </c>
      <c r="EZ255">
        <v>32.999885559082031</v>
      </c>
      <c r="FA255">
        <v>32.123592376708984</v>
      </c>
      <c r="FB255">
        <v>31.855175018310547</v>
      </c>
      <c r="FC255">
        <v>32.156513214111328</v>
      </c>
      <c r="FD255">
        <v>32.742221832275391</v>
      </c>
      <c r="FE255">
        <v>36.414905548095703</v>
      </c>
      <c r="FF255">
        <v>42.518203735351563</v>
      </c>
      <c r="FG255">
        <v>46.808414459228516</v>
      </c>
      <c r="FH255">
        <v>50.018497467041016</v>
      </c>
      <c r="FI255">
        <v>52.397274017333984</v>
      </c>
      <c r="FJ255">
        <v>54.071895599365234</v>
      </c>
      <c r="FK255">
        <v>54.378570556640625</v>
      </c>
      <c r="FL255">
        <v>53.900070190429688</v>
      </c>
      <c r="FM255">
        <v>50.919170379638672</v>
      </c>
      <c r="FN255">
        <v>47.688510894775391</v>
      </c>
      <c r="FO255">
        <v>45.458705902099609</v>
      </c>
      <c r="FP255">
        <v>43.936168670654297</v>
      </c>
      <c r="FQ255">
        <v>42.333644866943359</v>
      </c>
      <c r="FR255">
        <v>41.424598693847656</v>
      </c>
      <c r="FS255">
        <v>40.253093719482422</v>
      </c>
      <c r="FT255">
        <v>39.326042175292969</v>
      </c>
      <c r="FU255">
        <v>0.50920212268829346</v>
      </c>
      <c r="FV255">
        <v>1.052426815032959</v>
      </c>
      <c r="FW255">
        <v>0.55291271209716797</v>
      </c>
      <c r="FX255">
        <v>286</v>
      </c>
      <c r="FY255">
        <v>1</v>
      </c>
      <c r="FZ255" s="28"/>
      <c r="GA255" s="28"/>
    </row>
    <row r="256" spans="1:183" x14ac:dyDescent="0.2">
      <c r="A256" t="s">
        <v>186</v>
      </c>
      <c r="B256" t="s">
        <v>236</v>
      </c>
      <c r="C256" t="s">
        <v>2</v>
      </c>
      <c r="D256" t="s">
        <v>203</v>
      </c>
      <c r="E256" t="s">
        <v>243</v>
      </c>
      <c r="F256" t="s">
        <v>1</v>
      </c>
      <c r="G256" t="s">
        <v>200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  <c r="W256">
        <v>0</v>
      </c>
      <c r="X256">
        <v>0</v>
      </c>
      <c r="Y256">
        <v>0</v>
      </c>
      <c r="Z256">
        <v>0</v>
      </c>
      <c r="AA256">
        <v>0</v>
      </c>
      <c r="AB256">
        <v>0</v>
      </c>
      <c r="AC256">
        <v>0</v>
      </c>
      <c r="AD256">
        <v>0</v>
      </c>
      <c r="AE256">
        <v>0</v>
      </c>
      <c r="AF256">
        <v>0</v>
      </c>
      <c r="AG256">
        <v>0</v>
      </c>
      <c r="AH256">
        <v>0</v>
      </c>
      <c r="AI256">
        <v>0</v>
      </c>
      <c r="AJ256">
        <v>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  <c r="AS256">
        <v>0</v>
      </c>
      <c r="AT256">
        <v>0</v>
      </c>
      <c r="AU256">
        <v>0</v>
      </c>
      <c r="AV256">
        <v>0</v>
      </c>
      <c r="AW256">
        <v>0</v>
      </c>
      <c r="AX256">
        <v>0</v>
      </c>
      <c r="AY256">
        <v>0</v>
      </c>
      <c r="AZ256">
        <v>0</v>
      </c>
      <c r="BA256">
        <v>0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BX256">
        <v>0</v>
      </c>
      <c r="BY256">
        <v>0</v>
      </c>
      <c r="BZ256">
        <v>0</v>
      </c>
      <c r="CA256">
        <v>0</v>
      </c>
      <c r="CB256">
        <v>0</v>
      </c>
      <c r="CC256">
        <v>0</v>
      </c>
      <c r="CD256">
        <v>0</v>
      </c>
      <c r="CE256">
        <v>0</v>
      </c>
      <c r="CF256">
        <v>0</v>
      </c>
      <c r="CG256">
        <v>0</v>
      </c>
      <c r="CH256">
        <v>0</v>
      </c>
      <c r="CI256">
        <v>0</v>
      </c>
      <c r="CJ256">
        <v>0</v>
      </c>
      <c r="CK256">
        <v>0</v>
      </c>
      <c r="CL256">
        <v>0</v>
      </c>
      <c r="CM256">
        <v>0</v>
      </c>
      <c r="CN256">
        <v>0</v>
      </c>
      <c r="CO256">
        <v>0</v>
      </c>
      <c r="CP256">
        <v>0</v>
      </c>
      <c r="CQ256">
        <v>0</v>
      </c>
      <c r="CR256">
        <v>0</v>
      </c>
      <c r="CS256">
        <v>0</v>
      </c>
      <c r="CT256">
        <v>0</v>
      </c>
      <c r="CU256">
        <v>0</v>
      </c>
      <c r="CV256">
        <v>0</v>
      </c>
      <c r="CW256">
        <v>0</v>
      </c>
      <c r="CX256">
        <v>0</v>
      </c>
      <c r="CY256">
        <v>0</v>
      </c>
      <c r="CZ256">
        <v>0</v>
      </c>
      <c r="DA256">
        <v>0</v>
      </c>
      <c r="DB256">
        <v>0</v>
      </c>
      <c r="DC256">
        <v>0</v>
      </c>
      <c r="DD256">
        <v>0</v>
      </c>
      <c r="DE256">
        <v>0</v>
      </c>
      <c r="DF256">
        <v>0</v>
      </c>
      <c r="DG256">
        <v>0</v>
      </c>
      <c r="DH256">
        <v>0</v>
      </c>
      <c r="DI256">
        <v>0</v>
      </c>
      <c r="DJ256">
        <v>0</v>
      </c>
      <c r="DK256">
        <v>0</v>
      </c>
      <c r="DL256">
        <v>0</v>
      </c>
      <c r="DM256">
        <v>0</v>
      </c>
      <c r="DN256">
        <v>0</v>
      </c>
      <c r="DO256">
        <v>0</v>
      </c>
      <c r="DP256">
        <v>0</v>
      </c>
      <c r="DQ256">
        <v>0</v>
      </c>
      <c r="DR256">
        <v>0</v>
      </c>
      <c r="DS256">
        <v>0</v>
      </c>
      <c r="DT256">
        <v>0</v>
      </c>
      <c r="DU256">
        <v>0</v>
      </c>
      <c r="DV256">
        <v>0</v>
      </c>
      <c r="DW256">
        <v>0</v>
      </c>
      <c r="DX256">
        <v>0</v>
      </c>
      <c r="DY256">
        <v>0</v>
      </c>
      <c r="DZ256">
        <v>0</v>
      </c>
      <c r="EA256">
        <v>0</v>
      </c>
      <c r="EB256">
        <v>0</v>
      </c>
      <c r="EC256">
        <v>0</v>
      </c>
      <c r="ED256">
        <v>0</v>
      </c>
      <c r="EE256">
        <v>0</v>
      </c>
      <c r="EF256">
        <v>0</v>
      </c>
      <c r="EG256">
        <v>0</v>
      </c>
      <c r="EH256">
        <v>0</v>
      </c>
      <c r="EI256">
        <v>0</v>
      </c>
      <c r="EJ256">
        <v>0</v>
      </c>
      <c r="EK256">
        <v>0</v>
      </c>
      <c r="EL256">
        <v>0</v>
      </c>
      <c r="EM256">
        <v>0</v>
      </c>
      <c r="EN256">
        <v>0</v>
      </c>
      <c r="EO256">
        <v>0</v>
      </c>
      <c r="EP256">
        <v>0</v>
      </c>
      <c r="EQ256">
        <v>0</v>
      </c>
      <c r="ER256">
        <v>0</v>
      </c>
      <c r="ES256">
        <v>0</v>
      </c>
      <c r="ET256">
        <v>0</v>
      </c>
      <c r="EU256">
        <v>0</v>
      </c>
      <c r="EV256">
        <v>0</v>
      </c>
      <c r="EW256">
        <v>0</v>
      </c>
      <c r="EX256">
        <v>0</v>
      </c>
      <c r="EY256">
        <v>0</v>
      </c>
      <c r="EZ256">
        <v>0</v>
      </c>
      <c r="FA256">
        <v>0</v>
      </c>
      <c r="FB256">
        <v>0</v>
      </c>
      <c r="FC256">
        <v>0</v>
      </c>
      <c r="FD256">
        <v>0</v>
      </c>
      <c r="FE256">
        <v>0</v>
      </c>
      <c r="FF256">
        <v>0</v>
      </c>
      <c r="FG256">
        <v>0</v>
      </c>
      <c r="FH256">
        <v>0</v>
      </c>
      <c r="FI256">
        <v>0</v>
      </c>
      <c r="FJ256">
        <v>0</v>
      </c>
      <c r="FK256">
        <v>0</v>
      </c>
      <c r="FL256">
        <v>0</v>
      </c>
      <c r="FM256">
        <v>0</v>
      </c>
      <c r="FN256">
        <v>0</v>
      </c>
      <c r="FO256">
        <v>0</v>
      </c>
      <c r="FP256">
        <v>0</v>
      </c>
      <c r="FQ256">
        <v>0</v>
      </c>
      <c r="FR256">
        <v>0</v>
      </c>
      <c r="FS256">
        <v>0</v>
      </c>
      <c r="FT256">
        <v>0</v>
      </c>
      <c r="FU256">
        <v>0</v>
      </c>
      <c r="FV256">
        <v>0</v>
      </c>
      <c r="FW256">
        <v>0</v>
      </c>
      <c r="FX256">
        <v>93</v>
      </c>
      <c r="FY256">
        <v>0</v>
      </c>
      <c r="FZ256" s="28"/>
      <c r="GA256" s="28"/>
    </row>
    <row r="257" spans="1:183" x14ac:dyDescent="0.2">
      <c r="A257" t="s">
        <v>186</v>
      </c>
      <c r="B257" t="s">
        <v>236</v>
      </c>
      <c r="C257" t="s">
        <v>2</v>
      </c>
      <c r="D257" t="s">
        <v>203</v>
      </c>
      <c r="E257" t="s">
        <v>243</v>
      </c>
      <c r="F257" t="s">
        <v>1</v>
      </c>
      <c r="G257" t="s">
        <v>1</v>
      </c>
      <c r="H257">
        <v>29148</v>
      </c>
      <c r="I257">
        <v>27.97734260559082</v>
      </c>
      <c r="J257">
        <v>26.947141647338867</v>
      </c>
      <c r="K257">
        <v>26.662155151367188</v>
      </c>
      <c r="L257">
        <v>25.644201278686523</v>
      </c>
      <c r="M257">
        <v>26.349372863769531</v>
      </c>
      <c r="N257">
        <v>26.747806549072266</v>
      </c>
      <c r="O257">
        <v>29.647106170654297</v>
      </c>
      <c r="P257">
        <v>32.685581207275391</v>
      </c>
      <c r="Q257">
        <v>33.557792663574219</v>
      </c>
      <c r="R257">
        <v>32.663280487060547</v>
      </c>
      <c r="S257">
        <v>31.269634246826172</v>
      </c>
      <c r="T257">
        <v>30.742019653320313</v>
      </c>
      <c r="U257">
        <v>28.865871429443359</v>
      </c>
      <c r="V257">
        <v>28.134994506835938</v>
      </c>
      <c r="W257">
        <v>26.325384140014648</v>
      </c>
      <c r="X257">
        <v>29.183195114135742</v>
      </c>
      <c r="Y257">
        <v>29.908445358276367</v>
      </c>
      <c r="Z257">
        <v>38.565090179443359</v>
      </c>
      <c r="AA257">
        <v>43.643089294433594</v>
      </c>
      <c r="AB257">
        <v>44.929397583007813</v>
      </c>
      <c r="AC257">
        <v>41.827705383300781</v>
      </c>
      <c r="AD257">
        <v>42.061439514160156</v>
      </c>
      <c r="AE257">
        <v>38.8267822265625</v>
      </c>
      <c r="AF257">
        <v>32.770061492919922</v>
      </c>
      <c r="AG257">
        <v>-2.81396484375</v>
      </c>
      <c r="AH257">
        <v>-0.39011585712432861</v>
      </c>
      <c r="AI257">
        <v>0.92211663722991943</v>
      </c>
      <c r="AJ257">
        <v>0.97294849157333374</v>
      </c>
      <c r="AK257">
        <v>0.81152117252349854</v>
      </c>
      <c r="AL257">
        <v>-0.23069749772548676</v>
      </c>
      <c r="AM257">
        <v>-2.6563575267791748</v>
      </c>
      <c r="AN257">
        <v>-2.2883098125457764</v>
      </c>
      <c r="AO257">
        <v>0.15668031573295593</v>
      </c>
      <c r="AP257">
        <v>0.57990157604217529</v>
      </c>
      <c r="AQ257">
        <v>0.76717442274093628</v>
      </c>
      <c r="AR257">
        <v>3.061063289642334</v>
      </c>
      <c r="AS257">
        <v>1.2156761884689331</v>
      </c>
      <c r="AT257">
        <v>1.6675713062286377</v>
      </c>
      <c r="AU257">
        <v>0.84772789478302002</v>
      </c>
      <c r="AV257">
        <v>4.0437278747558594</v>
      </c>
      <c r="AW257">
        <v>0.68943500518798828</v>
      </c>
      <c r="AX257">
        <v>1.7714532613754272</v>
      </c>
      <c r="AY257">
        <v>4.652186393737793</v>
      </c>
      <c r="AZ257">
        <v>4.1902980804443359</v>
      </c>
      <c r="BA257">
        <v>-2.9148294925689697</v>
      </c>
      <c r="BB257">
        <v>-0.16599054634571075</v>
      </c>
      <c r="BC257">
        <v>1.5465762615203857</v>
      </c>
      <c r="BD257">
        <v>-1.3733240365982056</v>
      </c>
      <c r="BE257">
        <v>-1.3924922943115234</v>
      </c>
      <c r="BF257">
        <v>0.86900711059570313</v>
      </c>
      <c r="BG257">
        <v>2.1903271675109863</v>
      </c>
      <c r="BH257">
        <v>1.9776409864425659</v>
      </c>
      <c r="BI257">
        <v>1.9131520986557007</v>
      </c>
      <c r="BJ257">
        <v>0.80869132280349731</v>
      </c>
      <c r="BK257">
        <v>-0.96856647729873657</v>
      </c>
      <c r="BL257">
        <v>-0.60758596658706665</v>
      </c>
      <c r="BM257">
        <v>1.880577564239502</v>
      </c>
      <c r="BN257">
        <v>2.4219226837158203</v>
      </c>
      <c r="BO257">
        <v>2.4518623352050781</v>
      </c>
      <c r="BP257">
        <v>4.4987387657165527</v>
      </c>
      <c r="BQ257">
        <v>2.7077791690826416</v>
      </c>
      <c r="BR257">
        <v>3.1367228031158447</v>
      </c>
      <c r="BS257">
        <v>2.5133390426635742</v>
      </c>
      <c r="BT257">
        <v>5.7514142990112305</v>
      </c>
      <c r="BU257">
        <v>2.3789780139923096</v>
      </c>
      <c r="BV257">
        <v>3.5430107116699219</v>
      </c>
      <c r="BW257">
        <v>6.3323898315429688</v>
      </c>
      <c r="BX257">
        <v>5.7552165985107422</v>
      </c>
      <c r="BY257">
        <v>-1.0550947189331055</v>
      </c>
      <c r="BZ257">
        <v>1.5693085193634033</v>
      </c>
      <c r="CA257">
        <v>3.0994751453399658</v>
      </c>
      <c r="CB257">
        <v>0.2481645941734314</v>
      </c>
      <c r="CC257">
        <v>-0.40798476338386536</v>
      </c>
      <c r="CD257">
        <v>1.7410718202590942</v>
      </c>
      <c r="CE257">
        <v>3.06868577003479</v>
      </c>
      <c r="CF257">
        <v>2.6734879016876221</v>
      </c>
      <c r="CG257">
        <v>2.6761384010314941</v>
      </c>
      <c r="CH257">
        <v>1.5285688638687134</v>
      </c>
      <c r="CI257">
        <v>0.20039248466491699</v>
      </c>
      <c r="CJ257">
        <v>0.55647820234298706</v>
      </c>
      <c r="CK257">
        <v>3.0745434761047363</v>
      </c>
      <c r="CL257">
        <v>3.6977007389068604</v>
      </c>
      <c r="CM257">
        <v>3.6186718940734863</v>
      </c>
      <c r="CN257">
        <v>5.4944682121276855</v>
      </c>
      <c r="CO257">
        <v>3.7412052154541016</v>
      </c>
      <c r="CP257">
        <v>4.1542525291442871</v>
      </c>
      <c r="CQ257">
        <v>3.6669363975524902</v>
      </c>
      <c r="CR257">
        <v>6.9341526031494141</v>
      </c>
      <c r="CS257">
        <v>3.5491504669189453</v>
      </c>
      <c r="CT257">
        <v>4.7699861526489258</v>
      </c>
      <c r="CU257">
        <v>7.49609375</v>
      </c>
      <c r="CV257">
        <v>6.8390746116638184</v>
      </c>
      <c r="CW257">
        <v>0.232951819896698</v>
      </c>
      <c r="CX257">
        <v>2.7711713314056396</v>
      </c>
      <c r="CY257">
        <v>4.1750082969665527</v>
      </c>
      <c r="CZ257">
        <v>1.3712027072906494</v>
      </c>
      <c r="DA257">
        <v>0.57652276754379272</v>
      </c>
      <c r="DB257">
        <v>2.6131365299224854</v>
      </c>
      <c r="DC257">
        <v>3.9470443725585938</v>
      </c>
      <c r="DD257">
        <v>3.3693349361419678</v>
      </c>
      <c r="DE257">
        <v>3.439124584197998</v>
      </c>
      <c r="DF257">
        <v>2.2484464645385742</v>
      </c>
      <c r="DG257">
        <v>1.3693515062332153</v>
      </c>
      <c r="DH257">
        <v>1.7205424308776855</v>
      </c>
      <c r="DI257">
        <v>4.2685093879699707</v>
      </c>
      <c r="DJ257">
        <v>4.9734787940979004</v>
      </c>
      <c r="DK257">
        <v>4.7854814529418945</v>
      </c>
      <c r="DL257">
        <v>6.4901976585388184</v>
      </c>
      <c r="DM257">
        <v>4.7746310234069824</v>
      </c>
      <c r="DN257">
        <v>5.1717824935913086</v>
      </c>
      <c r="DO257">
        <v>4.8205337524414063</v>
      </c>
      <c r="DP257">
        <v>8.1168909072875977</v>
      </c>
      <c r="DQ257">
        <v>4.719322681427002</v>
      </c>
      <c r="DR257">
        <v>5.9969615936279297</v>
      </c>
      <c r="DS257">
        <v>8.6597976684570313</v>
      </c>
      <c r="DT257">
        <v>7.9229326248168945</v>
      </c>
      <c r="DU257">
        <v>1.5209983587265015</v>
      </c>
      <c r="DV257">
        <v>3.973034143447876</v>
      </c>
      <c r="DW257">
        <v>5.2505412101745605</v>
      </c>
      <c r="DX257">
        <v>2.4942407608032227</v>
      </c>
      <c r="DY257">
        <v>1.9979952573776245</v>
      </c>
      <c r="DZ257">
        <v>3.8722596168518066</v>
      </c>
      <c r="EA257">
        <v>5.2152547836303711</v>
      </c>
      <c r="EB257">
        <v>4.3740272521972656</v>
      </c>
      <c r="EC257">
        <v>4.5407557487487793</v>
      </c>
      <c r="ED257">
        <v>3.2878351211547852</v>
      </c>
      <c r="EE257">
        <v>3.0571424961090088</v>
      </c>
      <c r="EF257">
        <v>3.4012660980224609</v>
      </c>
      <c r="EG257">
        <v>5.9924068450927734</v>
      </c>
      <c r="EH257">
        <v>6.8154997825622559</v>
      </c>
      <c r="EI257">
        <v>6.4701695442199707</v>
      </c>
      <c r="EJ257">
        <v>7.9278731346130371</v>
      </c>
      <c r="EK257">
        <v>6.2667341232299805</v>
      </c>
      <c r="EL257">
        <v>6.6409339904785156</v>
      </c>
      <c r="EM257">
        <v>6.48614501953125</v>
      </c>
      <c r="EN257">
        <v>9.8245773315429688</v>
      </c>
      <c r="EO257">
        <v>6.4088659286499023</v>
      </c>
      <c r="EP257">
        <v>7.7685189247131348</v>
      </c>
      <c r="EQ257">
        <v>10.340001106262207</v>
      </c>
      <c r="ER257">
        <v>9.4878511428833008</v>
      </c>
      <c r="ES257">
        <v>3.3807330131530762</v>
      </c>
      <c r="ET257">
        <v>5.7083330154418945</v>
      </c>
      <c r="EU257">
        <v>6.8034400939941406</v>
      </c>
      <c r="EV257">
        <v>4.1157293319702148</v>
      </c>
      <c r="EW257">
        <v>35.030559539794922</v>
      </c>
      <c r="EX257">
        <v>34.443168640136719</v>
      </c>
      <c r="EY257">
        <v>33.645561218261719</v>
      </c>
      <c r="EZ257">
        <v>33.024028778076172</v>
      </c>
      <c r="FA257">
        <v>32.171421051025391</v>
      </c>
      <c r="FB257">
        <v>31.936153411865234</v>
      </c>
      <c r="FC257">
        <v>32.184993743896484</v>
      </c>
      <c r="FD257">
        <v>32.737724304199219</v>
      </c>
      <c r="FE257">
        <v>36.376346588134766</v>
      </c>
      <c r="FF257">
        <v>42.302505493164063</v>
      </c>
      <c r="FG257">
        <v>46.660861968994141</v>
      </c>
      <c r="FH257">
        <v>49.921783447265625</v>
      </c>
      <c r="FI257">
        <v>52.371982574462891</v>
      </c>
      <c r="FJ257">
        <v>54.018657684326172</v>
      </c>
      <c r="FK257">
        <v>54.324855804443359</v>
      </c>
      <c r="FL257">
        <v>53.862472534179688</v>
      </c>
      <c r="FM257">
        <v>50.915775299072266</v>
      </c>
      <c r="FN257">
        <v>47.697158813476563</v>
      </c>
      <c r="FO257">
        <v>45.480449676513672</v>
      </c>
      <c r="FP257">
        <v>43.936843872070313</v>
      </c>
      <c r="FQ257">
        <v>42.308856964111328</v>
      </c>
      <c r="FR257">
        <v>41.377376556396484</v>
      </c>
      <c r="FS257">
        <v>40.191570281982422</v>
      </c>
      <c r="FT257">
        <v>39.285511016845703</v>
      </c>
      <c r="FU257">
        <v>0.51923364400863647</v>
      </c>
      <c r="FV257">
        <v>1.0745220184326172</v>
      </c>
      <c r="FW257">
        <v>0.5642661452293396</v>
      </c>
      <c r="FX257">
        <v>379</v>
      </c>
      <c r="FY257">
        <v>1</v>
      </c>
      <c r="FZ257" s="28"/>
      <c r="GA257" s="28"/>
    </row>
    <row r="258" spans="1:183" x14ac:dyDescent="0.2">
      <c r="A258" t="s">
        <v>186</v>
      </c>
      <c r="B258" t="s">
        <v>236</v>
      </c>
      <c r="C258" t="s">
        <v>2</v>
      </c>
      <c r="D258" t="s">
        <v>203</v>
      </c>
      <c r="E258" t="s">
        <v>243</v>
      </c>
      <c r="F258" t="s">
        <v>178</v>
      </c>
      <c r="G258" t="s">
        <v>1</v>
      </c>
      <c r="H258">
        <v>12972</v>
      </c>
      <c r="I258">
        <v>10.944000244140625</v>
      </c>
      <c r="J258">
        <v>9.7578086853027344</v>
      </c>
      <c r="K258">
        <v>8.9870233535766602</v>
      </c>
      <c r="L258">
        <v>8.9923858642578125</v>
      </c>
      <c r="M258">
        <v>9.1383829116821289</v>
      </c>
      <c r="N258">
        <v>9.8120269775390625</v>
      </c>
      <c r="O258">
        <v>11.189871788024902</v>
      </c>
      <c r="P258">
        <v>12.115147590637207</v>
      </c>
      <c r="Q258">
        <v>12.371320724487305</v>
      </c>
      <c r="R258">
        <v>11.670299530029297</v>
      </c>
      <c r="S258">
        <v>10.326957702636719</v>
      </c>
      <c r="T258">
        <v>10.057215690612793</v>
      </c>
      <c r="U258">
        <v>9.8446445465087891</v>
      </c>
      <c r="V258">
        <v>9.5439853668212891</v>
      </c>
      <c r="W258">
        <v>8.8677911758422852</v>
      </c>
      <c r="X258">
        <v>9.1002798080444336</v>
      </c>
      <c r="Y258">
        <v>10.207921028137207</v>
      </c>
      <c r="Z258">
        <v>14.803706169128418</v>
      </c>
      <c r="AA258">
        <v>17.043214797973633</v>
      </c>
      <c r="AB258">
        <v>17.239408493041992</v>
      </c>
      <c r="AC258">
        <v>16.746561050415039</v>
      </c>
      <c r="AD258">
        <v>16.506649017333984</v>
      </c>
      <c r="AE258">
        <v>15.165031433105469</v>
      </c>
      <c r="AF258">
        <v>11.291031837463379</v>
      </c>
      <c r="AG258">
        <v>-7.2481885552406311E-2</v>
      </c>
      <c r="AH258">
        <v>0.30022472143173218</v>
      </c>
      <c r="AI258">
        <v>-5.6144881993532181E-2</v>
      </c>
      <c r="AJ258">
        <v>0.26457110047340393</v>
      </c>
      <c r="AK258">
        <v>0.2169266939163208</v>
      </c>
      <c r="AL258">
        <v>0.6104881763458252</v>
      </c>
      <c r="AM258">
        <v>0.24650423228740692</v>
      </c>
      <c r="AN258">
        <v>-0.29267248511314392</v>
      </c>
      <c r="AO258">
        <v>0.60305291414260864</v>
      </c>
      <c r="AP258">
        <v>0.38810285925865173</v>
      </c>
      <c r="AQ258">
        <v>-1.0923234224319458</v>
      </c>
      <c r="AR258">
        <v>-0.84393578767776489</v>
      </c>
      <c r="AS258">
        <v>-0.67464178800582886</v>
      </c>
      <c r="AT258">
        <v>-0.57453274726867676</v>
      </c>
      <c r="AU258">
        <v>-0.97536647319793701</v>
      </c>
      <c r="AV258">
        <v>-0.19527220726013184</v>
      </c>
      <c r="AW258">
        <v>-0.56940412521362305</v>
      </c>
      <c r="AX258">
        <v>0.79198849201202393</v>
      </c>
      <c r="AY258">
        <v>2.2637326717376709</v>
      </c>
      <c r="AZ258">
        <v>1.8856329917907715</v>
      </c>
      <c r="BA258">
        <v>-0.43751189112663269</v>
      </c>
      <c r="BB258">
        <v>-0.37881949543952942</v>
      </c>
      <c r="BC258">
        <v>-0.6734774112701416</v>
      </c>
      <c r="BD258">
        <v>-3.0730597972869873</v>
      </c>
      <c r="BE258">
        <v>0.48480671644210815</v>
      </c>
      <c r="BF258">
        <v>0.75934141874313354</v>
      </c>
      <c r="BG258">
        <v>0.38344293832778931</v>
      </c>
      <c r="BH258">
        <v>0.64111536741256714</v>
      </c>
      <c r="BI258">
        <v>0.61317992210388184</v>
      </c>
      <c r="BJ258">
        <v>0.99743586778640747</v>
      </c>
      <c r="BK258">
        <v>0.76360523700714111</v>
      </c>
      <c r="BL258">
        <v>0.23519071936607361</v>
      </c>
      <c r="BM258">
        <v>1.1923985481262207</v>
      </c>
      <c r="BN258">
        <v>0.963634192943573</v>
      </c>
      <c r="BO258">
        <v>-0.53340578079223633</v>
      </c>
      <c r="BP258">
        <v>-0.25477889180183411</v>
      </c>
      <c r="BQ258">
        <v>-6.5913863480091095E-2</v>
      </c>
      <c r="BR258">
        <v>2.7662565931677818E-2</v>
      </c>
      <c r="BS258">
        <v>-0.45354318618774414</v>
      </c>
      <c r="BT258">
        <v>0.34159606695175171</v>
      </c>
      <c r="BU258">
        <v>1.2473399750888348E-2</v>
      </c>
      <c r="BV258">
        <v>1.5948892831802368</v>
      </c>
      <c r="BW258">
        <v>2.9799814224243164</v>
      </c>
      <c r="BX258">
        <v>2.5341260433197021</v>
      </c>
      <c r="BY258">
        <v>0.26050290465354919</v>
      </c>
      <c r="BZ258">
        <v>0.32667917013168335</v>
      </c>
      <c r="CA258">
        <v>9.3587040901184082E-2</v>
      </c>
      <c r="CB258">
        <v>-2.1210289001464844</v>
      </c>
      <c r="CC258">
        <v>0.87078309059143066</v>
      </c>
      <c r="CD258">
        <v>1.0773242712020874</v>
      </c>
      <c r="CE258">
        <v>0.6879001259803772</v>
      </c>
      <c r="CF258">
        <v>0.9019087553024292</v>
      </c>
      <c r="CG258">
        <v>0.88762366771697998</v>
      </c>
      <c r="CH258">
        <v>1.2654346227645874</v>
      </c>
      <c r="CI258">
        <v>1.1217478513717651</v>
      </c>
      <c r="CJ258">
        <v>0.60078716278076172</v>
      </c>
      <c r="CK258">
        <v>1.6005774736404419</v>
      </c>
      <c r="CL258">
        <v>1.3622454404830933</v>
      </c>
      <c r="CM258">
        <v>-0.14630109071731567</v>
      </c>
      <c r="CN258">
        <v>0.15326939523220062</v>
      </c>
      <c r="CO258">
        <v>0.35568922758102417</v>
      </c>
      <c r="CP258">
        <v>0.44474118947982788</v>
      </c>
      <c r="CQ258">
        <v>-9.2129960656166077E-2</v>
      </c>
      <c r="CR258">
        <v>0.71342939138412476</v>
      </c>
      <c r="CS258">
        <v>0.41548001766204834</v>
      </c>
      <c r="CT258">
        <v>2.1509759426116943</v>
      </c>
      <c r="CU258">
        <v>3.47605299949646</v>
      </c>
      <c r="CV258">
        <v>2.9832704067230225</v>
      </c>
      <c r="CW258">
        <v>0.74394583702087402</v>
      </c>
      <c r="CX258">
        <v>0.81530541181564331</v>
      </c>
      <c r="CY258">
        <v>0.62485355138778687</v>
      </c>
      <c r="CZ258">
        <v>-1.4616550207138062</v>
      </c>
      <c r="DA258">
        <v>1.2567595243453979</v>
      </c>
      <c r="DB258">
        <v>1.3953070640563965</v>
      </c>
      <c r="DC258">
        <v>0.99235731363296509</v>
      </c>
      <c r="DD258">
        <v>1.162702202796936</v>
      </c>
      <c r="DE258">
        <v>1.1620674133300781</v>
      </c>
      <c r="DF258">
        <v>1.5334334373474121</v>
      </c>
      <c r="DG258">
        <v>1.4798904657363892</v>
      </c>
      <c r="DH258">
        <v>0.96638363599777222</v>
      </c>
      <c r="DI258">
        <v>2.0087563991546631</v>
      </c>
      <c r="DJ258">
        <v>1.7608567476272583</v>
      </c>
      <c r="DK258">
        <v>0.24080358445644379</v>
      </c>
      <c r="DL258">
        <v>0.56131768226623535</v>
      </c>
      <c r="DM258">
        <v>0.77729231119155884</v>
      </c>
      <c r="DN258">
        <v>0.8618198037147522</v>
      </c>
      <c r="DO258">
        <v>0.26928326487541199</v>
      </c>
      <c r="DP258">
        <v>1.0852627754211426</v>
      </c>
      <c r="DQ258">
        <v>0.81848663091659546</v>
      </c>
      <c r="DR258">
        <v>2.7070624828338623</v>
      </c>
      <c r="DS258">
        <v>3.9721245765686035</v>
      </c>
      <c r="DT258">
        <v>3.4324147701263428</v>
      </c>
      <c r="DU258">
        <v>1.2273887395858765</v>
      </c>
      <c r="DV258">
        <v>1.3039315938949585</v>
      </c>
      <c r="DW258">
        <v>1.1561200618743896</v>
      </c>
      <c r="DX258">
        <v>-0.80228120088577271</v>
      </c>
      <c r="DY258">
        <v>1.8140480518341064</v>
      </c>
      <c r="DZ258">
        <v>1.8544238805770874</v>
      </c>
      <c r="EA258">
        <v>1.4319450855255127</v>
      </c>
      <c r="EB258">
        <v>1.5392464399337769</v>
      </c>
      <c r="EC258">
        <v>1.5583206415176392</v>
      </c>
      <c r="ED258">
        <v>1.9203810691833496</v>
      </c>
      <c r="EE258">
        <v>1.9969915151596069</v>
      </c>
      <c r="EF258">
        <v>1.4942468404769897</v>
      </c>
      <c r="EG258">
        <v>2.5981020927429199</v>
      </c>
      <c r="EH258">
        <v>2.336388111114502</v>
      </c>
      <c r="EI258">
        <v>0.79972124099731445</v>
      </c>
      <c r="EJ258">
        <v>1.1504745483398438</v>
      </c>
      <c r="EK258">
        <v>1.3860201835632324</v>
      </c>
      <c r="EL258">
        <v>1.4640151262283325</v>
      </c>
      <c r="EM258">
        <v>0.79110652208328247</v>
      </c>
      <c r="EN258">
        <v>1.6221309900283813</v>
      </c>
      <c r="EO258">
        <v>1.4003641605377197</v>
      </c>
      <c r="EP258">
        <v>3.5099632740020752</v>
      </c>
      <c r="EQ258">
        <v>4.6883735656738281</v>
      </c>
      <c r="ER258">
        <v>4.0809078216552734</v>
      </c>
      <c r="ES258">
        <v>1.9254035949707031</v>
      </c>
      <c r="ET258">
        <v>2.0094304084777832</v>
      </c>
      <c r="EU258">
        <v>1.9231845140457153</v>
      </c>
      <c r="EV258">
        <v>0.14974987506866455</v>
      </c>
      <c r="EW258">
        <v>37.353199005126953</v>
      </c>
      <c r="EX258">
        <v>36.336738586425781</v>
      </c>
      <c r="EY258">
        <v>35.492897033691406</v>
      </c>
      <c r="EZ258">
        <v>34.430286407470703</v>
      </c>
      <c r="FA258">
        <v>33.572837829589844</v>
      </c>
      <c r="FB258">
        <v>33.937881469726563</v>
      </c>
      <c r="FC258">
        <v>34.715957641601563</v>
      </c>
      <c r="FD258">
        <v>34.923938751220703</v>
      </c>
      <c r="FE258">
        <v>39.333896636962891</v>
      </c>
      <c r="FF258">
        <v>44.782649993896484</v>
      </c>
      <c r="FG258">
        <v>48.016910552978516</v>
      </c>
      <c r="FH258">
        <v>50.65887451171875</v>
      </c>
      <c r="FI258">
        <v>53.176380157470703</v>
      </c>
      <c r="FJ258">
        <v>54.993984222412109</v>
      </c>
      <c r="FK258">
        <v>55.276355743408203</v>
      </c>
      <c r="FL258">
        <v>54.287319183349609</v>
      </c>
      <c r="FM258">
        <v>52.760414123535156</v>
      </c>
      <c r="FN258">
        <v>50.307369232177734</v>
      </c>
      <c r="FO258">
        <v>48.188816070556641</v>
      </c>
      <c r="FP258">
        <v>46.799907684326172</v>
      </c>
      <c r="FQ258">
        <v>45.504680633544922</v>
      </c>
      <c r="FR258">
        <v>44.694618225097656</v>
      </c>
      <c r="FS258">
        <v>43.026706695556641</v>
      </c>
      <c r="FT258">
        <v>41.745559692382813</v>
      </c>
      <c r="FU258">
        <v>0.19124491512775421</v>
      </c>
      <c r="FV258">
        <v>0.42035055160522461</v>
      </c>
      <c r="FW258">
        <v>0.20874497294425964</v>
      </c>
      <c r="FX258">
        <v>259</v>
      </c>
      <c r="FY258">
        <v>1</v>
      </c>
      <c r="FZ258" s="28"/>
      <c r="GA258" s="28"/>
    </row>
    <row r="259" spans="1:183" x14ac:dyDescent="0.2">
      <c r="A259" t="s">
        <v>186</v>
      </c>
      <c r="B259" t="s">
        <v>236</v>
      </c>
      <c r="C259" t="s">
        <v>2</v>
      </c>
      <c r="D259" t="s">
        <v>203</v>
      </c>
      <c r="E259" t="s">
        <v>243</v>
      </c>
      <c r="F259" t="s">
        <v>179</v>
      </c>
      <c r="G259" t="s">
        <v>1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  <c r="W259">
        <v>0</v>
      </c>
      <c r="X259">
        <v>0</v>
      </c>
      <c r="Y259">
        <v>0</v>
      </c>
      <c r="Z259">
        <v>0</v>
      </c>
      <c r="AA259">
        <v>0</v>
      </c>
      <c r="AB259">
        <v>0</v>
      </c>
      <c r="AC259">
        <v>0</v>
      </c>
      <c r="AD259">
        <v>0</v>
      </c>
      <c r="AE259">
        <v>0</v>
      </c>
      <c r="AF259">
        <v>0</v>
      </c>
      <c r="AG259">
        <v>0</v>
      </c>
      <c r="AH259">
        <v>0</v>
      </c>
      <c r="AI259">
        <v>0</v>
      </c>
      <c r="AJ259">
        <v>0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  <c r="AS259">
        <v>0</v>
      </c>
      <c r="AT259">
        <v>0</v>
      </c>
      <c r="AU259">
        <v>0</v>
      </c>
      <c r="AV259">
        <v>0</v>
      </c>
      <c r="AW259">
        <v>0</v>
      </c>
      <c r="AX259">
        <v>0</v>
      </c>
      <c r="AY259">
        <v>0</v>
      </c>
      <c r="AZ259">
        <v>0</v>
      </c>
      <c r="BA259">
        <v>0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BX259">
        <v>0</v>
      </c>
      <c r="BY259">
        <v>0</v>
      </c>
      <c r="BZ259">
        <v>0</v>
      </c>
      <c r="CA259">
        <v>0</v>
      </c>
      <c r="CB259">
        <v>0</v>
      </c>
      <c r="CC259">
        <v>0</v>
      </c>
      <c r="CD259">
        <v>0</v>
      </c>
      <c r="CE259">
        <v>0</v>
      </c>
      <c r="CF259">
        <v>0</v>
      </c>
      <c r="CG259">
        <v>0</v>
      </c>
      <c r="CH259">
        <v>0</v>
      </c>
      <c r="CI259">
        <v>0</v>
      </c>
      <c r="CJ259">
        <v>0</v>
      </c>
      <c r="CK259">
        <v>0</v>
      </c>
      <c r="CL259">
        <v>0</v>
      </c>
      <c r="CM259">
        <v>0</v>
      </c>
      <c r="CN259">
        <v>0</v>
      </c>
      <c r="CO259">
        <v>0</v>
      </c>
      <c r="CP259">
        <v>0</v>
      </c>
      <c r="CQ259">
        <v>0</v>
      </c>
      <c r="CR259">
        <v>0</v>
      </c>
      <c r="CS259">
        <v>0</v>
      </c>
      <c r="CT259">
        <v>0</v>
      </c>
      <c r="CU259">
        <v>0</v>
      </c>
      <c r="CV259">
        <v>0</v>
      </c>
      <c r="CW259">
        <v>0</v>
      </c>
      <c r="CX259">
        <v>0</v>
      </c>
      <c r="CY259">
        <v>0</v>
      </c>
      <c r="CZ259">
        <v>0</v>
      </c>
      <c r="DA259">
        <v>0</v>
      </c>
      <c r="DB259">
        <v>0</v>
      </c>
      <c r="DC259">
        <v>0</v>
      </c>
      <c r="DD259">
        <v>0</v>
      </c>
      <c r="DE259">
        <v>0</v>
      </c>
      <c r="DF259">
        <v>0</v>
      </c>
      <c r="DG259">
        <v>0</v>
      </c>
      <c r="DH259">
        <v>0</v>
      </c>
      <c r="DI259">
        <v>0</v>
      </c>
      <c r="DJ259">
        <v>0</v>
      </c>
      <c r="DK259">
        <v>0</v>
      </c>
      <c r="DL259">
        <v>0</v>
      </c>
      <c r="DM259">
        <v>0</v>
      </c>
      <c r="DN259">
        <v>0</v>
      </c>
      <c r="DO259">
        <v>0</v>
      </c>
      <c r="DP259">
        <v>0</v>
      </c>
      <c r="DQ259">
        <v>0</v>
      </c>
      <c r="DR259">
        <v>0</v>
      </c>
      <c r="DS259">
        <v>0</v>
      </c>
      <c r="DT259">
        <v>0</v>
      </c>
      <c r="DU259">
        <v>0</v>
      </c>
      <c r="DV259">
        <v>0</v>
      </c>
      <c r="DW259">
        <v>0</v>
      </c>
      <c r="DX259">
        <v>0</v>
      </c>
      <c r="DY259">
        <v>0</v>
      </c>
      <c r="DZ259">
        <v>0</v>
      </c>
      <c r="EA259">
        <v>0</v>
      </c>
      <c r="EB259">
        <v>0</v>
      </c>
      <c r="EC259">
        <v>0</v>
      </c>
      <c r="ED259">
        <v>0</v>
      </c>
      <c r="EE259">
        <v>0</v>
      </c>
      <c r="EF259">
        <v>0</v>
      </c>
      <c r="EG259">
        <v>0</v>
      </c>
      <c r="EH259">
        <v>0</v>
      </c>
      <c r="EI259">
        <v>0</v>
      </c>
      <c r="EJ259">
        <v>0</v>
      </c>
      <c r="EK259">
        <v>0</v>
      </c>
      <c r="EL259">
        <v>0</v>
      </c>
      <c r="EM259">
        <v>0</v>
      </c>
      <c r="EN259">
        <v>0</v>
      </c>
      <c r="EO259">
        <v>0</v>
      </c>
      <c r="EP259">
        <v>0</v>
      </c>
      <c r="EQ259">
        <v>0</v>
      </c>
      <c r="ER259">
        <v>0</v>
      </c>
      <c r="ES259">
        <v>0</v>
      </c>
      <c r="ET259">
        <v>0</v>
      </c>
      <c r="EU259">
        <v>0</v>
      </c>
      <c r="EV259">
        <v>0</v>
      </c>
      <c r="EW259">
        <v>0</v>
      </c>
      <c r="EX259">
        <v>0</v>
      </c>
      <c r="EY259">
        <v>0</v>
      </c>
      <c r="EZ259">
        <v>0</v>
      </c>
      <c r="FA259">
        <v>0</v>
      </c>
      <c r="FB259">
        <v>0</v>
      </c>
      <c r="FC259">
        <v>0</v>
      </c>
      <c r="FD259">
        <v>0</v>
      </c>
      <c r="FE259">
        <v>0</v>
      </c>
      <c r="FF259">
        <v>0</v>
      </c>
      <c r="FG259">
        <v>0</v>
      </c>
      <c r="FH259">
        <v>0</v>
      </c>
      <c r="FI259">
        <v>0</v>
      </c>
      <c r="FJ259">
        <v>0</v>
      </c>
      <c r="FK259">
        <v>0</v>
      </c>
      <c r="FL259">
        <v>0</v>
      </c>
      <c r="FM259">
        <v>0</v>
      </c>
      <c r="FN259">
        <v>0</v>
      </c>
      <c r="FO259">
        <v>0</v>
      </c>
      <c r="FP259">
        <v>0</v>
      </c>
      <c r="FQ259">
        <v>0</v>
      </c>
      <c r="FR259">
        <v>0</v>
      </c>
      <c r="FS259">
        <v>0</v>
      </c>
      <c r="FT259">
        <v>0</v>
      </c>
      <c r="FU259">
        <v>0</v>
      </c>
      <c r="FV259">
        <v>0</v>
      </c>
      <c r="FW259">
        <v>0</v>
      </c>
      <c r="FX259">
        <v>11</v>
      </c>
      <c r="FY259">
        <v>0</v>
      </c>
      <c r="FZ259" s="28"/>
      <c r="GA259" s="28"/>
    </row>
    <row r="260" spans="1:183" x14ac:dyDescent="0.2">
      <c r="A260" t="s">
        <v>186</v>
      </c>
      <c r="B260" t="s">
        <v>236</v>
      </c>
      <c r="C260" t="s">
        <v>2</v>
      </c>
      <c r="D260" t="s">
        <v>203</v>
      </c>
      <c r="E260" t="s">
        <v>243</v>
      </c>
      <c r="F260" t="s">
        <v>180</v>
      </c>
      <c r="G260" t="s">
        <v>1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  <c r="W260">
        <v>0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>
        <v>0</v>
      </c>
      <c r="AG260">
        <v>0</v>
      </c>
      <c r="AH260">
        <v>0</v>
      </c>
      <c r="AI260">
        <v>0</v>
      </c>
      <c r="AJ260">
        <v>0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  <c r="AS260">
        <v>0</v>
      </c>
      <c r="AT260">
        <v>0</v>
      </c>
      <c r="AU260">
        <v>0</v>
      </c>
      <c r="AV260">
        <v>0</v>
      </c>
      <c r="AW260">
        <v>0</v>
      </c>
      <c r="AX260">
        <v>0</v>
      </c>
      <c r="AY260">
        <v>0</v>
      </c>
      <c r="AZ260">
        <v>0</v>
      </c>
      <c r="BA260">
        <v>0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BX260">
        <v>0</v>
      </c>
      <c r="BY260">
        <v>0</v>
      </c>
      <c r="BZ260">
        <v>0</v>
      </c>
      <c r="CA260">
        <v>0</v>
      </c>
      <c r="CB260">
        <v>0</v>
      </c>
      <c r="CC260">
        <v>0</v>
      </c>
      <c r="CD260">
        <v>0</v>
      </c>
      <c r="CE260">
        <v>0</v>
      </c>
      <c r="CF260">
        <v>0</v>
      </c>
      <c r="CG260">
        <v>0</v>
      </c>
      <c r="CH260">
        <v>0</v>
      </c>
      <c r="CI260">
        <v>0</v>
      </c>
      <c r="CJ260">
        <v>0</v>
      </c>
      <c r="CK260">
        <v>0</v>
      </c>
      <c r="CL260">
        <v>0</v>
      </c>
      <c r="CM260">
        <v>0</v>
      </c>
      <c r="CN260">
        <v>0</v>
      </c>
      <c r="CO260">
        <v>0</v>
      </c>
      <c r="CP260">
        <v>0</v>
      </c>
      <c r="CQ260">
        <v>0</v>
      </c>
      <c r="CR260">
        <v>0</v>
      </c>
      <c r="CS260">
        <v>0</v>
      </c>
      <c r="CT260">
        <v>0</v>
      </c>
      <c r="CU260">
        <v>0</v>
      </c>
      <c r="CV260">
        <v>0</v>
      </c>
      <c r="CW260">
        <v>0</v>
      </c>
      <c r="CX260">
        <v>0</v>
      </c>
      <c r="CY260">
        <v>0</v>
      </c>
      <c r="CZ260">
        <v>0</v>
      </c>
      <c r="DA260">
        <v>0</v>
      </c>
      <c r="DB260">
        <v>0</v>
      </c>
      <c r="DC260">
        <v>0</v>
      </c>
      <c r="DD260">
        <v>0</v>
      </c>
      <c r="DE260">
        <v>0</v>
      </c>
      <c r="DF260">
        <v>0</v>
      </c>
      <c r="DG260">
        <v>0</v>
      </c>
      <c r="DH260">
        <v>0</v>
      </c>
      <c r="DI260">
        <v>0</v>
      </c>
      <c r="DJ260">
        <v>0</v>
      </c>
      <c r="DK260">
        <v>0</v>
      </c>
      <c r="DL260">
        <v>0</v>
      </c>
      <c r="DM260">
        <v>0</v>
      </c>
      <c r="DN260">
        <v>0</v>
      </c>
      <c r="DO260">
        <v>0</v>
      </c>
      <c r="DP260">
        <v>0</v>
      </c>
      <c r="DQ260">
        <v>0</v>
      </c>
      <c r="DR260">
        <v>0</v>
      </c>
      <c r="DS260">
        <v>0</v>
      </c>
      <c r="DT260">
        <v>0</v>
      </c>
      <c r="DU260">
        <v>0</v>
      </c>
      <c r="DV260">
        <v>0</v>
      </c>
      <c r="DW260">
        <v>0</v>
      </c>
      <c r="DX260">
        <v>0</v>
      </c>
      <c r="DY260">
        <v>0</v>
      </c>
      <c r="DZ260">
        <v>0</v>
      </c>
      <c r="EA260">
        <v>0</v>
      </c>
      <c r="EB260">
        <v>0</v>
      </c>
      <c r="EC260">
        <v>0</v>
      </c>
      <c r="ED260">
        <v>0</v>
      </c>
      <c r="EE260">
        <v>0</v>
      </c>
      <c r="EF260">
        <v>0</v>
      </c>
      <c r="EG260">
        <v>0</v>
      </c>
      <c r="EH260">
        <v>0</v>
      </c>
      <c r="EI260">
        <v>0</v>
      </c>
      <c r="EJ260">
        <v>0</v>
      </c>
      <c r="EK260">
        <v>0</v>
      </c>
      <c r="EL260">
        <v>0</v>
      </c>
      <c r="EM260">
        <v>0</v>
      </c>
      <c r="EN260">
        <v>0</v>
      </c>
      <c r="EO260">
        <v>0</v>
      </c>
      <c r="EP260">
        <v>0</v>
      </c>
      <c r="EQ260">
        <v>0</v>
      </c>
      <c r="ER260">
        <v>0</v>
      </c>
      <c r="ES260">
        <v>0</v>
      </c>
      <c r="ET260">
        <v>0</v>
      </c>
      <c r="EU260">
        <v>0</v>
      </c>
      <c r="EV260">
        <v>0</v>
      </c>
      <c r="EW260">
        <v>0</v>
      </c>
      <c r="EX260">
        <v>0</v>
      </c>
      <c r="EY260">
        <v>0</v>
      </c>
      <c r="EZ260">
        <v>0</v>
      </c>
      <c r="FA260">
        <v>0</v>
      </c>
      <c r="FB260">
        <v>0</v>
      </c>
      <c r="FC260">
        <v>0</v>
      </c>
      <c r="FD260">
        <v>0</v>
      </c>
      <c r="FE260">
        <v>0</v>
      </c>
      <c r="FF260">
        <v>0</v>
      </c>
      <c r="FG260">
        <v>0</v>
      </c>
      <c r="FH260">
        <v>0</v>
      </c>
      <c r="FI260">
        <v>0</v>
      </c>
      <c r="FJ260">
        <v>0</v>
      </c>
      <c r="FK260">
        <v>0</v>
      </c>
      <c r="FL260">
        <v>0</v>
      </c>
      <c r="FM260">
        <v>0</v>
      </c>
      <c r="FN260">
        <v>0</v>
      </c>
      <c r="FO260">
        <v>0</v>
      </c>
      <c r="FP260">
        <v>0</v>
      </c>
      <c r="FQ260">
        <v>0</v>
      </c>
      <c r="FR260">
        <v>0</v>
      </c>
      <c r="FS260">
        <v>0</v>
      </c>
      <c r="FT260">
        <v>0</v>
      </c>
      <c r="FU260">
        <v>0</v>
      </c>
      <c r="FV260">
        <v>0</v>
      </c>
      <c r="FW260">
        <v>0</v>
      </c>
      <c r="FX260">
        <v>10</v>
      </c>
      <c r="FY260">
        <v>0</v>
      </c>
      <c r="FZ260" s="28"/>
      <c r="GA260" s="28"/>
    </row>
    <row r="261" spans="1:183" x14ac:dyDescent="0.2">
      <c r="A261" t="s">
        <v>186</v>
      </c>
      <c r="B261" t="s">
        <v>236</v>
      </c>
      <c r="C261" t="s">
        <v>2</v>
      </c>
      <c r="D261" t="s">
        <v>203</v>
      </c>
      <c r="E261" t="s">
        <v>243</v>
      </c>
      <c r="F261" t="s">
        <v>181</v>
      </c>
      <c r="G261" t="s">
        <v>1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  <c r="W261">
        <v>0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0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  <c r="AS261">
        <v>0</v>
      </c>
      <c r="AT261">
        <v>0</v>
      </c>
      <c r="AU261">
        <v>0</v>
      </c>
      <c r="AV261">
        <v>0</v>
      </c>
      <c r="AW261">
        <v>0</v>
      </c>
      <c r="AX261">
        <v>0</v>
      </c>
      <c r="AY261">
        <v>0</v>
      </c>
      <c r="AZ261">
        <v>0</v>
      </c>
      <c r="BA261">
        <v>0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BX261">
        <v>0</v>
      </c>
      <c r="BY261">
        <v>0</v>
      </c>
      <c r="BZ261">
        <v>0</v>
      </c>
      <c r="CA261">
        <v>0</v>
      </c>
      <c r="CB261">
        <v>0</v>
      </c>
      <c r="CC261">
        <v>0</v>
      </c>
      <c r="CD261">
        <v>0</v>
      </c>
      <c r="CE261">
        <v>0</v>
      </c>
      <c r="CF261">
        <v>0</v>
      </c>
      <c r="CG261">
        <v>0</v>
      </c>
      <c r="CH261">
        <v>0</v>
      </c>
      <c r="CI261">
        <v>0</v>
      </c>
      <c r="CJ261">
        <v>0</v>
      </c>
      <c r="CK261">
        <v>0</v>
      </c>
      <c r="CL261">
        <v>0</v>
      </c>
      <c r="CM261">
        <v>0</v>
      </c>
      <c r="CN261">
        <v>0</v>
      </c>
      <c r="CO261">
        <v>0</v>
      </c>
      <c r="CP261">
        <v>0</v>
      </c>
      <c r="CQ261">
        <v>0</v>
      </c>
      <c r="CR261">
        <v>0</v>
      </c>
      <c r="CS261">
        <v>0</v>
      </c>
      <c r="CT261">
        <v>0</v>
      </c>
      <c r="CU261">
        <v>0</v>
      </c>
      <c r="CV261">
        <v>0</v>
      </c>
      <c r="CW261">
        <v>0</v>
      </c>
      <c r="CX261">
        <v>0</v>
      </c>
      <c r="CY261">
        <v>0</v>
      </c>
      <c r="CZ261">
        <v>0</v>
      </c>
      <c r="DA261">
        <v>0</v>
      </c>
      <c r="DB261">
        <v>0</v>
      </c>
      <c r="DC261">
        <v>0</v>
      </c>
      <c r="DD261">
        <v>0</v>
      </c>
      <c r="DE261">
        <v>0</v>
      </c>
      <c r="DF261">
        <v>0</v>
      </c>
      <c r="DG261">
        <v>0</v>
      </c>
      <c r="DH261">
        <v>0</v>
      </c>
      <c r="DI261">
        <v>0</v>
      </c>
      <c r="DJ261">
        <v>0</v>
      </c>
      <c r="DK261">
        <v>0</v>
      </c>
      <c r="DL261">
        <v>0</v>
      </c>
      <c r="DM261">
        <v>0</v>
      </c>
      <c r="DN261">
        <v>0</v>
      </c>
      <c r="DO261">
        <v>0</v>
      </c>
      <c r="DP261">
        <v>0</v>
      </c>
      <c r="DQ261">
        <v>0</v>
      </c>
      <c r="DR261">
        <v>0</v>
      </c>
      <c r="DS261">
        <v>0</v>
      </c>
      <c r="DT261">
        <v>0</v>
      </c>
      <c r="DU261">
        <v>0</v>
      </c>
      <c r="DV261">
        <v>0</v>
      </c>
      <c r="DW261">
        <v>0</v>
      </c>
      <c r="DX261">
        <v>0</v>
      </c>
      <c r="DY261">
        <v>0</v>
      </c>
      <c r="DZ261">
        <v>0</v>
      </c>
      <c r="EA261">
        <v>0</v>
      </c>
      <c r="EB261">
        <v>0</v>
      </c>
      <c r="EC261">
        <v>0</v>
      </c>
      <c r="ED261">
        <v>0</v>
      </c>
      <c r="EE261">
        <v>0</v>
      </c>
      <c r="EF261">
        <v>0</v>
      </c>
      <c r="EG261">
        <v>0</v>
      </c>
      <c r="EH261">
        <v>0</v>
      </c>
      <c r="EI261">
        <v>0</v>
      </c>
      <c r="EJ261">
        <v>0</v>
      </c>
      <c r="EK261">
        <v>0</v>
      </c>
      <c r="EL261">
        <v>0</v>
      </c>
      <c r="EM261">
        <v>0</v>
      </c>
      <c r="EN261">
        <v>0</v>
      </c>
      <c r="EO261">
        <v>0</v>
      </c>
      <c r="EP261">
        <v>0</v>
      </c>
      <c r="EQ261">
        <v>0</v>
      </c>
      <c r="ER261">
        <v>0</v>
      </c>
      <c r="ES261">
        <v>0</v>
      </c>
      <c r="ET261">
        <v>0</v>
      </c>
      <c r="EU261">
        <v>0</v>
      </c>
      <c r="EV261">
        <v>0</v>
      </c>
      <c r="EW261">
        <v>0</v>
      </c>
      <c r="EX261">
        <v>0</v>
      </c>
      <c r="EY261">
        <v>0</v>
      </c>
      <c r="EZ261">
        <v>0</v>
      </c>
      <c r="FA261">
        <v>0</v>
      </c>
      <c r="FB261">
        <v>0</v>
      </c>
      <c r="FC261">
        <v>0</v>
      </c>
      <c r="FD261">
        <v>0</v>
      </c>
      <c r="FE261">
        <v>0</v>
      </c>
      <c r="FF261">
        <v>0</v>
      </c>
      <c r="FG261">
        <v>0</v>
      </c>
      <c r="FH261">
        <v>0</v>
      </c>
      <c r="FI261">
        <v>0</v>
      </c>
      <c r="FJ261">
        <v>0</v>
      </c>
      <c r="FK261">
        <v>0</v>
      </c>
      <c r="FL261">
        <v>0</v>
      </c>
      <c r="FM261">
        <v>0</v>
      </c>
      <c r="FN261">
        <v>0</v>
      </c>
      <c r="FO261">
        <v>0</v>
      </c>
      <c r="FP261">
        <v>0</v>
      </c>
      <c r="FQ261">
        <v>0</v>
      </c>
      <c r="FR261">
        <v>0</v>
      </c>
      <c r="FS261">
        <v>0</v>
      </c>
      <c r="FT261">
        <v>0</v>
      </c>
      <c r="FU261">
        <v>0</v>
      </c>
      <c r="FV261">
        <v>0</v>
      </c>
      <c r="FW261">
        <v>0</v>
      </c>
      <c r="FX261">
        <v>4</v>
      </c>
      <c r="FY261">
        <v>0</v>
      </c>
      <c r="FZ261" s="28"/>
      <c r="GA261" s="28"/>
    </row>
    <row r="262" spans="1:183" x14ac:dyDescent="0.2">
      <c r="A262" t="s">
        <v>186</v>
      </c>
      <c r="B262" t="s">
        <v>236</v>
      </c>
      <c r="C262" t="s">
        <v>2</v>
      </c>
      <c r="D262" t="s">
        <v>203</v>
      </c>
      <c r="E262" t="s">
        <v>243</v>
      </c>
      <c r="F262" t="s">
        <v>182</v>
      </c>
      <c r="G262" t="s">
        <v>1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  <c r="W262">
        <v>0</v>
      </c>
      <c r="X262">
        <v>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>
        <v>0</v>
      </c>
      <c r="AG262">
        <v>0</v>
      </c>
      <c r="AH262">
        <v>0</v>
      </c>
      <c r="AI262">
        <v>0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0</v>
      </c>
      <c r="AW262">
        <v>0</v>
      </c>
      <c r="AX262">
        <v>0</v>
      </c>
      <c r="AY262">
        <v>0</v>
      </c>
      <c r="AZ262">
        <v>0</v>
      </c>
      <c r="BA262">
        <v>0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BX262">
        <v>0</v>
      </c>
      <c r="BY262">
        <v>0</v>
      </c>
      <c r="BZ262">
        <v>0</v>
      </c>
      <c r="CA262">
        <v>0</v>
      </c>
      <c r="CB262">
        <v>0</v>
      </c>
      <c r="CC262">
        <v>0</v>
      </c>
      <c r="CD262">
        <v>0</v>
      </c>
      <c r="CE262">
        <v>0</v>
      </c>
      <c r="CF262">
        <v>0</v>
      </c>
      <c r="CG262">
        <v>0</v>
      </c>
      <c r="CH262">
        <v>0</v>
      </c>
      <c r="CI262">
        <v>0</v>
      </c>
      <c r="CJ262">
        <v>0</v>
      </c>
      <c r="CK262">
        <v>0</v>
      </c>
      <c r="CL262">
        <v>0</v>
      </c>
      <c r="CM262">
        <v>0</v>
      </c>
      <c r="CN262">
        <v>0</v>
      </c>
      <c r="CO262">
        <v>0</v>
      </c>
      <c r="CP262">
        <v>0</v>
      </c>
      <c r="CQ262">
        <v>0</v>
      </c>
      <c r="CR262">
        <v>0</v>
      </c>
      <c r="CS262">
        <v>0</v>
      </c>
      <c r="CT262">
        <v>0</v>
      </c>
      <c r="CU262">
        <v>0</v>
      </c>
      <c r="CV262">
        <v>0</v>
      </c>
      <c r="CW262">
        <v>0</v>
      </c>
      <c r="CX262">
        <v>0</v>
      </c>
      <c r="CY262">
        <v>0</v>
      </c>
      <c r="CZ262">
        <v>0</v>
      </c>
      <c r="DA262">
        <v>0</v>
      </c>
      <c r="DB262">
        <v>0</v>
      </c>
      <c r="DC262">
        <v>0</v>
      </c>
      <c r="DD262">
        <v>0</v>
      </c>
      <c r="DE262">
        <v>0</v>
      </c>
      <c r="DF262">
        <v>0</v>
      </c>
      <c r="DG262">
        <v>0</v>
      </c>
      <c r="DH262">
        <v>0</v>
      </c>
      <c r="DI262">
        <v>0</v>
      </c>
      <c r="DJ262">
        <v>0</v>
      </c>
      <c r="DK262">
        <v>0</v>
      </c>
      <c r="DL262">
        <v>0</v>
      </c>
      <c r="DM262">
        <v>0</v>
      </c>
      <c r="DN262">
        <v>0</v>
      </c>
      <c r="DO262">
        <v>0</v>
      </c>
      <c r="DP262">
        <v>0</v>
      </c>
      <c r="DQ262">
        <v>0</v>
      </c>
      <c r="DR262">
        <v>0</v>
      </c>
      <c r="DS262">
        <v>0</v>
      </c>
      <c r="DT262">
        <v>0</v>
      </c>
      <c r="DU262">
        <v>0</v>
      </c>
      <c r="DV262">
        <v>0</v>
      </c>
      <c r="DW262">
        <v>0</v>
      </c>
      <c r="DX262">
        <v>0</v>
      </c>
      <c r="DY262">
        <v>0</v>
      </c>
      <c r="DZ262">
        <v>0</v>
      </c>
      <c r="EA262">
        <v>0</v>
      </c>
      <c r="EB262">
        <v>0</v>
      </c>
      <c r="EC262">
        <v>0</v>
      </c>
      <c r="ED262">
        <v>0</v>
      </c>
      <c r="EE262">
        <v>0</v>
      </c>
      <c r="EF262">
        <v>0</v>
      </c>
      <c r="EG262">
        <v>0</v>
      </c>
      <c r="EH262">
        <v>0</v>
      </c>
      <c r="EI262">
        <v>0</v>
      </c>
      <c r="EJ262">
        <v>0</v>
      </c>
      <c r="EK262">
        <v>0</v>
      </c>
      <c r="EL262">
        <v>0</v>
      </c>
      <c r="EM262">
        <v>0</v>
      </c>
      <c r="EN262">
        <v>0</v>
      </c>
      <c r="EO262">
        <v>0</v>
      </c>
      <c r="EP262">
        <v>0</v>
      </c>
      <c r="EQ262">
        <v>0</v>
      </c>
      <c r="ER262">
        <v>0</v>
      </c>
      <c r="ES262">
        <v>0</v>
      </c>
      <c r="ET262">
        <v>0</v>
      </c>
      <c r="EU262">
        <v>0</v>
      </c>
      <c r="EV262">
        <v>0</v>
      </c>
      <c r="EW262">
        <v>0</v>
      </c>
      <c r="EX262">
        <v>0</v>
      </c>
      <c r="EY262">
        <v>0</v>
      </c>
      <c r="EZ262">
        <v>0</v>
      </c>
      <c r="FA262">
        <v>0</v>
      </c>
      <c r="FB262">
        <v>0</v>
      </c>
      <c r="FC262">
        <v>0</v>
      </c>
      <c r="FD262">
        <v>0</v>
      </c>
      <c r="FE262">
        <v>0</v>
      </c>
      <c r="FF262">
        <v>0</v>
      </c>
      <c r="FG262">
        <v>0</v>
      </c>
      <c r="FH262">
        <v>0</v>
      </c>
      <c r="FI262">
        <v>0</v>
      </c>
      <c r="FJ262">
        <v>0</v>
      </c>
      <c r="FK262">
        <v>0</v>
      </c>
      <c r="FL262">
        <v>0</v>
      </c>
      <c r="FM262">
        <v>0</v>
      </c>
      <c r="FN262">
        <v>0</v>
      </c>
      <c r="FO262">
        <v>0</v>
      </c>
      <c r="FP262">
        <v>0</v>
      </c>
      <c r="FQ262">
        <v>0</v>
      </c>
      <c r="FR262">
        <v>0</v>
      </c>
      <c r="FS262">
        <v>0</v>
      </c>
      <c r="FT262">
        <v>0</v>
      </c>
      <c r="FU262">
        <v>0</v>
      </c>
      <c r="FV262">
        <v>0</v>
      </c>
      <c r="FW262">
        <v>0</v>
      </c>
      <c r="FX262">
        <v>38</v>
      </c>
      <c r="FY262">
        <v>0</v>
      </c>
      <c r="FZ262" s="28"/>
      <c r="GA262" s="28"/>
    </row>
    <row r="263" spans="1:183" x14ac:dyDescent="0.2">
      <c r="A263" t="s">
        <v>186</v>
      </c>
      <c r="B263" t="s">
        <v>236</v>
      </c>
      <c r="C263" t="s">
        <v>2</v>
      </c>
      <c r="D263" t="s">
        <v>203</v>
      </c>
      <c r="E263" t="s">
        <v>243</v>
      </c>
      <c r="F263" t="s">
        <v>183</v>
      </c>
      <c r="G263" t="s">
        <v>1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  <c r="W263">
        <v>0</v>
      </c>
      <c r="X263">
        <v>0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0</v>
      </c>
      <c r="AE263">
        <v>0</v>
      </c>
      <c r="AF263">
        <v>0</v>
      </c>
      <c r="AG263">
        <v>0</v>
      </c>
      <c r="AH263">
        <v>0</v>
      </c>
      <c r="AI263">
        <v>0</v>
      </c>
      <c r="AJ263">
        <v>0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  <c r="AS263">
        <v>0</v>
      </c>
      <c r="AT263">
        <v>0</v>
      </c>
      <c r="AU263">
        <v>0</v>
      </c>
      <c r="AV263">
        <v>0</v>
      </c>
      <c r="AW263">
        <v>0</v>
      </c>
      <c r="AX263">
        <v>0</v>
      </c>
      <c r="AY263">
        <v>0</v>
      </c>
      <c r="AZ263">
        <v>0</v>
      </c>
      <c r="BA263">
        <v>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BX263">
        <v>0</v>
      </c>
      <c r="BY263">
        <v>0</v>
      </c>
      <c r="BZ263">
        <v>0</v>
      </c>
      <c r="CA263">
        <v>0</v>
      </c>
      <c r="CB263">
        <v>0</v>
      </c>
      <c r="CC263">
        <v>0</v>
      </c>
      <c r="CD263">
        <v>0</v>
      </c>
      <c r="CE263">
        <v>0</v>
      </c>
      <c r="CF263">
        <v>0</v>
      </c>
      <c r="CG263">
        <v>0</v>
      </c>
      <c r="CH263">
        <v>0</v>
      </c>
      <c r="CI263">
        <v>0</v>
      </c>
      <c r="CJ263">
        <v>0</v>
      </c>
      <c r="CK263">
        <v>0</v>
      </c>
      <c r="CL263">
        <v>0</v>
      </c>
      <c r="CM263">
        <v>0</v>
      </c>
      <c r="CN263">
        <v>0</v>
      </c>
      <c r="CO263">
        <v>0</v>
      </c>
      <c r="CP263">
        <v>0</v>
      </c>
      <c r="CQ263">
        <v>0</v>
      </c>
      <c r="CR263">
        <v>0</v>
      </c>
      <c r="CS263">
        <v>0</v>
      </c>
      <c r="CT263">
        <v>0</v>
      </c>
      <c r="CU263">
        <v>0</v>
      </c>
      <c r="CV263">
        <v>0</v>
      </c>
      <c r="CW263">
        <v>0</v>
      </c>
      <c r="CX263">
        <v>0</v>
      </c>
      <c r="CY263">
        <v>0</v>
      </c>
      <c r="CZ263">
        <v>0</v>
      </c>
      <c r="DA263">
        <v>0</v>
      </c>
      <c r="DB263">
        <v>0</v>
      </c>
      <c r="DC263">
        <v>0</v>
      </c>
      <c r="DD263">
        <v>0</v>
      </c>
      <c r="DE263">
        <v>0</v>
      </c>
      <c r="DF263">
        <v>0</v>
      </c>
      <c r="DG263">
        <v>0</v>
      </c>
      <c r="DH263">
        <v>0</v>
      </c>
      <c r="DI263">
        <v>0</v>
      </c>
      <c r="DJ263">
        <v>0</v>
      </c>
      <c r="DK263">
        <v>0</v>
      </c>
      <c r="DL263">
        <v>0</v>
      </c>
      <c r="DM263">
        <v>0</v>
      </c>
      <c r="DN263">
        <v>0</v>
      </c>
      <c r="DO263">
        <v>0</v>
      </c>
      <c r="DP263">
        <v>0</v>
      </c>
      <c r="DQ263">
        <v>0</v>
      </c>
      <c r="DR263">
        <v>0</v>
      </c>
      <c r="DS263">
        <v>0</v>
      </c>
      <c r="DT263">
        <v>0</v>
      </c>
      <c r="DU263">
        <v>0</v>
      </c>
      <c r="DV263">
        <v>0</v>
      </c>
      <c r="DW263">
        <v>0</v>
      </c>
      <c r="DX263">
        <v>0</v>
      </c>
      <c r="DY263">
        <v>0</v>
      </c>
      <c r="DZ263">
        <v>0</v>
      </c>
      <c r="EA263">
        <v>0</v>
      </c>
      <c r="EB263">
        <v>0</v>
      </c>
      <c r="EC263">
        <v>0</v>
      </c>
      <c r="ED263">
        <v>0</v>
      </c>
      <c r="EE263">
        <v>0</v>
      </c>
      <c r="EF263">
        <v>0</v>
      </c>
      <c r="EG263">
        <v>0</v>
      </c>
      <c r="EH263">
        <v>0</v>
      </c>
      <c r="EI263">
        <v>0</v>
      </c>
      <c r="EJ263">
        <v>0</v>
      </c>
      <c r="EK263">
        <v>0</v>
      </c>
      <c r="EL263">
        <v>0</v>
      </c>
      <c r="EM263">
        <v>0</v>
      </c>
      <c r="EN263">
        <v>0</v>
      </c>
      <c r="EO263">
        <v>0</v>
      </c>
      <c r="EP263">
        <v>0</v>
      </c>
      <c r="EQ263">
        <v>0</v>
      </c>
      <c r="ER263">
        <v>0</v>
      </c>
      <c r="ES263">
        <v>0</v>
      </c>
      <c r="ET263">
        <v>0</v>
      </c>
      <c r="EU263">
        <v>0</v>
      </c>
      <c r="EV263">
        <v>0</v>
      </c>
      <c r="EW263">
        <v>0</v>
      </c>
      <c r="EX263">
        <v>0</v>
      </c>
      <c r="EY263">
        <v>0</v>
      </c>
      <c r="EZ263">
        <v>0</v>
      </c>
      <c r="FA263">
        <v>0</v>
      </c>
      <c r="FB263">
        <v>0</v>
      </c>
      <c r="FC263">
        <v>0</v>
      </c>
      <c r="FD263">
        <v>0</v>
      </c>
      <c r="FE263">
        <v>0</v>
      </c>
      <c r="FF263">
        <v>0</v>
      </c>
      <c r="FG263">
        <v>0</v>
      </c>
      <c r="FH263">
        <v>0</v>
      </c>
      <c r="FI263">
        <v>0</v>
      </c>
      <c r="FJ263">
        <v>0</v>
      </c>
      <c r="FK263">
        <v>0</v>
      </c>
      <c r="FL263">
        <v>0</v>
      </c>
      <c r="FM263">
        <v>0</v>
      </c>
      <c r="FN263">
        <v>0</v>
      </c>
      <c r="FO263">
        <v>0</v>
      </c>
      <c r="FP263">
        <v>0</v>
      </c>
      <c r="FQ263">
        <v>0</v>
      </c>
      <c r="FR263">
        <v>0</v>
      </c>
      <c r="FS263">
        <v>0</v>
      </c>
      <c r="FT263">
        <v>0</v>
      </c>
      <c r="FU263">
        <v>0</v>
      </c>
      <c r="FV263">
        <v>0</v>
      </c>
      <c r="FW263">
        <v>0</v>
      </c>
      <c r="FX263">
        <v>32</v>
      </c>
      <c r="FY263">
        <v>0</v>
      </c>
      <c r="FZ263" s="28"/>
      <c r="GA263" s="28"/>
    </row>
    <row r="264" spans="1:183" x14ac:dyDescent="0.2">
      <c r="A264" t="s">
        <v>186</v>
      </c>
      <c r="B264" t="s">
        <v>236</v>
      </c>
      <c r="C264" t="s">
        <v>2</v>
      </c>
      <c r="D264" t="s">
        <v>203</v>
      </c>
      <c r="E264" t="s">
        <v>243</v>
      </c>
      <c r="F264" t="s">
        <v>184</v>
      </c>
      <c r="G264" t="s">
        <v>1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  <c r="W264">
        <v>0</v>
      </c>
      <c r="X264">
        <v>0</v>
      </c>
      <c r="Y264">
        <v>0</v>
      </c>
      <c r="Z264">
        <v>0</v>
      </c>
      <c r="AA264">
        <v>0</v>
      </c>
      <c r="AB264">
        <v>0</v>
      </c>
      <c r="AC264">
        <v>0</v>
      </c>
      <c r="AD264">
        <v>0</v>
      </c>
      <c r="AE264">
        <v>0</v>
      </c>
      <c r="AF264">
        <v>0</v>
      </c>
      <c r="AG264">
        <v>0</v>
      </c>
      <c r="AH264">
        <v>0</v>
      </c>
      <c r="AI264">
        <v>0</v>
      </c>
      <c r="AJ264">
        <v>0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  <c r="AS264">
        <v>0</v>
      </c>
      <c r="AT264">
        <v>0</v>
      </c>
      <c r="AU264">
        <v>0</v>
      </c>
      <c r="AV264">
        <v>0</v>
      </c>
      <c r="AW264">
        <v>0</v>
      </c>
      <c r="AX264">
        <v>0</v>
      </c>
      <c r="AY264">
        <v>0</v>
      </c>
      <c r="AZ264">
        <v>0</v>
      </c>
      <c r="BA264">
        <v>0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BX264">
        <v>0</v>
      </c>
      <c r="BY264">
        <v>0</v>
      </c>
      <c r="BZ264">
        <v>0</v>
      </c>
      <c r="CA264">
        <v>0</v>
      </c>
      <c r="CB264">
        <v>0</v>
      </c>
      <c r="CC264">
        <v>0</v>
      </c>
      <c r="CD264">
        <v>0</v>
      </c>
      <c r="CE264">
        <v>0</v>
      </c>
      <c r="CF264">
        <v>0</v>
      </c>
      <c r="CG264">
        <v>0</v>
      </c>
      <c r="CH264">
        <v>0</v>
      </c>
      <c r="CI264">
        <v>0</v>
      </c>
      <c r="CJ264">
        <v>0</v>
      </c>
      <c r="CK264">
        <v>0</v>
      </c>
      <c r="CL264">
        <v>0</v>
      </c>
      <c r="CM264">
        <v>0</v>
      </c>
      <c r="CN264">
        <v>0</v>
      </c>
      <c r="CO264">
        <v>0</v>
      </c>
      <c r="CP264">
        <v>0</v>
      </c>
      <c r="CQ264">
        <v>0</v>
      </c>
      <c r="CR264">
        <v>0</v>
      </c>
      <c r="CS264">
        <v>0</v>
      </c>
      <c r="CT264">
        <v>0</v>
      </c>
      <c r="CU264">
        <v>0</v>
      </c>
      <c r="CV264">
        <v>0</v>
      </c>
      <c r="CW264">
        <v>0</v>
      </c>
      <c r="CX264">
        <v>0</v>
      </c>
      <c r="CY264">
        <v>0</v>
      </c>
      <c r="CZ264">
        <v>0</v>
      </c>
      <c r="DA264">
        <v>0</v>
      </c>
      <c r="DB264">
        <v>0</v>
      </c>
      <c r="DC264">
        <v>0</v>
      </c>
      <c r="DD264">
        <v>0</v>
      </c>
      <c r="DE264">
        <v>0</v>
      </c>
      <c r="DF264">
        <v>0</v>
      </c>
      <c r="DG264">
        <v>0</v>
      </c>
      <c r="DH264">
        <v>0</v>
      </c>
      <c r="DI264">
        <v>0</v>
      </c>
      <c r="DJ264">
        <v>0</v>
      </c>
      <c r="DK264">
        <v>0</v>
      </c>
      <c r="DL264">
        <v>0</v>
      </c>
      <c r="DM264">
        <v>0</v>
      </c>
      <c r="DN264">
        <v>0</v>
      </c>
      <c r="DO264">
        <v>0</v>
      </c>
      <c r="DP264">
        <v>0</v>
      </c>
      <c r="DQ264">
        <v>0</v>
      </c>
      <c r="DR264">
        <v>0</v>
      </c>
      <c r="DS264">
        <v>0</v>
      </c>
      <c r="DT264">
        <v>0</v>
      </c>
      <c r="DU264">
        <v>0</v>
      </c>
      <c r="DV264">
        <v>0</v>
      </c>
      <c r="DW264">
        <v>0</v>
      </c>
      <c r="DX264">
        <v>0</v>
      </c>
      <c r="DY264">
        <v>0</v>
      </c>
      <c r="DZ264">
        <v>0</v>
      </c>
      <c r="EA264">
        <v>0</v>
      </c>
      <c r="EB264">
        <v>0</v>
      </c>
      <c r="EC264">
        <v>0</v>
      </c>
      <c r="ED264">
        <v>0</v>
      </c>
      <c r="EE264">
        <v>0</v>
      </c>
      <c r="EF264">
        <v>0</v>
      </c>
      <c r="EG264">
        <v>0</v>
      </c>
      <c r="EH264">
        <v>0</v>
      </c>
      <c r="EI264">
        <v>0</v>
      </c>
      <c r="EJ264">
        <v>0</v>
      </c>
      <c r="EK264">
        <v>0</v>
      </c>
      <c r="EL264">
        <v>0</v>
      </c>
      <c r="EM264">
        <v>0</v>
      </c>
      <c r="EN264">
        <v>0</v>
      </c>
      <c r="EO264">
        <v>0</v>
      </c>
      <c r="EP264">
        <v>0</v>
      </c>
      <c r="EQ264">
        <v>0</v>
      </c>
      <c r="ER264">
        <v>0</v>
      </c>
      <c r="ES264">
        <v>0</v>
      </c>
      <c r="ET264">
        <v>0</v>
      </c>
      <c r="EU264">
        <v>0</v>
      </c>
      <c r="EV264">
        <v>0</v>
      </c>
      <c r="EW264">
        <v>0</v>
      </c>
      <c r="EX264">
        <v>0</v>
      </c>
      <c r="EY264">
        <v>0</v>
      </c>
      <c r="EZ264">
        <v>0</v>
      </c>
      <c r="FA264">
        <v>0</v>
      </c>
      <c r="FB264">
        <v>0</v>
      </c>
      <c r="FC264">
        <v>0</v>
      </c>
      <c r="FD264">
        <v>0</v>
      </c>
      <c r="FE264">
        <v>0</v>
      </c>
      <c r="FF264">
        <v>0</v>
      </c>
      <c r="FG264">
        <v>0</v>
      </c>
      <c r="FH264">
        <v>0</v>
      </c>
      <c r="FI264">
        <v>0</v>
      </c>
      <c r="FJ264">
        <v>0</v>
      </c>
      <c r="FK264">
        <v>0</v>
      </c>
      <c r="FL264">
        <v>0</v>
      </c>
      <c r="FM264">
        <v>0</v>
      </c>
      <c r="FN264">
        <v>0</v>
      </c>
      <c r="FO264">
        <v>0</v>
      </c>
      <c r="FP264">
        <v>0</v>
      </c>
      <c r="FQ264">
        <v>0</v>
      </c>
      <c r="FR264">
        <v>0</v>
      </c>
      <c r="FS264">
        <v>0</v>
      </c>
      <c r="FT264">
        <v>0</v>
      </c>
      <c r="FU264">
        <v>0</v>
      </c>
      <c r="FV264">
        <v>0</v>
      </c>
      <c r="FW264">
        <v>0</v>
      </c>
      <c r="FX264">
        <v>17</v>
      </c>
      <c r="FY264">
        <v>0</v>
      </c>
      <c r="FZ264" s="28"/>
      <c r="GA264" s="28"/>
    </row>
    <row r="265" spans="1:183" x14ac:dyDescent="0.2">
      <c r="A265" t="s">
        <v>186</v>
      </c>
      <c r="B265" t="s">
        <v>236</v>
      </c>
      <c r="C265" t="s">
        <v>2</v>
      </c>
      <c r="D265" t="s">
        <v>203</v>
      </c>
      <c r="E265" t="s">
        <v>243</v>
      </c>
      <c r="F265" t="s">
        <v>185</v>
      </c>
      <c r="G265" t="s">
        <v>1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  <c r="W265">
        <v>0</v>
      </c>
      <c r="X265">
        <v>0</v>
      </c>
      <c r="Y265">
        <v>0</v>
      </c>
      <c r="Z265">
        <v>0</v>
      </c>
      <c r="AA265">
        <v>0</v>
      </c>
      <c r="AB265">
        <v>0</v>
      </c>
      <c r="AC265">
        <v>0</v>
      </c>
      <c r="AD265">
        <v>0</v>
      </c>
      <c r="AE265">
        <v>0</v>
      </c>
      <c r="AF265">
        <v>0</v>
      </c>
      <c r="AG265">
        <v>0</v>
      </c>
      <c r="AH265">
        <v>0</v>
      </c>
      <c r="AI265">
        <v>0</v>
      </c>
      <c r="AJ265">
        <v>0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v>0</v>
      </c>
      <c r="AT265">
        <v>0</v>
      </c>
      <c r="AU265">
        <v>0</v>
      </c>
      <c r="AV265">
        <v>0</v>
      </c>
      <c r="AW265">
        <v>0</v>
      </c>
      <c r="AX265">
        <v>0</v>
      </c>
      <c r="AY265">
        <v>0</v>
      </c>
      <c r="AZ265">
        <v>0</v>
      </c>
      <c r="BA265">
        <v>0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BX265">
        <v>0</v>
      </c>
      <c r="BY265">
        <v>0</v>
      </c>
      <c r="BZ265">
        <v>0</v>
      </c>
      <c r="CA265">
        <v>0</v>
      </c>
      <c r="CB265">
        <v>0</v>
      </c>
      <c r="CC265">
        <v>0</v>
      </c>
      <c r="CD265">
        <v>0</v>
      </c>
      <c r="CE265">
        <v>0</v>
      </c>
      <c r="CF265">
        <v>0</v>
      </c>
      <c r="CG265">
        <v>0</v>
      </c>
      <c r="CH265">
        <v>0</v>
      </c>
      <c r="CI265">
        <v>0</v>
      </c>
      <c r="CJ265">
        <v>0</v>
      </c>
      <c r="CK265">
        <v>0</v>
      </c>
      <c r="CL265">
        <v>0</v>
      </c>
      <c r="CM265">
        <v>0</v>
      </c>
      <c r="CN265">
        <v>0</v>
      </c>
      <c r="CO265">
        <v>0</v>
      </c>
      <c r="CP265">
        <v>0</v>
      </c>
      <c r="CQ265">
        <v>0</v>
      </c>
      <c r="CR265">
        <v>0</v>
      </c>
      <c r="CS265">
        <v>0</v>
      </c>
      <c r="CT265">
        <v>0</v>
      </c>
      <c r="CU265">
        <v>0</v>
      </c>
      <c r="CV265">
        <v>0</v>
      </c>
      <c r="CW265">
        <v>0</v>
      </c>
      <c r="CX265">
        <v>0</v>
      </c>
      <c r="CY265">
        <v>0</v>
      </c>
      <c r="CZ265">
        <v>0</v>
      </c>
      <c r="DA265">
        <v>0</v>
      </c>
      <c r="DB265">
        <v>0</v>
      </c>
      <c r="DC265">
        <v>0</v>
      </c>
      <c r="DD265">
        <v>0</v>
      </c>
      <c r="DE265">
        <v>0</v>
      </c>
      <c r="DF265">
        <v>0</v>
      </c>
      <c r="DG265">
        <v>0</v>
      </c>
      <c r="DH265">
        <v>0</v>
      </c>
      <c r="DI265">
        <v>0</v>
      </c>
      <c r="DJ265">
        <v>0</v>
      </c>
      <c r="DK265">
        <v>0</v>
      </c>
      <c r="DL265">
        <v>0</v>
      </c>
      <c r="DM265">
        <v>0</v>
      </c>
      <c r="DN265">
        <v>0</v>
      </c>
      <c r="DO265">
        <v>0</v>
      </c>
      <c r="DP265">
        <v>0</v>
      </c>
      <c r="DQ265">
        <v>0</v>
      </c>
      <c r="DR265">
        <v>0</v>
      </c>
      <c r="DS265">
        <v>0</v>
      </c>
      <c r="DT265">
        <v>0</v>
      </c>
      <c r="DU265">
        <v>0</v>
      </c>
      <c r="DV265">
        <v>0</v>
      </c>
      <c r="DW265">
        <v>0</v>
      </c>
      <c r="DX265">
        <v>0</v>
      </c>
      <c r="DY265">
        <v>0</v>
      </c>
      <c r="DZ265">
        <v>0</v>
      </c>
      <c r="EA265">
        <v>0</v>
      </c>
      <c r="EB265">
        <v>0</v>
      </c>
      <c r="EC265">
        <v>0</v>
      </c>
      <c r="ED265">
        <v>0</v>
      </c>
      <c r="EE265">
        <v>0</v>
      </c>
      <c r="EF265">
        <v>0</v>
      </c>
      <c r="EG265">
        <v>0</v>
      </c>
      <c r="EH265">
        <v>0</v>
      </c>
      <c r="EI265">
        <v>0</v>
      </c>
      <c r="EJ265">
        <v>0</v>
      </c>
      <c r="EK265">
        <v>0</v>
      </c>
      <c r="EL265">
        <v>0</v>
      </c>
      <c r="EM265">
        <v>0</v>
      </c>
      <c r="EN265">
        <v>0</v>
      </c>
      <c r="EO265">
        <v>0</v>
      </c>
      <c r="EP265">
        <v>0</v>
      </c>
      <c r="EQ265">
        <v>0</v>
      </c>
      <c r="ER265">
        <v>0</v>
      </c>
      <c r="ES265">
        <v>0</v>
      </c>
      <c r="ET265">
        <v>0</v>
      </c>
      <c r="EU265">
        <v>0</v>
      </c>
      <c r="EV265">
        <v>0</v>
      </c>
      <c r="EW265">
        <v>0</v>
      </c>
      <c r="EX265">
        <v>0</v>
      </c>
      <c r="EY265">
        <v>0</v>
      </c>
      <c r="EZ265">
        <v>0</v>
      </c>
      <c r="FA265">
        <v>0</v>
      </c>
      <c r="FB265">
        <v>0</v>
      </c>
      <c r="FC265">
        <v>0</v>
      </c>
      <c r="FD265">
        <v>0</v>
      </c>
      <c r="FE265">
        <v>0</v>
      </c>
      <c r="FF265">
        <v>0</v>
      </c>
      <c r="FG265">
        <v>0</v>
      </c>
      <c r="FH265">
        <v>0</v>
      </c>
      <c r="FI265">
        <v>0</v>
      </c>
      <c r="FJ265">
        <v>0</v>
      </c>
      <c r="FK265">
        <v>0</v>
      </c>
      <c r="FL265">
        <v>0</v>
      </c>
      <c r="FM265">
        <v>0</v>
      </c>
      <c r="FN265">
        <v>0</v>
      </c>
      <c r="FO265">
        <v>0</v>
      </c>
      <c r="FP265">
        <v>0</v>
      </c>
      <c r="FQ265">
        <v>0</v>
      </c>
      <c r="FR265">
        <v>0</v>
      </c>
      <c r="FS265">
        <v>0</v>
      </c>
      <c r="FT265">
        <v>0</v>
      </c>
      <c r="FU265">
        <v>0</v>
      </c>
      <c r="FV265">
        <v>0</v>
      </c>
      <c r="FW265">
        <v>0</v>
      </c>
      <c r="FX265">
        <v>8</v>
      </c>
      <c r="FY265">
        <v>0</v>
      </c>
      <c r="FZ265" s="28"/>
      <c r="GA265" s="28"/>
    </row>
    <row r="266" spans="1:183" x14ac:dyDescent="0.2">
      <c r="A266" t="s">
        <v>186</v>
      </c>
      <c r="B266" t="s">
        <v>236</v>
      </c>
      <c r="C266" t="s">
        <v>194</v>
      </c>
      <c r="D266" t="s">
        <v>202</v>
      </c>
      <c r="E266" t="s">
        <v>239</v>
      </c>
      <c r="F266" t="s">
        <v>1</v>
      </c>
      <c r="G266" t="s">
        <v>198</v>
      </c>
      <c r="H266">
        <v>27830</v>
      </c>
      <c r="I266">
        <v>0.86324703693389893</v>
      </c>
      <c r="J266">
        <v>0.8130260705947876</v>
      </c>
      <c r="K266">
        <v>0.7935791015625</v>
      </c>
      <c r="L266">
        <v>0.76311445236206055</v>
      </c>
      <c r="M266">
        <v>0.77564460039138794</v>
      </c>
      <c r="N266">
        <v>0.86086314916610718</v>
      </c>
      <c r="O266">
        <v>0.95860344171524048</v>
      </c>
      <c r="P266">
        <v>1.0652824640274048</v>
      </c>
      <c r="Q266">
        <v>1.047066330909729</v>
      </c>
      <c r="R266">
        <v>1.000235915184021</v>
      </c>
      <c r="S266">
        <v>0.93466734886169434</v>
      </c>
      <c r="T266">
        <v>0.90035808086395264</v>
      </c>
      <c r="U266">
        <v>0.87147009372711182</v>
      </c>
      <c r="V266">
        <v>0.81346404552459717</v>
      </c>
      <c r="W266">
        <v>0.81098657846450806</v>
      </c>
      <c r="X266">
        <v>0.8395732045173645</v>
      </c>
      <c r="Y266">
        <v>0.92793208360671997</v>
      </c>
      <c r="Z266">
        <v>1.1510194540023804</v>
      </c>
      <c r="AA266">
        <v>1.3162484169006348</v>
      </c>
      <c r="AB266">
        <v>1.3740363121032715</v>
      </c>
      <c r="AC266">
        <v>1.3789011240005493</v>
      </c>
      <c r="AD266">
        <v>1.2971954345703125</v>
      </c>
      <c r="AE266">
        <v>1.1791964769363403</v>
      </c>
      <c r="AF266">
        <v>0.99764764308929443</v>
      </c>
      <c r="AG266">
        <v>1.1156540364027023E-2</v>
      </c>
      <c r="AH266">
        <v>-1.6454476863145828E-2</v>
      </c>
      <c r="AI266">
        <v>8.1592695787549019E-3</v>
      </c>
      <c r="AJ266">
        <v>-3.7578381597995758E-3</v>
      </c>
      <c r="AK266">
        <v>8.8088298216462135E-3</v>
      </c>
      <c r="AL266">
        <v>2.2628409788012505E-2</v>
      </c>
      <c r="AM266">
        <v>-2.4486823007464409E-2</v>
      </c>
      <c r="AN266">
        <v>1.1825276538729668E-2</v>
      </c>
      <c r="AO266">
        <v>3.8049228489398956E-2</v>
      </c>
      <c r="AP266">
        <v>5.1010999828577042E-2</v>
      </c>
      <c r="AQ266">
        <v>5.8119233697652817E-2</v>
      </c>
      <c r="AR266">
        <v>5.259975790977478E-2</v>
      </c>
      <c r="AS266">
        <v>3.664495050907135E-2</v>
      </c>
      <c r="AT266">
        <v>3.7550821900367737E-2</v>
      </c>
      <c r="AU266">
        <v>6.442706286907196E-2</v>
      </c>
      <c r="AV266">
        <v>8.1048004329204559E-2</v>
      </c>
      <c r="AW266">
        <v>9.6176564693450928E-2</v>
      </c>
      <c r="AX266">
        <v>0.10846126824617386</v>
      </c>
      <c r="AY266">
        <v>0.14267458021640778</v>
      </c>
      <c r="AZ266">
        <v>0.15585757791996002</v>
      </c>
      <c r="BA266">
        <v>0.11696465313434601</v>
      </c>
      <c r="BB266">
        <v>8.6590327322483063E-2</v>
      </c>
      <c r="BC266">
        <v>7.3866128921508789E-2</v>
      </c>
      <c r="BD266">
        <v>4.8216797411441803E-2</v>
      </c>
      <c r="BE266">
        <v>1.9941378384828568E-2</v>
      </c>
      <c r="BF266">
        <v>-8.1999264657497406E-3</v>
      </c>
      <c r="BG266">
        <v>1.607094518840313E-2</v>
      </c>
      <c r="BH266">
        <v>3.728511044755578E-3</v>
      </c>
      <c r="BI266">
        <v>1.6163820400834084E-2</v>
      </c>
      <c r="BJ266">
        <v>3.1015323475003242E-2</v>
      </c>
      <c r="BK266">
        <v>-1.5068799257278442E-2</v>
      </c>
      <c r="BL266">
        <v>2.1463684737682343E-2</v>
      </c>
      <c r="BM266">
        <v>4.8315420746803284E-2</v>
      </c>
      <c r="BN266">
        <v>6.2668241560459137E-2</v>
      </c>
      <c r="BO266">
        <v>6.8818151950836182E-2</v>
      </c>
      <c r="BP266">
        <v>6.3261687755584717E-2</v>
      </c>
      <c r="BQ266">
        <v>4.7888670116662979E-2</v>
      </c>
      <c r="BR266">
        <v>4.7961510717868805E-2</v>
      </c>
      <c r="BS266">
        <v>7.4074022471904755E-2</v>
      </c>
      <c r="BT266">
        <v>9.0820431709289551E-2</v>
      </c>
      <c r="BU266">
        <v>0.10606613755226135</v>
      </c>
      <c r="BV266">
        <v>0.11990083009004593</v>
      </c>
      <c r="BW266">
        <v>0.15477016568183899</v>
      </c>
      <c r="BX266">
        <v>0.16792120039463043</v>
      </c>
      <c r="BY266">
        <v>0.12917305529117584</v>
      </c>
      <c r="BZ266">
        <v>9.8010115325450897E-2</v>
      </c>
      <c r="CA266">
        <v>8.4768988192081451E-2</v>
      </c>
      <c r="CB266">
        <v>5.796084925532341E-2</v>
      </c>
      <c r="CC266">
        <v>2.6025732979178429E-2</v>
      </c>
      <c r="CD266">
        <v>-2.4828510358929634E-3</v>
      </c>
      <c r="CE266">
        <v>2.1550551056861877E-2</v>
      </c>
      <c r="CF266">
        <v>8.9135337620973587E-3</v>
      </c>
      <c r="CG266">
        <v>2.1257864311337471E-2</v>
      </c>
      <c r="CH266">
        <v>3.6824077367782593E-2</v>
      </c>
      <c r="CI266">
        <v>-8.5459062829613686E-3</v>
      </c>
      <c r="CJ266">
        <v>2.8139214962720871E-2</v>
      </c>
      <c r="CK266">
        <v>5.5425755679607391E-2</v>
      </c>
      <c r="CL266">
        <v>7.0742018520832062E-2</v>
      </c>
      <c r="CM266">
        <v>7.6228201389312744E-2</v>
      </c>
      <c r="CN266">
        <v>7.0646107196807861E-2</v>
      </c>
      <c r="CO266">
        <v>5.5676031857728958E-2</v>
      </c>
      <c r="CP266">
        <v>5.517192929983139E-2</v>
      </c>
      <c r="CQ266">
        <v>8.0755479633808136E-2</v>
      </c>
      <c r="CR266">
        <v>9.7588777542114258E-2</v>
      </c>
      <c r="CS266">
        <v>0.11291562765836716</v>
      </c>
      <c r="CT266">
        <v>0.1278238445520401</v>
      </c>
      <c r="CU266">
        <v>0.16314753890037537</v>
      </c>
      <c r="CV266">
        <v>0.17627641558647156</v>
      </c>
      <c r="CW266">
        <v>0.13762855529785156</v>
      </c>
      <c r="CX266">
        <v>0.10591942816972733</v>
      </c>
      <c r="CY266">
        <v>9.2320278286933899E-2</v>
      </c>
      <c r="CZ266">
        <v>6.4709551632404327E-2</v>
      </c>
      <c r="DA266">
        <v>3.2110083848237991E-2</v>
      </c>
      <c r="DB266">
        <v>3.2342253252863884E-3</v>
      </c>
      <c r="DC266">
        <v>2.7030153200030327E-2</v>
      </c>
      <c r="DD266">
        <v>1.4098555780947208E-2</v>
      </c>
      <c r="DE266">
        <v>2.635190449655056E-2</v>
      </c>
      <c r="DF266">
        <v>4.2632825672626495E-2</v>
      </c>
      <c r="DG266">
        <v>-2.0230130758136511E-3</v>
      </c>
      <c r="DH266">
        <v>3.4814748913049698E-2</v>
      </c>
      <c r="DI266">
        <v>6.2536090612411499E-2</v>
      </c>
      <c r="DJ266">
        <v>7.8815795481204987E-2</v>
      </c>
      <c r="DK266">
        <v>8.363824337720871E-2</v>
      </c>
      <c r="DL266">
        <v>7.8030526638031006E-2</v>
      </c>
      <c r="DM266">
        <v>6.3463397324085236E-2</v>
      </c>
      <c r="DN266">
        <v>6.2382344156503677E-2</v>
      </c>
      <c r="DO266">
        <v>8.7436944246292114E-2</v>
      </c>
      <c r="DP266">
        <v>0.10435712337493896</v>
      </c>
      <c r="DQ266">
        <v>0.11976512521505356</v>
      </c>
      <c r="DR266">
        <v>0.13574685156345367</v>
      </c>
      <c r="DS266">
        <v>0.17152492702007294</v>
      </c>
      <c r="DT266">
        <v>0.18463164567947388</v>
      </c>
      <c r="DU266">
        <v>0.14608404040336609</v>
      </c>
      <c r="DV266">
        <v>0.11382874101400375</v>
      </c>
      <c r="DW266">
        <v>9.987156093120575E-2</v>
      </c>
      <c r="DX266">
        <v>7.1458257734775543E-2</v>
      </c>
      <c r="DY266">
        <v>4.0894921869039536E-2</v>
      </c>
      <c r="DZ266">
        <v>1.1488775722682476E-2</v>
      </c>
      <c r="EA266">
        <v>3.4941833466291428E-2</v>
      </c>
      <c r="EB266">
        <v>2.1584905683994293E-2</v>
      </c>
      <c r="EC266">
        <v>3.3706896007061005E-2</v>
      </c>
      <c r="ED266">
        <v>5.1019743084907532E-2</v>
      </c>
      <c r="EE266">
        <v>7.3950085788965225E-3</v>
      </c>
      <c r="EF266">
        <v>4.4453158974647522E-2</v>
      </c>
      <c r="EG266">
        <v>7.2802290320396423E-2</v>
      </c>
      <c r="EH266">
        <v>9.047304093837738E-2</v>
      </c>
      <c r="EI266">
        <v>9.4337180256843567E-2</v>
      </c>
      <c r="EJ266">
        <v>8.8692456483840942E-2</v>
      </c>
      <c r="EK266">
        <v>7.470712810754776E-2</v>
      </c>
      <c r="EL266">
        <v>7.2793029248714447E-2</v>
      </c>
      <c r="EM266">
        <v>9.7083911299705505E-2</v>
      </c>
      <c r="EN266">
        <v>0.11412955075502396</v>
      </c>
      <c r="EO266">
        <v>0.12965469062328339</v>
      </c>
      <c r="EP266">
        <v>0.14718642830848694</v>
      </c>
      <c r="EQ266">
        <v>0.18362051248550415</v>
      </c>
      <c r="ER266">
        <v>0.19669525325298309</v>
      </c>
      <c r="ES266">
        <v>0.15829244256019592</v>
      </c>
      <c r="ET266">
        <v>0.12524852156639099</v>
      </c>
      <c r="EU266">
        <v>0.11077442020177841</v>
      </c>
      <c r="EV266">
        <v>8.1202305853366852E-2</v>
      </c>
      <c r="EW266">
        <v>44.490657806396484</v>
      </c>
      <c r="EX266">
        <v>43.727382659912109</v>
      </c>
      <c r="EY266">
        <v>43.168689727783203</v>
      </c>
      <c r="EZ266">
        <v>42.695835113525391</v>
      </c>
      <c r="FA266">
        <v>42.266040802001953</v>
      </c>
      <c r="FB266">
        <v>41.991512298583984</v>
      </c>
      <c r="FC266">
        <v>41.884712219238281</v>
      </c>
      <c r="FD266">
        <v>42.199138641357422</v>
      </c>
      <c r="FE266">
        <v>44.05108642578125</v>
      </c>
      <c r="FF266">
        <v>46.979927062988281</v>
      </c>
      <c r="FG266">
        <v>49.415081024169922</v>
      </c>
      <c r="FH266">
        <v>51.473613739013672</v>
      </c>
      <c r="FI266">
        <v>53.088348388671875</v>
      </c>
      <c r="FJ266">
        <v>54.074375152587891</v>
      </c>
      <c r="FK266">
        <v>54.325084686279297</v>
      </c>
      <c r="FL266">
        <v>54.107086181640625</v>
      </c>
      <c r="FM266">
        <v>52.972419738769531</v>
      </c>
      <c r="FN266">
        <v>50.968475341796875</v>
      </c>
      <c r="FO266">
        <v>49.273735046386719</v>
      </c>
      <c r="FP266">
        <v>48.013660430908203</v>
      </c>
      <c r="FQ266">
        <v>46.998088836669922</v>
      </c>
      <c r="FR266">
        <v>46.152244567871094</v>
      </c>
      <c r="FS266">
        <v>45.531291961669922</v>
      </c>
      <c r="FT266">
        <v>45.063785552978516</v>
      </c>
      <c r="FU266">
        <v>3.3288276754319668E-3</v>
      </c>
      <c r="FV266">
        <v>7.0622134953737259E-3</v>
      </c>
      <c r="FW266">
        <v>3.6267547402530909E-3</v>
      </c>
      <c r="FX266">
        <v>471.38095092773438</v>
      </c>
      <c r="FY266">
        <v>1</v>
      </c>
      <c r="FZ266" s="28"/>
    </row>
    <row r="267" spans="1:183" x14ac:dyDescent="0.2">
      <c r="A267" t="s">
        <v>186</v>
      </c>
      <c r="B267" t="s">
        <v>236</v>
      </c>
      <c r="C267" t="s">
        <v>194</v>
      </c>
      <c r="D267" t="s">
        <v>202</v>
      </c>
      <c r="E267" t="s">
        <v>239</v>
      </c>
      <c r="F267" t="s">
        <v>1</v>
      </c>
      <c r="G267" t="s">
        <v>200</v>
      </c>
      <c r="H267">
        <v>3555</v>
      </c>
      <c r="I267">
        <v>0.9505075216293335</v>
      </c>
      <c r="J267">
        <v>0.88140237331390381</v>
      </c>
      <c r="K267">
        <v>0.84865880012512207</v>
      </c>
      <c r="L267">
        <v>0.83552330732345581</v>
      </c>
      <c r="M267">
        <v>0.83632433414459229</v>
      </c>
      <c r="N267">
        <v>0.84866118431091309</v>
      </c>
      <c r="O267">
        <v>0.99904358386993408</v>
      </c>
      <c r="P267">
        <v>1.0999252796173096</v>
      </c>
      <c r="Q267">
        <v>1.0271008014678955</v>
      </c>
      <c r="R267">
        <v>1.0358971357345581</v>
      </c>
      <c r="S267">
        <v>1.0148340463638306</v>
      </c>
      <c r="T267">
        <v>0.97474324703216553</v>
      </c>
      <c r="U267">
        <v>0.96474766731262207</v>
      </c>
      <c r="V267">
        <v>0.95414495468139648</v>
      </c>
      <c r="W267">
        <v>0.95659971237182617</v>
      </c>
      <c r="X267">
        <v>0.97414976358413696</v>
      </c>
      <c r="Y267">
        <v>1.0282986164093018</v>
      </c>
      <c r="Z267">
        <v>1.2071764469146729</v>
      </c>
      <c r="AA267">
        <v>1.3489702939987183</v>
      </c>
      <c r="AB267">
        <v>1.3727136850357056</v>
      </c>
      <c r="AC267">
        <v>1.3905031681060791</v>
      </c>
      <c r="AD267">
        <v>1.3607206344604492</v>
      </c>
      <c r="AE267">
        <v>1.2066898345947266</v>
      </c>
      <c r="AF267">
        <v>1.0520220994949341</v>
      </c>
      <c r="AG267">
        <v>-8.7669253349304199E-2</v>
      </c>
      <c r="AH267">
        <v>-7.8317485749721527E-2</v>
      </c>
      <c r="AI267">
        <v>-7.4916712939739227E-2</v>
      </c>
      <c r="AJ267">
        <v>-7.0303387939929962E-2</v>
      </c>
      <c r="AK267">
        <v>-6.3550271093845367E-2</v>
      </c>
      <c r="AL267">
        <v>-6.330379843711853E-2</v>
      </c>
      <c r="AM267">
        <v>-8.6353063583374023E-2</v>
      </c>
      <c r="AN267">
        <v>-8.4011465311050415E-2</v>
      </c>
      <c r="AO267">
        <v>-0.12908174097537994</v>
      </c>
      <c r="AP267">
        <v>-7.9986192286014557E-2</v>
      </c>
      <c r="AQ267">
        <v>-6.6277705132961273E-2</v>
      </c>
      <c r="AR267">
        <v>-4.5012224465608597E-2</v>
      </c>
      <c r="AS267">
        <v>9.6130874007940292E-3</v>
      </c>
      <c r="AT267">
        <v>1.6845064237713814E-2</v>
      </c>
      <c r="AU267">
        <v>6.6709898412227631E-2</v>
      </c>
      <c r="AV267">
        <v>8.4110096096992493E-2</v>
      </c>
      <c r="AW267">
        <v>7.2536103427410126E-2</v>
      </c>
      <c r="AX267">
        <v>4.9887713044881821E-2</v>
      </c>
      <c r="AY267">
        <v>0.11176413297653198</v>
      </c>
      <c r="AZ267">
        <v>6.8062074482440948E-2</v>
      </c>
      <c r="BA267">
        <v>5.8688785880804062E-2</v>
      </c>
      <c r="BB267">
        <v>5.2029982209205627E-2</v>
      </c>
      <c r="BC267">
        <v>-1.7591023817658424E-2</v>
      </c>
      <c r="BD267">
        <v>-6.4272388815879822E-2</v>
      </c>
      <c r="BE267">
        <v>-7.1237929165363312E-2</v>
      </c>
      <c r="BF267">
        <v>-6.3687190413475037E-2</v>
      </c>
      <c r="BG267">
        <v>-6.0854159295558929E-2</v>
      </c>
      <c r="BH267">
        <v>-5.7031653821468353E-2</v>
      </c>
      <c r="BI267">
        <v>-4.9902781844139099E-2</v>
      </c>
      <c r="BJ267">
        <v>-4.9427419900894165E-2</v>
      </c>
      <c r="BK267">
        <v>-6.9144919514656067E-2</v>
      </c>
      <c r="BL267">
        <v>-6.4846977591514587E-2</v>
      </c>
      <c r="BM267">
        <v>-0.10956814140081406</v>
      </c>
      <c r="BN267">
        <v>-6.0143701732158661E-2</v>
      </c>
      <c r="BO267">
        <v>-4.6706605702638626E-2</v>
      </c>
      <c r="BP267">
        <v>-2.5026565417647362E-2</v>
      </c>
      <c r="BQ267">
        <v>2.8841415420174599E-2</v>
      </c>
      <c r="BR267">
        <v>3.6270700395107269E-2</v>
      </c>
      <c r="BS267">
        <v>8.5187189280986786E-2</v>
      </c>
      <c r="BT267">
        <v>0.10127120465040207</v>
      </c>
      <c r="BU267">
        <v>9.0029455721378326E-2</v>
      </c>
      <c r="BV267">
        <v>6.8518422544002533E-2</v>
      </c>
      <c r="BW267">
        <v>0.1303035169839859</v>
      </c>
      <c r="BX267">
        <v>8.7061740458011627E-2</v>
      </c>
      <c r="BY267">
        <v>7.7807620167732239E-2</v>
      </c>
      <c r="BZ267">
        <v>7.2078965604305267E-2</v>
      </c>
      <c r="CA267">
        <v>1.5092360554262996E-3</v>
      </c>
      <c r="CB267">
        <v>-4.6880964189767838E-2</v>
      </c>
      <c r="CC267">
        <v>-5.9857651591300964E-2</v>
      </c>
      <c r="CD267">
        <v>-5.355430394411087E-2</v>
      </c>
      <c r="CE267">
        <v>-5.1114477217197418E-2</v>
      </c>
      <c r="CF267">
        <v>-4.78396937251091E-2</v>
      </c>
      <c r="CG267">
        <v>-4.0450569242238998E-2</v>
      </c>
      <c r="CH267">
        <v>-3.9816681295633316E-2</v>
      </c>
      <c r="CI267">
        <v>-5.7226605713367462E-2</v>
      </c>
      <c r="CJ267">
        <v>-5.1573719829320908E-2</v>
      </c>
      <c r="CK267">
        <v>-9.6053086221218109E-2</v>
      </c>
      <c r="CL267">
        <v>-4.6400845050811768E-2</v>
      </c>
      <c r="CM267">
        <v>-3.3151730895042419E-2</v>
      </c>
      <c r="CN267">
        <v>-1.1184561066329479E-2</v>
      </c>
      <c r="CO267">
        <v>4.2158897966146469E-2</v>
      </c>
      <c r="CP267">
        <v>4.9724839627742767E-2</v>
      </c>
      <c r="CQ267">
        <v>9.7984492778778076E-2</v>
      </c>
      <c r="CR267">
        <v>0.11315692961215973</v>
      </c>
      <c r="CS267">
        <v>0.10214529931545258</v>
      </c>
      <c r="CT267">
        <v>8.1421993672847748E-2</v>
      </c>
      <c r="CU267">
        <v>0.14314384758472443</v>
      </c>
      <c r="CV267">
        <v>0.10022085905075073</v>
      </c>
      <c r="CW267">
        <v>9.1049268841743469E-2</v>
      </c>
      <c r="CX267">
        <v>8.5964836180210114E-2</v>
      </c>
      <c r="CY267">
        <v>1.4738018624484539E-2</v>
      </c>
      <c r="CZ267">
        <v>-3.483571857213974E-2</v>
      </c>
      <c r="DA267">
        <v>-4.847736656665802E-2</v>
      </c>
      <c r="DB267">
        <v>-4.3421413749456406E-2</v>
      </c>
      <c r="DC267">
        <v>-4.1374791413545609E-2</v>
      </c>
      <c r="DD267">
        <v>-3.8647729903459549E-2</v>
      </c>
      <c r="DE267">
        <v>-3.0998358502984047E-2</v>
      </c>
      <c r="DF267">
        <v>-3.0205944553017616E-2</v>
      </c>
      <c r="DG267">
        <v>-4.5308299362659454E-2</v>
      </c>
      <c r="DH267">
        <v>-3.8300454616546631E-2</v>
      </c>
      <c r="DI267">
        <v>-8.2538031041622162E-2</v>
      </c>
      <c r="DJ267">
        <v>-3.2657988369464874E-2</v>
      </c>
      <c r="DK267">
        <v>-1.9596848636865616E-2</v>
      </c>
      <c r="DL267">
        <v>2.6574437506496906E-3</v>
      </c>
      <c r="DM267">
        <v>5.547637864947319E-2</v>
      </c>
      <c r="DN267">
        <v>6.3178978860378265E-2</v>
      </c>
      <c r="DO267">
        <v>0.11078180372714996</v>
      </c>
      <c r="DP267">
        <v>0.12504266202449799</v>
      </c>
      <c r="DQ267">
        <v>0.11426115036010742</v>
      </c>
      <c r="DR267">
        <v>9.432557225227356E-2</v>
      </c>
      <c r="DS267">
        <v>0.15598417818546295</v>
      </c>
      <c r="DT267">
        <v>0.11337997764348984</v>
      </c>
      <c r="DU267">
        <v>0.10429090261459351</v>
      </c>
      <c r="DV267">
        <v>9.985070675611496E-2</v>
      </c>
      <c r="DW267">
        <v>2.7966801077127457E-2</v>
      </c>
      <c r="DX267">
        <v>-2.2790469229221344E-2</v>
      </c>
      <c r="DY267">
        <v>-3.2046053558588028E-2</v>
      </c>
      <c r="DZ267">
        <v>-2.8791124001145363E-2</v>
      </c>
      <c r="EA267">
        <v>-2.7312235906720161E-2</v>
      </c>
      <c r="EB267">
        <v>-2.5376001372933388E-2</v>
      </c>
      <c r="EC267">
        <v>-1.7350863665342331E-2</v>
      </c>
      <c r="ED267">
        <v>-1.6329564154148102E-2</v>
      </c>
      <c r="EE267">
        <v>-2.8100155293941498E-2</v>
      </c>
      <c r="EF267">
        <v>-1.9135970622301102E-2</v>
      </c>
      <c r="EG267">
        <v>-6.3024431467056274E-2</v>
      </c>
      <c r="EH267">
        <v>-1.2815491296350956E-2</v>
      </c>
      <c r="EI267">
        <v>-2.5754603484529071E-5</v>
      </c>
      <c r="EJ267">
        <v>2.2643100470304489E-2</v>
      </c>
      <c r="EK267">
        <v>7.470470666885376E-2</v>
      </c>
      <c r="EL267">
        <v>8.260461688041687E-2</v>
      </c>
      <c r="EM267">
        <v>0.12925909459590912</v>
      </c>
      <c r="EN267">
        <v>0.14220376312732697</v>
      </c>
      <c r="EO267">
        <v>0.13175450265407562</v>
      </c>
      <c r="EP267">
        <v>0.11295628547668457</v>
      </c>
      <c r="EQ267">
        <v>0.17452357709407806</v>
      </c>
      <c r="ER267">
        <v>0.13237965106964111</v>
      </c>
      <c r="ES267">
        <v>0.12340974062681198</v>
      </c>
      <c r="ET267">
        <v>0.1198996901512146</v>
      </c>
      <c r="EU267">
        <v>4.7067064791917801E-2</v>
      </c>
      <c r="EV267">
        <v>-5.3990422748029232E-3</v>
      </c>
      <c r="EW267">
        <v>44.542469024658203</v>
      </c>
      <c r="EX267">
        <v>43.953838348388672</v>
      </c>
      <c r="EY267">
        <v>43.412975311279297</v>
      </c>
      <c r="EZ267">
        <v>43.056270599365234</v>
      </c>
      <c r="FA267">
        <v>42.7490234375</v>
      </c>
      <c r="FB267">
        <v>42.359958648681641</v>
      </c>
      <c r="FC267">
        <v>42.116336822509766</v>
      </c>
      <c r="FD267">
        <v>41.995742797851563</v>
      </c>
      <c r="FE267">
        <v>43.642742156982422</v>
      </c>
      <c r="FF267">
        <v>46.659038543701172</v>
      </c>
      <c r="FG267">
        <v>49.313865661621094</v>
      </c>
      <c r="FH267">
        <v>51.3162841796875</v>
      </c>
      <c r="FI267">
        <v>52.764438629150391</v>
      </c>
      <c r="FJ267">
        <v>53.591259002685547</v>
      </c>
      <c r="FK267">
        <v>53.82427978515625</v>
      </c>
      <c r="FL267">
        <v>53.770748138427734</v>
      </c>
      <c r="FM267">
        <v>52.669620513916016</v>
      </c>
      <c r="FN267">
        <v>50.746173858642578</v>
      </c>
      <c r="FO267">
        <v>49.230094909667969</v>
      </c>
      <c r="FP267">
        <v>47.765270233154297</v>
      </c>
      <c r="FQ267">
        <v>46.726997375488281</v>
      </c>
      <c r="FR267">
        <v>45.889564514160156</v>
      </c>
      <c r="FS267">
        <v>45.236358642578125</v>
      </c>
      <c r="FT267">
        <v>44.921531677246094</v>
      </c>
      <c r="FU267">
        <v>5.2523370832204819E-3</v>
      </c>
      <c r="FV267">
        <v>1.1118870228528976E-2</v>
      </c>
      <c r="FW267">
        <v>5.8667901903390884E-3</v>
      </c>
      <c r="FX267">
        <v>134.76190185546875</v>
      </c>
      <c r="FY267">
        <v>1</v>
      </c>
      <c r="FZ267" s="28"/>
    </row>
    <row r="268" spans="1:183" x14ac:dyDescent="0.2">
      <c r="A268" t="s">
        <v>186</v>
      </c>
      <c r="B268" t="s">
        <v>236</v>
      </c>
      <c r="C268" t="s">
        <v>194</v>
      </c>
      <c r="D268" t="s">
        <v>202</v>
      </c>
      <c r="E268" t="s">
        <v>239</v>
      </c>
      <c r="F268" t="s">
        <v>1</v>
      </c>
      <c r="G268" t="s">
        <v>1</v>
      </c>
      <c r="H268">
        <v>31385</v>
      </c>
      <c r="I268">
        <v>0.87313103675842285</v>
      </c>
      <c r="J268">
        <v>0.82077115774154663</v>
      </c>
      <c r="K268">
        <v>0.79981797933578491</v>
      </c>
      <c r="L268">
        <v>0.77131623029708862</v>
      </c>
      <c r="M268">
        <v>0.78251785039901733</v>
      </c>
      <c r="N268">
        <v>0.85948091745376587</v>
      </c>
      <c r="O268">
        <v>0.96318411827087402</v>
      </c>
      <c r="P268">
        <v>1.0692064762115479</v>
      </c>
      <c r="Q268">
        <v>1.0448048114776611</v>
      </c>
      <c r="R268">
        <v>1.0042753219604492</v>
      </c>
      <c r="S268">
        <v>0.943747878074646</v>
      </c>
      <c r="T268">
        <v>0.9087836742401123</v>
      </c>
      <c r="U268">
        <v>0.88203573226928711</v>
      </c>
      <c r="V268">
        <v>0.82939904928207397</v>
      </c>
      <c r="W268">
        <v>0.82748019695281982</v>
      </c>
      <c r="X268">
        <v>0.854816734790802</v>
      </c>
      <c r="Y268">
        <v>0.93930071592330933</v>
      </c>
      <c r="Z268">
        <v>1.1573805809020996</v>
      </c>
      <c r="AA268">
        <v>1.3199548721313477</v>
      </c>
      <c r="AB268">
        <v>1.3738864660263062</v>
      </c>
      <c r="AC268">
        <v>1.3802151679992676</v>
      </c>
      <c r="AD268">
        <v>1.3043910264968872</v>
      </c>
      <c r="AE268">
        <v>1.1823105812072754</v>
      </c>
      <c r="AF268">
        <v>1.0038067102432251</v>
      </c>
      <c r="AG268">
        <v>2.7416001539677382E-3</v>
      </c>
      <c r="AH268">
        <v>-2.0970357581973076E-2</v>
      </c>
      <c r="AI268">
        <v>1.1430649319663644E-3</v>
      </c>
      <c r="AJ268">
        <v>-9.0355239808559418E-3</v>
      </c>
      <c r="AK268">
        <v>2.9233298264443874E-3</v>
      </c>
      <c r="AL268">
        <v>1.5277144499123096E-2</v>
      </c>
      <c r="AM268">
        <v>-2.8575187548995018E-2</v>
      </c>
      <c r="AN268">
        <v>4.1847079992294312E-3</v>
      </c>
      <c r="AO268">
        <v>2.2411689162254333E-2</v>
      </c>
      <c r="AP268">
        <v>3.9568286389112473E-2</v>
      </c>
      <c r="AQ268">
        <v>4.7348350286483765E-2</v>
      </c>
      <c r="AR268">
        <v>4.4922519475221634E-2</v>
      </c>
      <c r="AS268">
        <v>3.6871548742055893E-2</v>
      </c>
      <c r="AT268">
        <v>3.8492057472467422E-2</v>
      </c>
      <c r="AU268">
        <v>6.7801058292388916E-2</v>
      </c>
      <c r="AV268">
        <v>8.4320515394210815E-2</v>
      </c>
      <c r="AW268">
        <v>9.6478454768657684E-2</v>
      </c>
      <c r="AX268">
        <v>0.10503089427947998</v>
      </c>
      <c r="AY268">
        <v>0.14238303899765015</v>
      </c>
      <c r="AZ268">
        <v>0.14919278025627136</v>
      </c>
      <c r="BA268">
        <v>0.11366616934537888</v>
      </c>
      <c r="BB268">
        <v>8.6093753576278687E-2</v>
      </c>
      <c r="BC268">
        <v>6.6763915121555328E-2</v>
      </c>
      <c r="BD268">
        <v>3.8434095680713654E-2</v>
      </c>
      <c r="BE268">
        <v>1.0750631801784039E-2</v>
      </c>
      <c r="BF268">
        <v>-1.3465551659464836E-2</v>
      </c>
      <c r="BG268">
        <v>8.3371400833129883E-3</v>
      </c>
      <c r="BH268">
        <v>-2.2290709894150496E-3</v>
      </c>
      <c r="BI268">
        <v>9.6259163692593575E-3</v>
      </c>
      <c r="BJ268">
        <v>2.2878352552652359E-2</v>
      </c>
      <c r="BK268">
        <v>-1.9999496638774872E-2</v>
      </c>
      <c r="BL268">
        <v>1.3002737425267696E-2</v>
      </c>
      <c r="BM268">
        <v>3.1779516488313675E-2</v>
      </c>
      <c r="BN268">
        <v>5.0146635621786118E-2</v>
      </c>
      <c r="BO268">
        <v>5.7090960443019867E-2</v>
      </c>
      <c r="BP268">
        <v>5.4644018411636353E-2</v>
      </c>
      <c r="BQ268">
        <v>4.7076806426048279E-2</v>
      </c>
      <c r="BR268">
        <v>4.7982130199670792E-2</v>
      </c>
      <c r="BS268">
        <v>7.6607629656791687E-2</v>
      </c>
      <c r="BT268">
        <v>9.3201346695423126E-2</v>
      </c>
      <c r="BU268">
        <v>0.10546890646219254</v>
      </c>
      <c r="BV268">
        <v>0.11539188027381897</v>
      </c>
      <c r="BW268">
        <v>0.15331220626831055</v>
      </c>
      <c r="BX268">
        <v>0.16010427474975586</v>
      </c>
      <c r="BY268">
        <v>0.12470618635416031</v>
      </c>
      <c r="BZ268">
        <v>9.6471533179283142E-2</v>
      </c>
      <c r="CA268">
        <v>7.6670922338962555E-2</v>
      </c>
      <c r="CB268">
        <v>4.7296158969402313E-2</v>
      </c>
      <c r="CC268">
        <v>1.6297664493322372E-2</v>
      </c>
      <c r="CD268">
        <v>-8.2677481696009636E-3</v>
      </c>
      <c r="CE268">
        <v>1.3319735415279865E-2</v>
      </c>
      <c r="CF268">
        <v>2.4850573390722275E-3</v>
      </c>
      <c r="CG268">
        <v>1.4268107712268829E-2</v>
      </c>
      <c r="CH268">
        <v>2.814292348921299E-2</v>
      </c>
      <c r="CI268">
        <v>-1.4060001820325851E-2</v>
      </c>
      <c r="CJ268">
        <v>1.9110077992081642E-2</v>
      </c>
      <c r="CK268">
        <v>3.8267649710178375E-2</v>
      </c>
      <c r="CL268">
        <v>5.7473171502351761E-2</v>
      </c>
      <c r="CM268">
        <v>6.3838660717010498E-2</v>
      </c>
      <c r="CN268">
        <v>6.1377089470624924E-2</v>
      </c>
      <c r="CO268">
        <v>5.414494127035141E-2</v>
      </c>
      <c r="CP268">
        <v>5.4554931819438934E-2</v>
      </c>
      <c r="CQ268">
        <v>8.2707017660140991E-2</v>
      </c>
      <c r="CR268">
        <v>9.9352188408374786E-2</v>
      </c>
      <c r="CS268">
        <v>0.11169566959142685</v>
      </c>
      <c r="CT268">
        <v>0.12256786972284317</v>
      </c>
      <c r="CU268">
        <v>0.16088171303272247</v>
      </c>
      <c r="CV268">
        <v>0.16766154766082764</v>
      </c>
      <c r="CW268">
        <v>0.13235247135162354</v>
      </c>
      <c r="CX268">
        <v>0.10365915298461914</v>
      </c>
      <c r="CY268">
        <v>8.3532482385635376E-2</v>
      </c>
      <c r="CZ268">
        <v>5.3433995693922043E-2</v>
      </c>
      <c r="DA268">
        <v>2.1844696253538132E-2</v>
      </c>
      <c r="DB268">
        <v>-3.0699435155838728E-3</v>
      </c>
      <c r="DC268">
        <v>1.8302328884601593E-2</v>
      </c>
      <c r="DD268">
        <v>7.1991859003901482E-3</v>
      </c>
      <c r="DE268">
        <v>1.8910299986600876E-2</v>
      </c>
      <c r="DF268">
        <v>3.3407498151063919E-2</v>
      </c>
      <c r="DG268">
        <v>-8.1205051392316818E-3</v>
      </c>
      <c r="DH268">
        <v>2.5217417627573013E-2</v>
      </c>
      <c r="DI268">
        <v>4.4755779206752777E-2</v>
      </c>
      <c r="DJ268">
        <v>6.4799703657627106E-2</v>
      </c>
      <c r="DK268">
        <v>7.0586368441581726E-2</v>
      </c>
      <c r="DL268">
        <v>6.8110175430774689E-2</v>
      </c>
      <c r="DM268">
        <v>6.1213076114654541E-2</v>
      </c>
      <c r="DN268">
        <v>6.1127729713916779E-2</v>
      </c>
      <c r="DO268">
        <v>8.8806420564651489E-2</v>
      </c>
      <c r="DP268">
        <v>0.10550303757190704</v>
      </c>
      <c r="DQ268">
        <v>0.11792242527008057</v>
      </c>
      <c r="DR268">
        <v>0.12974385917186737</v>
      </c>
      <c r="DS268">
        <v>0.16845120489597321</v>
      </c>
      <c r="DT268">
        <v>0.17521882057189941</v>
      </c>
      <c r="DU268">
        <v>0.13999876379966736</v>
      </c>
      <c r="DV268">
        <v>0.11084678024053574</v>
      </c>
      <c r="DW268">
        <v>9.0394042432308197E-2</v>
      </c>
      <c r="DX268">
        <v>5.9571828693151474E-2</v>
      </c>
      <c r="DY268">
        <v>2.9853729531168938E-2</v>
      </c>
      <c r="DZ268">
        <v>4.4348607771098614E-3</v>
      </c>
      <c r="EA268">
        <v>2.5496404618024826E-2</v>
      </c>
      <c r="EB268">
        <v>1.4005638659000397E-2</v>
      </c>
      <c r="EC268">
        <v>2.5612883269786835E-2</v>
      </c>
      <c r="ED268">
        <v>4.1008699685335159E-2</v>
      </c>
      <c r="EE268">
        <v>4.5518329716287553E-4</v>
      </c>
      <c r="EF268">
        <v>3.4035444259643555E-2</v>
      </c>
      <c r="EG268">
        <v>5.4123606532812119E-2</v>
      </c>
      <c r="EH268">
        <v>7.5378052890300751E-2</v>
      </c>
      <c r="EI268">
        <v>8.0328978598117828E-2</v>
      </c>
      <c r="EJ268">
        <v>7.7831670641899109E-2</v>
      </c>
      <c r="EK268">
        <v>7.1418330073356628E-2</v>
      </c>
      <c r="EL268">
        <v>7.0617802441120148E-2</v>
      </c>
      <c r="EM268">
        <v>9.7612984478473663E-2</v>
      </c>
      <c r="EN268">
        <v>0.11438387632369995</v>
      </c>
      <c r="EO268">
        <v>0.12691287696361542</v>
      </c>
      <c r="EP268">
        <v>0.14010484516620636</v>
      </c>
      <c r="EQ268">
        <v>0.1793803870677948</v>
      </c>
      <c r="ER268">
        <v>0.18613031506538391</v>
      </c>
      <c r="ES268">
        <v>0.15103879570960999</v>
      </c>
      <c r="ET268">
        <v>0.12122455984354019</v>
      </c>
      <c r="EU268">
        <v>0.10030104964971542</v>
      </c>
      <c r="EV268">
        <v>6.8433888256549835E-2</v>
      </c>
      <c r="EW268">
        <v>44.497577667236328</v>
      </c>
      <c r="EX268">
        <v>43.756313323974609</v>
      </c>
      <c r="EY268">
        <v>43.200344085693359</v>
      </c>
      <c r="EZ268">
        <v>42.742744445800781</v>
      </c>
      <c r="FA268">
        <v>42.328475952148438</v>
      </c>
      <c r="FB268">
        <v>42.036113739013672</v>
      </c>
      <c r="FC268">
        <v>41.913070678710938</v>
      </c>
      <c r="FD268">
        <v>42.173877716064453</v>
      </c>
      <c r="FE268">
        <v>43.999473571777344</v>
      </c>
      <c r="FF268">
        <v>46.938377380371094</v>
      </c>
      <c r="FG268">
        <v>49.40142822265625</v>
      </c>
      <c r="FH268">
        <v>51.452880859375</v>
      </c>
      <c r="FI268">
        <v>53.047462463378906</v>
      </c>
      <c r="FJ268">
        <v>54.010501861572266</v>
      </c>
      <c r="FK268">
        <v>54.259685516357422</v>
      </c>
      <c r="FL268">
        <v>54.063667297363281</v>
      </c>
      <c r="FM268">
        <v>52.934036254882813</v>
      </c>
      <c r="FN268">
        <v>50.941082000732422</v>
      </c>
      <c r="FO268">
        <v>49.268592834472656</v>
      </c>
      <c r="FP268">
        <v>47.983982086181641</v>
      </c>
      <c r="FQ268">
        <v>46.966114044189453</v>
      </c>
      <c r="FR268">
        <v>46.120655059814453</v>
      </c>
      <c r="FS268">
        <v>45.495052337646484</v>
      </c>
      <c r="FT268">
        <v>45.045360565185547</v>
      </c>
      <c r="FU268">
        <v>3.0111277010291815E-3</v>
      </c>
      <c r="FV268">
        <v>6.3876635394990444E-3</v>
      </c>
      <c r="FW268">
        <v>3.2838908955454826E-3</v>
      </c>
      <c r="FX268">
        <v>606.14288330078125</v>
      </c>
      <c r="FY268">
        <v>1</v>
      </c>
      <c r="FZ268" s="28"/>
    </row>
    <row r="269" spans="1:183" x14ac:dyDescent="0.2">
      <c r="A269" t="s">
        <v>186</v>
      </c>
      <c r="B269" t="s">
        <v>236</v>
      </c>
      <c r="C269" t="s">
        <v>194</v>
      </c>
      <c r="D269" t="s">
        <v>202</v>
      </c>
      <c r="E269" t="s">
        <v>239</v>
      </c>
      <c r="F269" t="s">
        <v>178</v>
      </c>
      <c r="G269" t="s">
        <v>1</v>
      </c>
      <c r="H269">
        <v>14101</v>
      </c>
      <c r="I269">
        <v>0.69703298807144165</v>
      </c>
      <c r="J269">
        <v>0.62166506052017212</v>
      </c>
      <c r="K269">
        <v>0.5759958028793335</v>
      </c>
      <c r="L269">
        <v>0.57155478000640869</v>
      </c>
      <c r="M269">
        <v>0.5745512843132019</v>
      </c>
      <c r="N269">
        <v>0.61955088376998901</v>
      </c>
      <c r="O269">
        <v>0.72557693719863892</v>
      </c>
      <c r="P269">
        <v>0.84276264905929565</v>
      </c>
      <c r="Q269">
        <v>0.82492148876190186</v>
      </c>
      <c r="R269">
        <v>0.77232921123504639</v>
      </c>
      <c r="S269">
        <v>0.72545528411865234</v>
      </c>
      <c r="T269">
        <v>0.69168323278427124</v>
      </c>
      <c r="U269">
        <v>0.66478896141052246</v>
      </c>
      <c r="V269">
        <v>0.63937193155288696</v>
      </c>
      <c r="W269">
        <v>0.63405907154083252</v>
      </c>
      <c r="X269">
        <v>0.64747953414916992</v>
      </c>
      <c r="Y269">
        <v>0.71988600492477417</v>
      </c>
      <c r="Z269">
        <v>0.89039665460586548</v>
      </c>
      <c r="AA269">
        <v>1.0462363958358765</v>
      </c>
      <c r="AB269">
        <v>1.1149964332580566</v>
      </c>
      <c r="AC269">
        <v>1.1423457860946655</v>
      </c>
      <c r="AD269">
        <v>1.1162964105606079</v>
      </c>
      <c r="AE269">
        <v>1.0224517583847046</v>
      </c>
      <c r="AF269">
        <v>0.85314363241195679</v>
      </c>
      <c r="AG269">
        <v>1.0604348033666611E-2</v>
      </c>
      <c r="AH269">
        <v>8.6372336372733116E-3</v>
      </c>
      <c r="AI269">
        <v>1.1048648739233613E-3</v>
      </c>
      <c r="AJ269">
        <v>6.2571130692958832E-3</v>
      </c>
      <c r="AK269">
        <v>6.0910526663064957E-3</v>
      </c>
      <c r="AL269">
        <v>2.0106075331568718E-2</v>
      </c>
      <c r="AM269">
        <v>2.9299193993210793E-2</v>
      </c>
      <c r="AN269">
        <v>4.3123546987771988E-2</v>
      </c>
      <c r="AO269">
        <v>6.4437024295330048E-2</v>
      </c>
      <c r="AP269">
        <v>8.0265261232852936E-2</v>
      </c>
      <c r="AQ269">
        <v>6.3090674579143524E-2</v>
      </c>
      <c r="AR269">
        <v>5.3912341594696045E-2</v>
      </c>
      <c r="AS269">
        <v>3.0186096206307411E-2</v>
      </c>
      <c r="AT269">
        <v>2.924751490354538E-2</v>
      </c>
      <c r="AU269">
        <v>5.2601270377635956E-2</v>
      </c>
      <c r="AV269">
        <v>7.5835630297660828E-2</v>
      </c>
      <c r="AW269">
        <v>6.6778361797332764E-2</v>
      </c>
      <c r="AX269">
        <v>5.4384596645832062E-2</v>
      </c>
      <c r="AY269">
        <v>5.5189494043588638E-2</v>
      </c>
      <c r="AZ269">
        <v>7.2837129235267639E-2</v>
      </c>
      <c r="BA269">
        <v>4.0364783257246017E-2</v>
      </c>
      <c r="BB269">
        <v>2.2614272311329842E-2</v>
      </c>
      <c r="BC269">
        <v>1.3240734115242958E-2</v>
      </c>
      <c r="BD269">
        <v>-5.7640013983473182E-4</v>
      </c>
      <c r="BE269">
        <v>1.6743497923016548E-2</v>
      </c>
      <c r="BF269">
        <v>1.4055000618100166E-2</v>
      </c>
      <c r="BG269">
        <v>6.080645602196455E-3</v>
      </c>
      <c r="BH269">
        <v>1.1094353161752224E-2</v>
      </c>
      <c r="BI269">
        <v>1.0952962562441826E-2</v>
      </c>
      <c r="BJ269">
        <v>2.503698505461216E-2</v>
      </c>
      <c r="BK269">
        <v>3.5031728446483612E-2</v>
      </c>
      <c r="BL269">
        <v>4.9593329429626465E-2</v>
      </c>
      <c r="BM269">
        <v>7.1082040667533875E-2</v>
      </c>
      <c r="BN269">
        <v>8.6852811276912689E-2</v>
      </c>
      <c r="BO269">
        <v>6.9756217300891876E-2</v>
      </c>
      <c r="BP269">
        <v>6.0493431985378265E-2</v>
      </c>
      <c r="BQ269">
        <v>3.6982342600822449E-2</v>
      </c>
      <c r="BR269">
        <v>3.5921886563301086E-2</v>
      </c>
      <c r="BS269">
        <v>5.9072922915220261E-2</v>
      </c>
      <c r="BT269">
        <v>8.2667060196399689E-2</v>
      </c>
      <c r="BU269">
        <v>7.3856249451637268E-2</v>
      </c>
      <c r="BV269">
        <v>6.2505997717380524E-2</v>
      </c>
      <c r="BW269">
        <v>6.3493035733699799E-2</v>
      </c>
      <c r="BX269">
        <v>8.1481046974658966E-2</v>
      </c>
      <c r="BY269">
        <v>4.9001138657331467E-2</v>
      </c>
      <c r="BZ269">
        <v>3.1020481139421463E-2</v>
      </c>
      <c r="CA269">
        <v>2.1346205845475197E-2</v>
      </c>
      <c r="CB269">
        <v>7.0521105080842972E-3</v>
      </c>
      <c r="CC269">
        <v>2.0995454862713814E-2</v>
      </c>
      <c r="CD269">
        <v>1.7807329073548317E-2</v>
      </c>
      <c r="CE269">
        <v>9.5268562436103821E-3</v>
      </c>
      <c r="CF269">
        <v>1.4444610103964806E-2</v>
      </c>
      <c r="CG269">
        <v>1.4320308342576027E-2</v>
      </c>
      <c r="CH269">
        <v>2.8452116996049881E-2</v>
      </c>
      <c r="CI269">
        <v>3.9002064615488052E-2</v>
      </c>
      <c r="CJ269">
        <v>5.4074283689260483E-2</v>
      </c>
      <c r="CK269">
        <v>7.5684361159801483E-2</v>
      </c>
      <c r="CL269">
        <v>9.1415315866470337E-2</v>
      </c>
      <c r="CM269">
        <v>7.4372768402099609E-2</v>
      </c>
      <c r="CN269">
        <v>6.5051473677158356E-2</v>
      </c>
      <c r="CO269">
        <v>4.1689399629831314E-2</v>
      </c>
      <c r="CP269">
        <v>4.0544535964727402E-2</v>
      </c>
      <c r="CQ269">
        <v>6.3555166125297546E-2</v>
      </c>
      <c r="CR269">
        <v>8.7398484349250793E-2</v>
      </c>
      <c r="CS269">
        <v>7.8758381307125092E-2</v>
      </c>
      <c r="CT269">
        <v>6.8130865693092346E-2</v>
      </c>
      <c r="CU269">
        <v>6.9244034588336945E-2</v>
      </c>
      <c r="CV269">
        <v>8.7467804551124573E-2</v>
      </c>
      <c r="CW269">
        <v>5.4982654750347137E-2</v>
      </c>
      <c r="CX269">
        <v>3.6842592060565948E-2</v>
      </c>
      <c r="CY269">
        <v>2.6960032060742378E-2</v>
      </c>
      <c r="CZ269">
        <v>1.2335593812167645E-2</v>
      </c>
      <c r="DA269">
        <v>2.524740993976593E-2</v>
      </c>
      <c r="DB269">
        <v>2.1559661254286766E-2</v>
      </c>
      <c r="DC269">
        <v>1.2973067350685596E-2</v>
      </c>
      <c r="DD269">
        <v>1.7794867977499962E-2</v>
      </c>
      <c r="DE269">
        <v>1.7687654122710228E-2</v>
      </c>
      <c r="DF269">
        <v>3.1867250800132751E-2</v>
      </c>
      <c r="DG269">
        <v>4.2972404509782791E-2</v>
      </c>
      <c r="DH269">
        <v>5.8555237948894501E-2</v>
      </c>
      <c r="DI269">
        <v>8.0286681652069092E-2</v>
      </c>
      <c r="DJ269">
        <v>9.5977827906608582E-2</v>
      </c>
      <c r="DK269">
        <v>7.8989304602146149E-2</v>
      </c>
      <c r="DL269">
        <v>6.9609500467777252E-2</v>
      </c>
      <c r="DM269">
        <v>4.6396460384130478E-2</v>
      </c>
      <c r="DN269">
        <v>4.5167189091444016E-2</v>
      </c>
      <c r="DO269">
        <v>6.8037413060665131E-2</v>
      </c>
      <c r="DP269">
        <v>9.2129915952682495E-2</v>
      </c>
      <c r="DQ269">
        <v>8.3660520613193512E-2</v>
      </c>
      <c r="DR269">
        <v>7.3755726218223572E-2</v>
      </c>
      <c r="DS269">
        <v>7.4995033442974091E-2</v>
      </c>
      <c r="DT269">
        <v>9.3454562127590179E-2</v>
      </c>
      <c r="DU269">
        <v>6.096416711807251E-2</v>
      </c>
      <c r="DV269">
        <v>4.2664710432291031E-2</v>
      </c>
      <c r="DW269">
        <v>3.257385641336441E-2</v>
      </c>
      <c r="DX269">
        <v>1.7619077116250992E-2</v>
      </c>
      <c r="DY269">
        <v>3.1386561691761017E-2</v>
      </c>
      <c r="DZ269">
        <v>2.6977427303791046E-2</v>
      </c>
      <c r="EA269">
        <v>1.7948847264051437E-2</v>
      </c>
      <c r="EB269">
        <v>2.2632107138633728E-2</v>
      </c>
      <c r="EC269">
        <v>2.2549564018845558E-2</v>
      </c>
      <c r="ED269">
        <v>3.6798156797885895E-2</v>
      </c>
      <c r="EE269">
        <v>4.8704937100410461E-2</v>
      </c>
      <c r="EF269">
        <v>6.5025024116039276E-2</v>
      </c>
      <c r="EG269">
        <v>8.6931683123111725E-2</v>
      </c>
      <c r="EH269">
        <v>0.10256537050008774</v>
      </c>
      <c r="EI269">
        <v>8.5654862225055695E-2</v>
      </c>
      <c r="EJ269">
        <v>7.6190590858459473E-2</v>
      </c>
      <c r="EK269">
        <v>5.3192704916000366E-2</v>
      </c>
      <c r="EL269">
        <v>5.1841557025909424E-2</v>
      </c>
      <c r="EM269">
        <v>7.4509061872959137E-2</v>
      </c>
      <c r="EN269">
        <v>9.8961338400840759E-2</v>
      </c>
      <c r="EO269">
        <v>9.0738408267498016E-2</v>
      </c>
      <c r="EP269">
        <v>8.1877134740352631E-2</v>
      </c>
      <c r="EQ269">
        <v>8.3298578858375549E-2</v>
      </c>
      <c r="ER269">
        <v>0.1020984873175621</v>
      </c>
      <c r="ES269">
        <v>6.9600522518157959E-2</v>
      </c>
      <c r="ET269">
        <v>5.1070917397737503E-2</v>
      </c>
      <c r="EU269">
        <v>4.0679328143596649E-2</v>
      </c>
      <c r="EV269">
        <v>2.5247586891055107E-2</v>
      </c>
      <c r="EW269">
        <v>46.161048889160156</v>
      </c>
      <c r="EX269">
        <v>45.473430633544922</v>
      </c>
      <c r="EY269">
        <v>44.977577209472656</v>
      </c>
      <c r="EZ269">
        <v>44.653671264648438</v>
      </c>
      <c r="FA269">
        <v>44.162635803222656</v>
      </c>
      <c r="FB269">
        <v>43.851856231689453</v>
      </c>
      <c r="FC269">
        <v>43.923568725585938</v>
      </c>
      <c r="FD269">
        <v>44.154609680175781</v>
      </c>
      <c r="FE269">
        <v>46.305377960205078</v>
      </c>
      <c r="FF269">
        <v>49.340644836425781</v>
      </c>
      <c r="FG269">
        <v>51.509765625</v>
      </c>
      <c r="FH269">
        <v>53.097156524658203</v>
      </c>
      <c r="FI269">
        <v>54.393844604492188</v>
      </c>
      <c r="FJ269">
        <v>55.059635162353516</v>
      </c>
      <c r="FK269">
        <v>55.433578491210938</v>
      </c>
      <c r="FL269">
        <v>55.239406585693359</v>
      </c>
      <c r="FM269">
        <v>54.117408752441406</v>
      </c>
      <c r="FN269">
        <v>52.302028656005859</v>
      </c>
      <c r="FO269">
        <v>50.736358642578125</v>
      </c>
      <c r="FP269">
        <v>49.680061340332031</v>
      </c>
      <c r="FQ269">
        <v>48.658069610595703</v>
      </c>
      <c r="FR269">
        <v>47.85394287109375</v>
      </c>
      <c r="FS269">
        <v>47.229866027832031</v>
      </c>
      <c r="FT269">
        <v>46.72491455078125</v>
      </c>
      <c r="FU269">
        <v>2.2113500162959099E-3</v>
      </c>
      <c r="FV269">
        <v>5.0373496487736702E-3</v>
      </c>
      <c r="FW269">
        <v>2.4040204007178545E-3</v>
      </c>
      <c r="FX269">
        <v>412.28570556640625</v>
      </c>
      <c r="FY269">
        <v>1</v>
      </c>
      <c r="FZ269" s="28"/>
    </row>
    <row r="270" spans="1:183" x14ac:dyDescent="0.2">
      <c r="A270" t="s">
        <v>186</v>
      </c>
      <c r="B270" t="s">
        <v>236</v>
      </c>
      <c r="C270" t="s">
        <v>194</v>
      </c>
      <c r="D270" t="s">
        <v>202</v>
      </c>
      <c r="E270" t="s">
        <v>239</v>
      </c>
      <c r="F270" t="s">
        <v>179</v>
      </c>
      <c r="G270" t="s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  <c r="W270">
        <v>0</v>
      </c>
      <c r="X270">
        <v>0</v>
      </c>
      <c r="Y270">
        <v>0</v>
      </c>
      <c r="Z270">
        <v>0</v>
      </c>
      <c r="AA270">
        <v>0</v>
      </c>
      <c r="AB270">
        <v>0</v>
      </c>
      <c r="AC270">
        <v>0</v>
      </c>
      <c r="AD270">
        <v>0</v>
      </c>
      <c r="AE270">
        <v>0</v>
      </c>
      <c r="AF270">
        <v>0</v>
      </c>
      <c r="AG270">
        <v>0</v>
      </c>
      <c r="AH270">
        <v>0</v>
      </c>
      <c r="AI270">
        <v>0</v>
      </c>
      <c r="AJ270">
        <v>0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0</v>
      </c>
      <c r="AW270">
        <v>0</v>
      </c>
      <c r="AX270">
        <v>0</v>
      </c>
      <c r="AY270">
        <v>0</v>
      </c>
      <c r="AZ270">
        <v>0</v>
      </c>
      <c r="BA270">
        <v>0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BX270">
        <v>0</v>
      </c>
      <c r="BY270">
        <v>0</v>
      </c>
      <c r="BZ270">
        <v>0</v>
      </c>
      <c r="CA270">
        <v>0</v>
      </c>
      <c r="CB270">
        <v>0</v>
      </c>
      <c r="CC270">
        <v>0</v>
      </c>
      <c r="CD270">
        <v>0</v>
      </c>
      <c r="CE270">
        <v>0</v>
      </c>
      <c r="CF270">
        <v>0</v>
      </c>
      <c r="CG270">
        <v>0</v>
      </c>
      <c r="CH270">
        <v>0</v>
      </c>
      <c r="CI270">
        <v>0</v>
      </c>
      <c r="CJ270">
        <v>0</v>
      </c>
      <c r="CK270">
        <v>0</v>
      </c>
      <c r="CL270">
        <v>0</v>
      </c>
      <c r="CM270">
        <v>0</v>
      </c>
      <c r="CN270">
        <v>0</v>
      </c>
      <c r="CO270">
        <v>0</v>
      </c>
      <c r="CP270">
        <v>0</v>
      </c>
      <c r="CQ270">
        <v>0</v>
      </c>
      <c r="CR270">
        <v>0</v>
      </c>
      <c r="CS270">
        <v>0</v>
      </c>
      <c r="CT270">
        <v>0</v>
      </c>
      <c r="CU270">
        <v>0</v>
      </c>
      <c r="CV270">
        <v>0</v>
      </c>
      <c r="CW270">
        <v>0</v>
      </c>
      <c r="CX270">
        <v>0</v>
      </c>
      <c r="CY270">
        <v>0</v>
      </c>
      <c r="CZ270">
        <v>0</v>
      </c>
      <c r="DA270">
        <v>0</v>
      </c>
      <c r="DB270">
        <v>0</v>
      </c>
      <c r="DC270">
        <v>0</v>
      </c>
      <c r="DD270">
        <v>0</v>
      </c>
      <c r="DE270">
        <v>0</v>
      </c>
      <c r="DF270">
        <v>0</v>
      </c>
      <c r="DG270">
        <v>0</v>
      </c>
      <c r="DH270">
        <v>0</v>
      </c>
      <c r="DI270">
        <v>0</v>
      </c>
      <c r="DJ270">
        <v>0</v>
      </c>
      <c r="DK270">
        <v>0</v>
      </c>
      <c r="DL270">
        <v>0</v>
      </c>
      <c r="DM270">
        <v>0</v>
      </c>
      <c r="DN270">
        <v>0</v>
      </c>
      <c r="DO270">
        <v>0</v>
      </c>
      <c r="DP270">
        <v>0</v>
      </c>
      <c r="DQ270">
        <v>0</v>
      </c>
      <c r="DR270">
        <v>0</v>
      </c>
      <c r="DS270">
        <v>0</v>
      </c>
      <c r="DT270">
        <v>0</v>
      </c>
      <c r="DU270">
        <v>0</v>
      </c>
      <c r="DV270">
        <v>0</v>
      </c>
      <c r="DW270">
        <v>0</v>
      </c>
      <c r="DX270">
        <v>0</v>
      </c>
      <c r="DY270">
        <v>0</v>
      </c>
      <c r="DZ270">
        <v>0</v>
      </c>
      <c r="EA270">
        <v>0</v>
      </c>
      <c r="EB270">
        <v>0</v>
      </c>
      <c r="EC270">
        <v>0</v>
      </c>
      <c r="ED270">
        <v>0</v>
      </c>
      <c r="EE270">
        <v>0</v>
      </c>
      <c r="EF270">
        <v>0</v>
      </c>
      <c r="EG270">
        <v>0</v>
      </c>
      <c r="EH270">
        <v>0</v>
      </c>
      <c r="EI270">
        <v>0</v>
      </c>
      <c r="EJ270">
        <v>0</v>
      </c>
      <c r="EK270">
        <v>0</v>
      </c>
      <c r="EL270">
        <v>0</v>
      </c>
      <c r="EM270">
        <v>0</v>
      </c>
      <c r="EN270">
        <v>0</v>
      </c>
      <c r="EO270">
        <v>0</v>
      </c>
      <c r="EP270">
        <v>0</v>
      </c>
      <c r="EQ270">
        <v>0</v>
      </c>
      <c r="ER270">
        <v>0</v>
      </c>
      <c r="ES270">
        <v>0</v>
      </c>
      <c r="ET270">
        <v>0</v>
      </c>
      <c r="EU270">
        <v>0</v>
      </c>
      <c r="EV270">
        <v>0</v>
      </c>
      <c r="EW270">
        <v>0</v>
      </c>
      <c r="EX270">
        <v>0</v>
      </c>
      <c r="EY270">
        <v>0</v>
      </c>
      <c r="EZ270">
        <v>0</v>
      </c>
      <c r="FA270">
        <v>0</v>
      </c>
      <c r="FB270">
        <v>0</v>
      </c>
      <c r="FC270">
        <v>0</v>
      </c>
      <c r="FD270">
        <v>0</v>
      </c>
      <c r="FE270">
        <v>0</v>
      </c>
      <c r="FF270">
        <v>0</v>
      </c>
      <c r="FG270">
        <v>0</v>
      </c>
      <c r="FH270">
        <v>0</v>
      </c>
      <c r="FI270">
        <v>0</v>
      </c>
      <c r="FJ270">
        <v>0</v>
      </c>
      <c r="FK270">
        <v>0</v>
      </c>
      <c r="FL270">
        <v>0</v>
      </c>
      <c r="FM270">
        <v>0</v>
      </c>
      <c r="FN270">
        <v>0</v>
      </c>
      <c r="FO270">
        <v>0</v>
      </c>
      <c r="FP270">
        <v>0</v>
      </c>
      <c r="FQ270">
        <v>0</v>
      </c>
      <c r="FR270">
        <v>0</v>
      </c>
      <c r="FS270">
        <v>0</v>
      </c>
      <c r="FT270">
        <v>0</v>
      </c>
      <c r="FU270">
        <v>0</v>
      </c>
      <c r="FV270">
        <v>0</v>
      </c>
      <c r="FW270">
        <v>0</v>
      </c>
      <c r="FX270">
        <v>18.952381134033203</v>
      </c>
      <c r="FY270">
        <v>0</v>
      </c>
      <c r="FZ270" s="28"/>
    </row>
    <row r="271" spans="1:183" x14ac:dyDescent="0.2">
      <c r="A271" t="s">
        <v>186</v>
      </c>
      <c r="B271" t="s">
        <v>236</v>
      </c>
      <c r="C271" t="s">
        <v>194</v>
      </c>
      <c r="D271" t="s">
        <v>202</v>
      </c>
      <c r="E271" t="s">
        <v>239</v>
      </c>
      <c r="F271" t="s">
        <v>180</v>
      </c>
      <c r="G271" t="s">
        <v>1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  <c r="W271">
        <v>0</v>
      </c>
      <c r="X271">
        <v>0</v>
      </c>
      <c r="Y271">
        <v>0</v>
      </c>
      <c r="Z271">
        <v>0</v>
      </c>
      <c r="AA271">
        <v>0</v>
      </c>
      <c r="AB271">
        <v>0</v>
      </c>
      <c r="AC271">
        <v>0</v>
      </c>
      <c r="AD271">
        <v>0</v>
      </c>
      <c r="AE271">
        <v>0</v>
      </c>
      <c r="AF271">
        <v>0</v>
      </c>
      <c r="AG271">
        <v>0</v>
      </c>
      <c r="AH271">
        <v>0</v>
      </c>
      <c r="AI271">
        <v>0</v>
      </c>
      <c r="AJ271">
        <v>0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  <c r="AS271">
        <v>0</v>
      </c>
      <c r="AT271">
        <v>0</v>
      </c>
      <c r="AU271">
        <v>0</v>
      </c>
      <c r="AV271">
        <v>0</v>
      </c>
      <c r="AW271">
        <v>0</v>
      </c>
      <c r="AX271">
        <v>0</v>
      </c>
      <c r="AY271">
        <v>0</v>
      </c>
      <c r="AZ271">
        <v>0</v>
      </c>
      <c r="BA271">
        <v>0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BX271">
        <v>0</v>
      </c>
      <c r="BY271">
        <v>0</v>
      </c>
      <c r="BZ271">
        <v>0</v>
      </c>
      <c r="CA271">
        <v>0</v>
      </c>
      <c r="CB271">
        <v>0</v>
      </c>
      <c r="CC271">
        <v>0</v>
      </c>
      <c r="CD271">
        <v>0</v>
      </c>
      <c r="CE271">
        <v>0</v>
      </c>
      <c r="CF271">
        <v>0</v>
      </c>
      <c r="CG271">
        <v>0</v>
      </c>
      <c r="CH271">
        <v>0</v>
      </c>
      <c r="CI271">
        <v>0</v>
      </c>
      <c r="CJ271">
        <v>0</v>
      </c>
      <c r="CK271">
        <v>0</v>
      </c>
      <c r="CL271">
        <v>0</v>
      </c>
      <c r="CM271">
        <v>0</v>
      </c>
      <c r="CN271">
        <v>0</v>
      </c>
      <c r="CO271">
        <v>0</v>
      </c>
      <c r="CP271">
        <v>0</v>
      </c>
      <c r="CQ271">
        <v>0</v>
      </c>
      <c r="CR271">
        <v>0</v>
      </c>
      <c r="CS271">
        <v>0</v>
      </c>
      <c r="CT271">
        <v>0</v>
      </c>
      <c r="CU271">
        <v>0</v>
      </c>
      <c r="CV271">
        <v>0</v>
      </c>
      <c r="CW271">
        <v>0</v>
      </c>
      <c r="CX271">
        <v>0</v>
      </c>
      <c r="CY271">
        <v>0</v>
      </c>
      <c r="CZ271">
        <v>0</v>
      </c>
      <c r="DA271">
        <v>0</v>
      </c>
      <c r="DB271">
        <v>0</v>
      </c>
      <c r="DC271">
        <v>0</v>
      </c>
      <c r="DD271">
        <v>0</v>
      </c>
      <c r="DE271">
        <v>0</v>
      </c>
      <c r="DF271">
        <v>0</v>
      </c>
      <c r="DG271">
        <v>0</v>
      </c>
      <c r="DH271">
        <v>0</v>
      </c>
      <c r="DI271">
        <v>0</v>
      </c>
      <c r="DJ271">
        <v>0</v>
      </c>
      <c r="DK271">
        <v>0</v>
      </c>
      <c r="DL271">
        <v>0</v>
      </c>
      <c r="DM271">
        <v>0</v>
      </c>
      <c r="DN271">
        <v>0</v>
      </c>
      <c r="DO271">
        <v>0</v>
      </c>
      <c r="DP271">
        <v>0</v>
      </c>
      <c r="DQ271">
        <v>0</v>
      </c>
      <c r="DR271">
        <v>0</v>
      </c>
      <c r="DS271">
        <v>0</v>
      </c>
      <c r="DT271">
        <v>0</v>
      </c>
      <c r="DU271">
        <v>0</v>
      </c>
      <c r="DV271">
        <v>0</v>
      </c>
      <c r="DW271">
        <v>0</v>
      </c>
      <c r="DX271">
        <v>0</v>
      </c>
      <c r="DY271">
        <v>0</v>
      </c>
      <c r="DZ271">
        <v>0</v>
      </c>
      <c r="EA271">
        <v>0</v>
      </c>
      <c r="EB271">
        <v>0</v>
      </c>
      <c r="EC271">
        <v>0</v>
      </c>
      <c r="ED271">
        <v>0</v>
      </c>
      <c r="EE271">
        <v>0</v>
      </c>
      <c r="EF271">
        <v>0</v>
      </c>
      <c r="EG271">
        <v>0</v>
      </c>
      <c r="EH271">
        <v>0</v>
      </c>
      <c r="EI271">
        <v>0</v>
      </c>
      <c r="EJ271">
        <v>0</v>
      </c>
      <c r="EK271">
        <v>0</v>
      </c>
      <c r="EL271">
        <v>0</v>
      </c>
      <c r="EM271">
        <v>0</v>
      </c>
      <c r="EN271">
        <v>0</v>
      </c>
      <c r="EO271">
        <v>0</v>
      </c>
      <c r="EP271">
        <v>0</v>
      </c>
      <c r="EQ271">
        <v>0</v>
      </c>
      <c r="ER271">
        <v>0</v>
      </c>
      <c r="ES271">
        <v>0</v>
      </c>
      <c r="ET271">
        <v>0</v>
      </c>
      <c r="EU271">
        <v>0</v>
      </c>
      <c r="EV271">
        <v>0</v>
      </c>
      <c r="EW271">
        <v>0</v>
      </c>
      <c r="EX271">
        <v>0</v>
      </c>
      <c r="EY271">
        <v>0</v>
      </c>
      <c r="EZ271">
        <v>0</v>
      </c>
      <c r="FA271">
        <v>0</v>
      </c>
      <c r="FB271">
        <v>0</v>
      </c>
      <c r="FC271">
        <v>0</v>
      </c>
      <c r="FD271">
        <v>0</v>
      </c>
      <c r="FE271">
        <v>0</v>
      </c>
      <c r="FF271">
        <v>0</v>
      </c>
      <c r="FG271">
        <v>0</v>
      </c>
      <c r="FH271">
        <v>0</v>
      </c>
      <c r="FI271">
        <v>0</v>
      </c>
      <c r="FJ271">
        <v>0</v>
      </c>
      <c r="FK271">
        <v>0</v>
      </c>
      <c r="FL271">
        <v>0</v>
      </c>
      <c r="FM271">
        <v>0</v>
      </c>
      <c r="FN271">
        <v>0</v>
      </c>
      <c r="FO271">
        <v>0</v>
      </c>
      <c r="FP271">
        <v>0</v>
      </c>
      <c r="FQ271">
        <v>0</v>
      </c>
      <c r="FR271">
        <v>0</v>
      </c>
      <c r="FS271">
        <v>0</v>
      </c>
      <c r="FT271">
        <v>0</v>
      </c>
      <c r="FU271">
        <v>0</v>
      </c>
      <c r="FV271">
        <v>0</v>
      </c>
      <c r="FW271">
        <v>0</v>
      </c>
      <c r="FX271">
        <v>14.666666984558105</v>
      </c>
      <c r="FY271">
        <v>0</v>
      </c>
      <c r="FZ271" s="28"/>
    </row>
    <row r="272" spans="1:183" x14ac:dyDescent="0.2">
      <c r="A272" t="s">
        <v>186</v>
      </c>
      <c r="B272" t="s">
        <v>236</v>
      </c>
      <c r="C272" t="s">
        <v>194</v>
      </c>
      <c r="D272" t="s">
        <v>202</v>
      </c>
      <c r="E272" t="s">
        <v>239</v>
      </c>
      <c r="F272" t="s">
        <v>181</v>
      </c>
      <c r="G272" t="s">
        <v>1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  <c r="W272">
        <v>0</v>
      </c>
      <c r="X272">
        <v>0</v>
      </c>
      <c r="Y272">
        <v>0</v>
      </c>
      <c r="Z272">
        <v>0</v>
      </c>
      <c r="AA272">
        <v>0</v>
      </c>
      <c r="AB272">
        <v>0</v>
      </c>
      <c r="AC272">
        <v>0</v>
      </c>
      <c r="AD272">
        <v>0</v>
      </c>
      <c r="AE272">
        <v>0</v>
      </c>
      <c r="AF272">
        <v>0</v>
      </c>
      <c r="AG272">
        <v>0</v>
      </c>
      <c r="AH272">
        <v>0</v>
      </c>
      <c r="AI272">
        <v>0</v>
      </c>
      <c r="AJ272">
        <v>0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0</v>
      </c>
      <c r="AW272">
        <v>0</v>
      </c>
      <c r="AX272">
        <v>0</v>
      </c>
      <c r="AY272">
        <v>0</v>
      </c>
      <c r="AZ272">
        <v>0</v>
      </c>
      <c r="BA272">
        <v>0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BX272">
        <v>0</v>
      </c>
      <c r="BY272">
        <v>0</v>
      </c>
      <c r="BZ272">
        <v>0</v>
      </c>
      <c r="CA272">
        <v>0</v>
      </c>
      <c r="CB272">
        <v>0</v>
      </c>
      <c r="CC272">
        <v>0</v>
      </c>
      <c r="CD272">
        <v>0</v>
      </c>
      <c r="CE272">
        <v>0</v>
      </c>
      <c r="CF272">
        <v>0</v>
      </c>
      <c r="CG272">
        <v>0</v>
      </c>
      <c r="CH272">
        <v>0</v>
      </c>
      <c r="CI272">
        <v>0</v>
      </c>
      <c r="CJ272">
        <v>0</v>
      </c>
      <c r="CK272">
        <v>0</v>
      </c>
      <c r="CL272">
        <v>0</v>
      </c>
      <c r="CM272">
        <v>0</v>
      </c>
      <c r="CN272">
        <v>0</v>
      </c>
      <c r="CO272">
        <v>0</v>
      </c>
      <c r="CP272">
        <v>0</v>
      </c>
      <c r="CQ272">
        <v>0</v>
      </c>
      <c r="CR272">
        <v>0</v>
      </c>
      <c r="CS272">
        <v>0</v>
      </c>
      <c r="CT272">
        <v>0</v>
      </c>
      <c r="CU272">
        <v>0</v>
      </c>
      <c r="CV272">
        <v>0</v>
      </c>
      <c r="CW272">
        <v>0</v>
      </c>
      <c r="CX272">
        <v>0</v>
      </c>
      <c r="CY272">
        <v>0</v>
      </c>
      <c r="CZ272">
        <v>0</v>
      </c>
      <c r="DA272">
        <v>0</v>
      </c>
      <c r="DB272">
        <v>0</v>
      </c>
      <c r="DC272">
        <v>0</v>
      </c>
      <c r="DD272">
        <v>0</v>
      </c>
      <c r="DE272">
        <v>0</v>
      </c>
      <c r="DF272">
        <v>0</v>
      </c>
      <c r="DG272">
        <v>0</v>
      </c>
      <c r="DH272">
        <v>0</v>
      </c>
      <c r="DI272">
        <v>0</v>
      </c>
      <c r="DJ272">
        <v>0</v>
      </c>
      <c r="DK272">
        <v>0</v>
      </c>
      <c r="DL272">
        <v>0</v>
      </c>
      <c r="DM272">
        <v>0</v>
      </c>
      <c r="DN272">
        <v>0</v>
      </c>
      <c r="DO272">
        <v>0</v>
      </c>
      <c r="DP272">
        <v>0</v>
      </c>
      <c r="DQ272">
        <v>0</v>
      </c>
      <c r="DR272">
        <v>0</v>
      </c>
      <c r="DS272">
        <v>0</v>
      </c>
      <c r="DT272">
        <v>0</v>
      </c>
      <c r="DU272">
        <v>0</v>
      </c>
      <c r="DV272">
        <v>0</v>
      </c>
      <c r="DW272">
        <v>0</v>
      </c>
      <c r="DX272">
        <v>0</v>
      </c>
      <c r="DY272">
        <v>0</v>
      </c>
      <c r="DZ272">
        <v>0</v>
      </c>
      <c r="EA272">
        <v>0</v>
      </c>
      <c r="EB272">
        <v>0</v>
      </c>
      <c r="EC272">
        <v>0</v>
      </c>
      <c r="ED272">
        <v>0</v>
      </c>
      <c r="EE272">
        <v>0</v>
      </c>
      <c r="EF272">
        <v>0</v>
      </c>
      <c r="EG272">
        <v>0</v>
      </c>
      <c r="EH272">
        <v>0</v>
      </c>
      <c r="EI272">
        <v>0</v>
      </c>
      <c r="EJ272">
        <v>0</v>
      </c>
      <c r="EK272">
        <v>0</v>
      </c>
      <c r="EL272">
        <v>0</v>
      </c>
      <c r="EM272">
        <v>0</v>
      </c>
      <c r="EN272">
        <v>0</v>
      </c>
      <c r="EO272">
        <v>0</v>
      </c>
      <c r="EP272">
        <v>0</v>
      </c>
      <c r="EQ272">
        <v>0</v>
      </c>
      <c r="ER272">
        <v>0</v>
      </c>
      <c r="ES272">
        <v>0</v>
      </c>
      <c r="ET272">
        <v>0</v>
      </c>
      <c r="EU272">
        <v>0</v>
      </c>
      <c r="EV272">
        <v>0</v>
      </c>
      <c r="EW272">
        <v>0</v>
      </c>
      <c r="EX272">
        <v>0</v>
      </c>
      <c r="EY272">
        <v>0</v>
      </c>
      <c r="EZ272">
        <v>0</v>
      </c>
      <c r="FA272">
        <v>0</v>
      </c>
      <c r="FB272">
        <v>0</v>
      </c>
      <c r="FC272">
        <v>0</v>
      </c>
      <c r="FD272">
        <v>0</v>
      </c>
      <c r="FE272">
        <v>0</v>
      </c>
      <c r="FF272">
        <v>0</v>
      </c>
      <c r="FG272">
        <v>0</v>
      </c>
      <c r="FH272">
        <v>0</v>
      </c>
      <c r="FI272">
        <v>0</v>
      </c>
      <c r="FJ272">
        <v>0</v>
      </c>
      <c r="FK272">
        <v>0</v>
      </c>
      <c r="FL272">
        <v>0</v>
      </c>
      <c r="FM272">
        <v>0</v>
      </c>
      <c r="FN272">
        <v>0</v>
      </c>
      <c r="FO272">
        <v>0</v>
      </c>
      <c r="FP272">
        <v>0</v>
      </c>
      <c r="FQ272">
        <v>0</v>
      </c>
      <c r="FR272">
        <v>0</v>
      </c>
      <c r="FS272">
        <v>0</v>
      </c>
      <c r="FT272">
        <v>0</v>
      </c>
      <c r="FU272">
        <v>0</v>
      </c>
      <c r="FV272">
        <v>0</v>
      </c>
      <c r="FW272">
        <v>0</v>
      </c>
      <c r="FX272">
        <v>6</v>
      </c>
      <c r="FY272">
        <v>0</v>
      </c>
      <c r="FZ272" s="28"/>
    </row>
    <row r="273" spans="1:182" x14ac:dyDescent="0.2">
      <c r="A273" t="s">
        <v>186</v>
      </c>
      <c r="B273" t="s">
        <v>236</v>
      </c>
      <c r="C273" t="s">
        <v>194</v>
      </c>
      <c r="D273" t="s">
        <v>202</v>
      </c>
      <c r="E273" t="s">
        <v>239</v>
      </c>
      <c r="F273" t="s">
        <v>182</v>
      </c>
      <c r="G273" t="s">
        <v>1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  <c r="W273">
        <v>0</v>
      </c>
      <c r="X273">
        <v>0</v>
      </c>
      <c r="Y273">
        <v>0</v>
      </c>
      <c r="Z273">
        <v>0</v>
      </c>
      <c r="AA273">
        <v>0</v>
      </c>
      <c r="AB273">
        <v>0</v>
      </c>
      <c r="AC273">
        <v>0</v>
      </c>
      <c r="AD273">
        <v>0</v>
      </c>
      <c r="AE273">
        <v>0</v>
      </c>
      <c r="AF273">
        <v>0</v>
      </c>
      <c r="AG273">
        <v>0</v>
      </c>
      <c r="AH273">
        <v>0</v>
      </c>
      <c r="AI273">
        <v>0</v>
      </c>
      <c r="AJ273">
        <v>0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  <c r="AS273">
        <v>0</v>
      </c>
      <c r="AT273">
        <v>0</v>
      </c>
      <c r="AU273">
        <v>0</v>
      </c>
      <c r="AV273">
        <v>0</v>
      </c>
      <c r="AW273">
        <v>0</v>
      </c>
      <c r="AX273">
        <v>0</v>
      </c>
      <c r="AY273">
        <v>0</v>
      </c>
      <c r="AZ273">
        <v>0</v>
      </c>
      <c r="BA273">
        <v>0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BX273">
        <v>0</v>
      </c>
      <c r="BY273">
        <v>0</v>
      </c>
      <c r="BZ273">
        <v>0</v>
      </c>
      <c r="CA273">
        <v>0</v>
      </c>
      <c r="CB273">
        <v>0</v>
      </c>
      <c r="CC273">
        <v>0</v>
      </c>
      <c r="CD273">
        <v>0</v>
      </c>
      <c r="CE273">
        <v>0</v>
      </c>
      <c r="CF273">
        <v>0</v>
      </c>
      <c r="CG273">
        <v>0</v>
      </c>
      <c r="CH273">
        <v>0</v>
      </c>
      <c r="CI273">
        <v>0</v>
      </c>
      <c r="CJ273">
        <v>0</v>
      </c>
      <c r="CK273">
        <v>0</v>
      </c>
      <c r="CL273">
        <v>0</v>
      </c>
      <c r="CM273">
        <v>0</v>
      </c>
      <c r="CN273">
        <v>0</v>
      </c>
      <c r="CO273">
        <v>0</v>
      </c>
      <c r="CP273">
        <v>0</v>
      </c>
      <c r="CQ273">
        <v>0</v>
      </c>
      <c r="CR273">
        <v>0</v>
      </c>
      <c r="CS273">
        <v>0</v>
      </c>
      <c r="CT273">
        <v>0</v>
      </c>
      <c r="CU273">
        <v>0</v>
      </c>
      <c r="CV273">
        <v>0</v>
      </c>
      <c r="CW273">
        <v>0</v>
      </c>
      <c r="CX273">
        <v>0</v>
      </c>
      <c r="CY273">
        <v>0</v>
      </c>
      <c r="CZ273">
        <v>0</v>
      </c>
      <c r="DA273">
        <v>0</v>
      </c>
      <c r="DB273">
        <v>0</v>
      </c>
      <c r="DC273">
        <v>0</v>
      </c>
      <c r="DD273">
        <v>0</v>
      </c>
      <c r="DE273">
        <v>0</v>
      </c>
      <c r="DF273">
        <v>0</v>
      </c>
      <c r="DG273">
        <v>0</v>
      </c>
      <c r="DH273">
        <v>0</v>
      </c>
      <c r="DI273">
        <v>0</v>
      </c>
      <c r="DJ273">
        <v>0</v>
      </c>
      <c r="DK273">
        <v>0</v>
      </c>
      <c r="DL273">
        <v>0</v>
      </c>
      <c r="DM273">
        <v>0</v>
      </c>
      <c r="DN273">
        <v>0</v>
      </c>
      <c r="DO273">
        <v>0</v>
      </c>
      <c r="DP273">
        <v>0</v>
      </c>
      <c r="DQ273">
        <v>0</v>
      </c>
      <c r="DR273">
        <v>0</v>
      </c>
      <c r="DS273">
        <v>0</v>
      </c>
      <c r="DT273">
        <v>0</v>
      </c>
      <c r="DU273">
        <v>0</v>
      </c>
      <c r="DV273">
        <v>0</v>
      </c>
      <c r="DW273">
        <v>0</v>
      </c>
      <c r="DX273">
        <v>0</v>
      </c>
      <c r="DY273">
        <v>0</v>
      </c>
      <c r="DZ273">
        <v>0</v>
      </c>
      <c r="EA273">
        <v>0</v>
      </c>
      <c r="EB273">
        <v>0</v>
      </c>
      <c r="EC273">
        <v>0</v>
      </c>
      <c r="ED273">
        <v>0</v>
      </c>
      <c r="EE273">
        <v>0</v>
      </c>
      <c r="EF273">
        <v>0</v>
      </c>
      <c r="EG273">
        <v>0</v>
      </c>
      <c r="EH273">
        <v>0</v>
      </c>
      <c r="EI273">
        <v>0</v>
      </c>
      <c r="EJ273">
        <v>0</v>
      </c>
      <c r="EK273">
        <v>0</v>
      </c>
      <c r="EL273">
        <v>0</v>
      </c>
      <c r="EM273">
        <v>0</v>
      </c>
      <c r="EN273">
        <v>0</v>
      </c>
      <c r="EO273">
        <v>0</v>
      </c>
      <c r="EP273">
        <v>0</v>
      </c>
      <c r="EQ273">
        <v>0</v>
      </c>
      <c r="ER273">
        <v>0</v>
      </c>
      <c r="ES273">
        <v>0</v>
      </c>
      <c r="ET273">
        <v>0</v>
      </c>
      <c r="EU273">
        <v>0</v>
      </c>
      <c r="EV273">
        <v>0</v>
      </c>
      <c r="EW273">
        <v>0</v>
      </c>
      <c r="EX273">
        <v>0</v>
      </c>
      <c r="EY273">
        <v>0</v>
      </c>
      <c r="EZ273">
        <v>0</v>
      </c>
      <c r="FA273">
        <v>0</v>
      </c>
      <c r="FB273">
        <v>0</v>
      </c>
      <c r="FC273">
        <v>0</v>
      </c>
      <c r="FD273">
        <v>0</v>
      </c>
      <c r="FE273">
        <v>0</v>
      </c>
      <c r="FF273">
        <v>0</v>
      </c>
      <c r="FG273">
        <v>0</v>
      </c>
      <c r="FH273">
        <v>0</v>
      </c>
      <c r="FI273">
        <v>0</v>
      </c>
      <c r="FJ273">
        <v>0</v>
      </c>
      <c r="FK273">
        <v>0</v>
      </c>
      <c r="FL273">
        <v>0</v>
      </c>
      <c r="FM273">
        <v>0</v>
      </c>
      <c r="FN273">
        <v>0</v>
      </c>
      <c r="FO273">
        <v>0</v>
      </c>
      <c r="FP273">
        <v>0</v>
      </c>
      <c r="FQ273">
        <v>0</v>
      </c>
      <c r="FR273">
        <v>0</v>
      </c>
      <c r="FS273">
        <v>0</v>
      </c>
      <c r="FT273">
        <v>0</v>
      </c>
      <c r="FU273">
        <v>0</v>
      </c>
      <c r="FV273">
        <v>0</v>
      </c>
      <c r="FW273">
        <v>0</v>
      </c>
      <c r="FX273">
        <v>65</v>
      </c>
      <c r="FY273">
        <v>0</v>
      </c>
      <c r="FZ273" s="28"/>
    </row>
    <row r="274" spans="1:182" x14ac:dyDescent="0.2">
      <c r="A274" t="s">
        <v>186</v>
      </c>
      <c r="B274" t="s">
        <v>236</v>
      </c>
      <c r="C274" t="s">
        <v>194</v>
      </c>
      <c r="D274" t="s">
        <v>202</v>
      </c>
      <c r="E274" t="s">
        <v>239</v>
      </c>
      <c r="F274" t="s">
        <v>183</v>
      </c>
      <c r="G274" t="s">
        <v>1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  <c r="W274">
        <v>0</v>
      </c>
      <c r="X274">
        <v>0</v>
      </c>
      <c r="Y274">
        <v>0</v>
      </c>
      <c r="Z274">
        <v>0</v>
      </c>
      <c r="AA274">
        <v>0</v>
      </c>
      <c r="AB274">
        <v>0</v>
      </c>
      <c r="AC274">
        <v>0</v>
      </c>
      <c r="AD274">
        <v>0</v>
      </c>
      <c r="AE274">
        <v>0</v>
      </c>
      <c r="AF274">
        <v>0</v>
      </c>
      <c r="AG274">
        <v>0</v>
      </c>
      <c r="AH274">
        <v>0</v>
      </c>
      <c r="AI274">
        <v>0</v>
      </c>
      <c r="AJ274">
        <v>0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0</v>
      </c>
      <c r="AW274">
        <v>0</v>
      </c>
      <c r="AX274">
        <v>0</v>
      </c>
      <c r="AY274">
        <v>0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BX274">
        <v>0</v>
      </c>
      <c r="BY274">
        <v>0</v>
      </c>
      <c r="BZ274">
        <v>0</v>
      </c>
      <c r="CA274">
        <v>0</v>
      </c>
      <c r="CB274">
        <v>0</v>
      </c>
      <c r="CC274">
        <v>0</v>
      </c>
      <c r="CD274">
        <v>0</v>
      </c>
      <c r="CE274">
        <v>0</v>
      </c>
      <c r="CF274">
        <v>0</v>
      </c>
      <c r="CG274">
        <v>0</v>
      </c>
      <c r="CH274">
        <v>0</v>
      </c>
      <c r="CI274">
        <v>0</v>
      </c>
      <c r="CJ274">
        <v>0</v>
      </c>
      <c r="CK274">
        <v>0</v>
      </c>
      <c r="CL274">
        <v>0</v>
      </c>
      <c r="CM274">
        <v>0</v>
      </c>
      <c r="CN274">
        <v>0</v>
      </c>
      <c r="CO274">
        <v>0</v>
      </c>
      <c r="CP274">
        <v>0</v>
      </c>
      <c r="CQ274">
        <v>0</v>
      </c>
      <c r="CR274">
        <v>0</v>
      </c>
      <c r="CS274">
        <v>0</v>
      </c>
      <c r="CT274">
        <v>0</v>
      </c>
      <c r="CU274">
        <v>0</v>
      </c>
      <c r="CV274">
        <v>0</v>
      </c>
      <c r="CW274">
        <v>0</v>
      </c>
      <c r="CX274">
        <v>0</v>
      </c>
      <c r="CY274">
        <v>0</v>
      </c>
      <c r="CZ274">
        <v>0</v>
      </c>
      <c r="DA274">
        <v>0</v>
      </c>
      <c r="DB274">
        <v>0</v>
      </c>
      <c r="DC274">
        <v>0</v>
      </c>
      <c r="DD274">
        <v>0</v>
      </c>
      <c r="DE274">
        <v>0</v>
      </c>
      <c r="DF274">
        <v>0</v>
      </c>
      <c r="DG274">
        <v>0</v>
      </c>
      <c r="DH274">
        <v>0</v>
      </c>
      <c r="DI274">
        <v>0</v>
      </c>
      <c r="DJ274">
        <v>0</v>
      </c>
      <c r="DK274">
        <v>0</v>
      </c>
      <c r="DL274">
        <v>0</v>
      </c>
      <c r="DM274">
        <v>0</v>
      </c>
      <c r="DN274">
        <v>0</v>
      </c>
      <c r="DO274">
        <v>0</v>
      </c>
      <c r="DP274">
        <v>0</v>
      </c>
      <c r="DQ274">
        <v>0</v>
      </c>
      <c r="DR274">
        <v>0</v>
      </c>
      <c r="DS274">
        <v>0</v>
      </c>
      <c r="DT274">
        <v>0</v>
      </c>
      <c r="DU274">
        <v>0</v>
      </c>
      <c r="DV274">
        <v>0</v>
      </c>
      <c r="DW274">
        <v>0</v>
      </c>
      <c r="DX274">
        <v>0</v>
      </c>
      <c r="DY274">
        <v>0</v>
      </c>
      <c r="DZ274">
        <v>0</v>
      </c>
      <c r="EA274">
        <v>0</v>
      </c>
      <c r="EB274">
        <v>0</v>
      </c>
      <c r="EC274">
        <v>0</v>
      </c>
      <c r="ED274">
        <v>0</v>
      </c>
      <c r="EE274">
        <v>0</v>
      </c>
      <c r="EF274">
        <v>0</v>
      </c>
      <c r="EG274">
        <v>0</v>
      </c>
      <c r="EH274">
        <v>0</v>
      </c>
      <c r="EI274">
        <v>0</v>
      </c>
      <c r="EJ274">
        <v>0</v>
      </c>
      <c r="EK274">
        <v>0</v>
      </c>
      <c r="EL274">
        <v>0</v>
      </c>
      <c r="EM274">
        <v>0</v>
      </c>
      <c r="EN274">
        <v>0</v>
      </c>
      <c r="EO274">
        <v>0</v>
      </c>
      <c r="EP274">
        <v>0</v>
      </c>
      <c r="EQ274">
        <v>0</v>
      </c>
      <c r="ER274">
        <v>0</v>
      </c>
      <c r="ES274">
        <v>0</v>
      </c>
      <c r="ET274">
        <v>0</v>
      </c>
      <c r="EU274">
        <v>0</v>
      </c>
      <c r="EV274">
        <v>0</v>
      </c>
      <c r="EW274">
        <v>0</v>
      </c>
      <c r="EX274">
        <v>0</v>
      </c>
      <c r="EY274">
        <v>0</v>
      </c>
      <c r="EZ274">
        <v>0</v>
      </c>
      <c r="FA274">
        <v>0</v>
      </c>
      <c r="FB274">
        <v>0</v>
      </c>
      <c r="FC274">
        <v>0</v>
      </c>
      <c r="FD274">
        <v>0</v>
      </c>
      <c r="FE274">
        <v>0</v>
      </c>
      <c r="FF274">
        <v>0</v>
      </c>
      <c r="FG274">
        <v>0</v>
      </c>
      <c r="FH274">
        <v>0</v>
      </c>
      <c r="FI274">
        <v>0</v>
      </c>
      <c r="FJ274">
        <v>0</v>
      </c>
      <c r="FK274">
        <v>0</v>
      </c>
      <c r="FL274">
        <v>0</v>
      </c>
      <c r="FM274">
        <v>0</v>
      </c>
      <c r="FN274">
        <v>0</v>
      </c>
      <c r="FO274">
        <v>0</v>
      </c>
      <c r="FP274">
        <v>0</v>
      </c>
      <c r="FQ274">
        <v>0</v>
      </c>
      <c r="FR274">
        <v>0</v>
      </c>
      <c r="FS274">
        <v>0</v>
      </c>
      <c r="FT274">
        <v>0</v>
      </c>
      <c r="FU274">
        <v>0</v>
      </c>
      <c r="FV274">
        <v>0</v>
      </c>
      <c r="FW274">
        <v>0</v>
      </c>
      <c r="FX274">
        <v>53.047618865966797</v>
      </c>
      <c r="FY274">
        <v>0</v>
      </c>
      <c r="FZ274" s="28"/>
    </row>
    <row r="275" spans="1:182" x14ac:dyDescent="0.2">
      <c r="A275" t="s">
        <v>186</v>
      </c>
      <c r="B275" t="s">
        <v>236</v>
      </c>
      <c r="C275" t="s">
        <v>194</v>
      </c>
      <c r="D275" t="s">
        <v>202</v>
      </c>
      <c r="E275" t="s">
        <v>239</v>
      </c>
      <c r="F275" t="s">
        <v>184</v>
      </c>
      <c r="G275" t="s">
        <v>1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  <c r="W275">
        <v>0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0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  <c r="AS275">
        <v>0</v>
      </c>
      <c r="AT275">
        <v>0</v>
      </c>
      <c r="AU275">
        <v>0</v>
      </c>
      <c r="AV275">
        <v>0</v>
      </c>
      <c r="AW275">
        <v>0</v>
      </c>
      <c r="AX275">
        <v>0</v>
      </c>
      <c r="AY275">
        <v>0</v>
      </c>
      <c r="AZ275">
        <v>0</v>
      </c>
      <c r="BA275">
        <v>0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BX275">
        <v>0</v>
      </c>
      <c r="BY275">
        <v>0</v>
      </c>
      <c r="BZ275">
        <v>0</v>
      </c>
      <c r="CA275">
        <v>0</v>
      </c>
      <c r="CB275">
        <v>0</v>
      </c>
      <c r="CC275">
        <v>0</v>
      </c>
      <c r="CD275">
        <v>0</v>
      </c>
      <c r="CE275">
        <v>0</v>
      </c>
      <c r="CF275">
        <v>0</v>
      </c>
      <c r="CG275">
        <v>0</v>
      </c>
      <c r="CH275">
        <v>0</v>
      </c>
      <c r="CI275">
        <v>0</v>
      </c>
      <c r="CJ275">
        <v>0</v>
      </c>
      <c r="CK275">
        <v>0</v>
      </c>
      <c r="CL275">
        <v>0</v>
      </c>
      <c r="CM275">
        <v>0</v>
      </c>
      <c r="CN275">
        <v>0</v>
      </c>
      <c r="CO275">
        <v>0</v>
      </c>
      <c r="CP275">
        <v>0</v>
      </c>
      <c r="CQ275">
        <v>0</v>
      </c>
      <c r="CR275">
        <v>0</v>
      </c>
      <c r="CS275">
        <v>0</v>
      </c>
      <c r="CT275">
        <v>0</v>
      </c>
      <c r="CU275">
        <v>0</v>
      </c>
      <c r="CV275">
        <v>0</v>
      </c>
      <c r="CW275">
        <v>0</v>
      </c>
      <c r="CX275">
        <v>0</v>
      </c>
      <c r="CY275">
        <v>0</v>
      </c>
      <c r="CZ275">
        <v>0</v>
      </c>
      <c r="DA275">
        <v>0</v>
      </c>
      <c r="DB275">
        <v>0</v>
      </c>
      <c r="DC275">
        <v>0</v>
      </c>
      <c r="DD275">
        <v>0</v>
      </c>
      <c r="DE275">
        <v>0</v>
      </c>
      <c r="DF275">
        <v>0</v>
      </c>
      <c r="DG275">
        <v>0</v>
      </c>
      <c r="DH275">
        <v>0</v>
      </c>
      <c r="DI275">
        <v>0</v>
      </c>
      <c r="DJ275">
        <v>0</v>
      </c>
      <c r="DK275">
        <v>0</v>
      </c>
      <c r="DL275">
        <v>0</v>
      </c>
      <c r="DM275">
        <v>0</v>
      </c>
      <c r="DN275">
        <v>0</v>
      </c>
      <c r="DO275">
        <v>0</v>
      </c>
      <c r="DP275">
        <v>0</v>
      </c>
      <c r="DQ275">
        <v>0</v>
      </c>
      <c r="DR275">
        <v>0</v>
      </c>
      <c r="DS275">
        <v>0</v>
      </c>
      <c r="DT275">
        <v>0</v>
      </c>
      <c r="DU275">
        <v>0</v>
      </c>
      <c r="DV275">
        <v>0</v>
      </c>
      <c r="DW275">
        <v>0</v>
      </c>
      <c r="DX275">
        <v>0</v>
      </c>
      <c r="DY275">
        <v>0</v>
      </c>
      <c r="DZ275">
        <v>0</v>
      </c>
      <c r="EA275">
        <v>0</v>
      </c>
      <c r="EB275">
        <v>0</v>
      </c>
      <c r="EC275">
        <v>0</v>
      </c>
      <c r="ED275">
        <v>0</v>
      </c>
      <c r="EE275">
        <v>0</v>
      </c>
      <c r="EF275">
        <v>0</v>
      </c>
      <c r="EG275">
        <v>0</v>
      </c>
      <c r="EH275">
        <v>0</v>
      </c>
      <c r="EI275">
        <v>0</v>
      </c>
      <c r="EJ275">
        <v>0</v>
      </c>
      <c r="EK275">
        <v>0</v>
      </c>
      <c r="EL275">
        <v>0</v>
      </c>
      <c r="EM275">
        <v>0</v>
      </c>
      <c r="EN275">
        <v>0</v>
      </c>
      <c r="EO275">
        <v>0</v>
      </c>
      <c r="EP275">
        <v>0</v>
      </c>
      <c r="EQ275">
        <v>0</v>
      </c>
      <c r="ER275">
        <v>0</v>
      </c>
      <c r="ES275">
        <v>0</v>
      </c>
      <c r="ET275">
        <v>0</v>
      </c>
      <c r="EU275">
        <v>0</v>
      </c>
      <c r="EV275">
        <v>0</v>
      </c>
      <c r="EW275">
        <v>0</v>
      </c>
      <c r="EX275">
        <v>0</v>
      </c>
      <c r="EY275">
        <v>0</v>
      </c>
      <c r="EZ275">
        <v>0</v>
      </c>
      <c r="FA275">
        <v>0</v>
      </c>
      <c r="FB275">
        <v>0</v>
      </c>
      <c r="FC275">
        <v>0</v>
      </c>
      <c r="FD275">
        <v>0</v>
      </c>
      <c r="FE275">
        <v>0</v>
      </c>
      <c r="FF275">
        <v>0</v>
      </c>
      <c r="FG275">
        <v>0</v>
      </c>
      <c r="FH275">
        <v>0</v>
      </c>
      <c r="FI275">
        <v>0</v>
      </c>
      <c r="FJ275">
        <v>0</v>
      </c>
      <c r="FK275">
        <v>0</v>
      </c>
      <c r="FL275">
        <v>0</v>
      </c>
      <c r="FM275">
        <v>0</v>
      </c>
      <c r="FN275">
        <v>0</v>
      </c>
      <c r="FO275">
        <v>0</v>
      </c>
      <c r="FP275">
        <v>0</v>
      </c>
      <c r="FQ275">
        <v>0</v>
      </c>
      <c r="FR275">
        <v>0</v>
      </c>
      <c r="FS275">
        <v>0</v>
      </c>
      <c r="FT275">
        <v>0</v>
      </c>
      <c r="FU275">
        <v>0</v>
      </c>
      <c r="FV275">
        <v>0</v>
      </c>
      <c r="FW275">
        <v>0</v>
      </c>
      <c r="FX275">
        <v>23</v>
      </c>
      <c r="FY275">
        <v>0</v>
      </c>
      <c r="FZ275" s="28"/>
    </row>
    <row r="276" spans="1:182" x14ac:dyDescent="0.2">
      <c r="A276" t="s">
        <v>186</v>
      </c>
      <c r="B276" t="s">
        <v>236</v>
      </c>
      <c r="C276" t="s">
        <v>194</v>
      </c>
      <c r="D276" t="s">
        <v>202</v>
      </c>
      <c r="E276" t="s">
        <v>239</v>
      </c>
      <c r="F276" t="s">
        <v>185</v>
      </c>
      <c r="G276" t="s">
        <v>1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0</v>
      </c>
      <c r="V276">
        <v>0</v>
      </c>
      <c r="W276">
        <v>0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>
        <v>0</v>
      </c>
      <c r="AG276">
        <v>0</v>
      </c>
      <c r="AH276">
        <v>0</v>
      </c>
      <c r="AI276">
        <v>0</v>
      </c>
      <c r="AJ276">
        <v>0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0</v>
      </c>
      <c r="AW276">
        <v>0</v>
      </c>
      <c r="AX276">
        <v>0</v>
      </c>
      <c r="AY276">
        <v>0</v>
      </c>
      <c r="AZ276">
        <v>0</v>
      </c>
      <c r="BA276">
        <v>0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BX276">
        <v>0</v>
      </c>
      <c r="BY276">
        <v>0</v>
      </c>
      <c r="BZ276">
        <v>0</v>
      </c>
      <c r="CA276">
        <v>0</v>
      </c>
      <c r="CB276">
        <v>0</v>
      </c>
      <c r="CC276">
        <v>0</v>
      </c>
      <c r="CD276">
        <v>0</v>
      </c>
      <c r="CE276">
        <v>0</v>
      </c>
      <c r="CF276">
        <v>0</v>
      </c>
      <c r="CG276">
        <v>0</v>
      </c>
      <c r="CH276">
        <v>0</v>
      </c>
      <c r="CI276">
        <v>0</v>
      </c>
      <c r="CJ276">
        <v>0</v>
      </c>
      <c r="CK276">
        <v>0</v>
      </c>
      <c r="CL276">
        <v>0</v>
      </c>
      <c r="CM276">
        <v>0</v>
      </c>
      <c r="CN276">
        <v>0</v>
      </c>
      <c r="CO276">
        <v>0</v>
      </c>
      <c r="CP276">
        <v>0</v>
      </c>
      <c r="CQ276">
        <v>0</v>
      </c>
      <c r="CR276">
        <v>0</v>
      </c>
      <c r="CS276">
        <v>0</v>
      </c>
      <c r="CT276">
        <v>0</v>
      </c>
      <c r="CU276">
        <v>0</v>
      </c>
      <c r="CV276">
        <v>0</v>
      </c>
      <c r="CW276">
        <v>0</v>
      </c>
      <c r="CX276">
        <v>0</v>
      </c>
      <c r="CY276">
        <v>0</v>
      </c>
      <c r="CZ276">
        <v>0</v>
      </c>
      <c r="DA276">
        <v>0</v>
      </c>
      <c r="DB276">
        <v>0</v>
      </c>
      <c r="DC276">
        <v>0</v>
      </c>
      <c r="DD276">
        <v>0</v>
      </c>
      <c r="DE276">
        <v>0</v>
      </c>
      <c r="DF276">
        <v>0</v>
      </c>
      <c r="DG276">
        <v>0</v>
      </c>
      <c r="DH276">
        <v>0</v>
      </c>
      <c r="DI276">
        <v>0</v>
      </c>
      <c r="DJ276">
        <v>0</v>
      </c>
      <c r="DK276">
        <v>0</v>
      </c>
      <c r="DL276">
        <v>0</v>
      </c>
      <c r="DM276">
        <v>0</v>
      </c>
      <c r="DN276">
        <v>0</v>
      </c>
      <c r="DO276">
        <v>0</v>
      </c>
      <c r="DP276">
        <v>0</v>
      </c>
      <c r="DQ276">
        <v>0</v>
      </c>
      <c r="DR276">
        <v>0</v>
      </c>
      <c r="DS276">
        <v>0</v>
      </c>
      <c r="DT276">
        <v>0</v>
      </c>
      <c r="DU276">
        <v>0</v>
      </c>
      <c r="DV276">
        <v>0</v>
      </c>
      <c r="DW276">
        <v>0</v>
      </c>
      <c r="DX276">
        <v>0</v>
      </c>
      <c r="DY276">
        <v>0</v>
      </c>
      <c r="DZ276">
        <v>0</v>
      </c>
      <c r="EA276">
        <v>0</v>
      </c>
      <c r="EB276">
        <v>0</v>
      </c>
      <c r="EC276">
        <v>0</v>
      </c>
      <c r="ED276">
        <v>0</v>
      </c>
      <c r="EE276">
        <v>0</v>
      </c>
      <c r="EF276">
        <v>0</v>
      </c>
      <c r="EG276">
        <v>0</v>
      </c>
      <c r="EH276">
        <v>0</v>
      </c>
      <c r="EI276">
        <v>0</v>
      </c>
      <c r="EJ276">
        <v>0</v>
      </c>
      <c r="EK276">
        <v>0</v>
      </c>
      <c r="EL276">
        <v>0</v>
      </c>
      <c r="EM276">
        <v>0</v>
      </c>
      <c r="EN276">
        <v>0</v>
      </c>
      <c r="EO276">
        <v>0</v>
      </c>
      <c r="EP276">
        <v>0</v>
      </c>
      <c r="EQ276">
        <v>0</v>
      </c>
      <c r="ER276">
        <v>0</v>
      </c>
      <c r="ES276">
        <v>0</v>
      </c>
      <c r="ET276">
        <v>0</v>
      </c>
      <c r="EU276">
        <v>0</v>
      </c>
      <c r="EV276">
        <v>0</v>
      </c>
      <c r="EW276">
        <v>0</v>
      </c>
      <c r="EX276">
        <v>0</v>
      </c>
      <c r="EY276">
        <v>0</v>
      </c>
      <c r="EZ276">
        <v>0</v>
      </c>
      <c r="FA276">
        <v>0</v>
      </c>
      <c r="FB276">
        <v>0</v>
      </c>
      <c r="FC276">
        <v>0</v>
      </c>
      <c r="FD276">
        <v>0</v>
      </c>
      <c r="FE276">
        <v>0</v>
      </c>
      <c r="FF276">
        <v>0</v>
      </c>
      <c r="FG276">
        <v>0</v>
      </c>
      <c r="FH276">
        <v>0</v>
      </c>
      <c r="FI276">
        <v>0</v>
      </c>
      <c r="FJ276">
        <v>0</v>
      </c>
      <c r="FK276">
        <v>0</v>
      </c>
      <c r="FL276">
        <v>0</v>
      </c>
      <c r="FM276">
        <v>0</v>
      </c>
      <c r="FN276">
        <v>0</v>
      </c>
      <c r="FO276">
        <v>0</v>
      </c>
      <c r="FP276">
        <v>0</v>
      </c>
      <c r="FQ276">
        <v>0</v>
      </c>
      <c r="FR276">
        <v>0</v>
      </c>
      <c r="FS276">
        <v>0</v>
      </c>
      <c r="FT276">
        <v>0</v>
      </c>
      <c r="FU276">
        <v>0</v>
      </c>
      <c r="FV276">
        <v>0</v>
      </c>
      <c r="FW276">
        <v>0</v>
      </c>
      <c r="FX276">
        <v>13.190476417541504</v>
      </c>
      <c r="FY276">
        <v>0</v>
      </c>
      <c r="FZ276" s="28"/>
    </row>
    <row r="277" spans="1:182" x14ac:dyDescent="0.2">
      <c r="A277" t="s">
        <v>186</v>
      </c>
      <c r="B277" t="s">
        <v>236</v>
      </c>
      <c r="C277" t="s">
        <v>194</v>
      </c>
      <c r="D277" t="s">
        <v>202</v>
      </c>
      <c r="E277" t="s">
        <v>240</v>
      </c>
      <c r="F277" t="s">
        <v>1</v>
      </c>
      <c r="G277" t="s">
        <v>198</v>
      </c>
      <c r="H277">
        <v>25189</v>
      </c>
      <c r="I277">
        <v>0.7574048638343811</v>
      </c>
      <c r="J277">
        <v>0.74312734603881836</v>
      </c>
      <c r="K277">
        <v>0.69432908296585083</v>
      </c>
      <c r="L277">
        <v>0.67920178174972534</v>
      </c>
      <c r="M277">
        <v>0.67657428979873657</v>
      </c>
      <c r="N277">
        <v>0.74632489681243896</v>
      </c>
      <c r="O277">
        <v>0.86653751134872437</v>
      </c>
      <c r="P277">
        <v>0.95830845832824707</v>
      </c>
      <c r="Q277">
        <v>0.89289301633834839</v>
      </c>
      <c r="R277">
        <v>0.84997481107711792</v>
      </c>
      <c r="S277">
        <v>0.82271832227706909</v>
      </c>
      <c r="T277">
        <v>0.78474318981170654</v>
      </c>
      <c r="U277">
        <v>0.74199157953262329</v>
      </c>
      <c r="V277">
        <v>0.6921955943107605</v>
      </c>
      <c r="W277">
        <v>0.68728500604629517</v>
      </c>
      <c r="X277">
        <v>0.6981164813041687</v>
      </c>
      <c r="Y277">
        <v>0.77216243743896484</v>
      </c>
      <c r="Z277">
        <v>0.9333493709564209</v>
      </c>
      <c r="AA277">
        <v>1.1018105745315552</v>
      </c>
      <c r="AB277">
        <v>1.1495770215988159</v>
      </c>
      <c r="AC277">
        <v>1.1797119379043579</v>
      </c>
      <c r="AD277">
        <v>1.1436953544616699</v>
      </c>
      <c r="AE277">
        <v>1.0275717973709106</v>
      </c>
      <c r="AF277">
        <v>0.87894368171691895</v>
      </c>
      <c r="AG277">
        <v>5.3600193932652473E-3</v>
      </c>
      <c r="AH277">
        <v>3.5175647586584091E-2</v>
      </c>
      <c r="AI277">
        <v>1.08215706422925E-2</v>
      </c>
      <c r="AJ277">
        <v>1.9563827663660049E-3</v>
      </c>
      <c r="AK277">
        <v>-6.7299557849764824E-3</v>
      </c>
      <c r="AL277">
        <v>-5.784143228083849E-3</v>
      </c>
      <c r="AM277">
        <v>9.9525297991931438E-4</v>
      </c>
      <c r="AN277">
        <v>3.2556340098381042E-2</v>
      </c>
      <c r="AO277">
        <v>3.5183846950531006E-2</v>
      </c>
      <c r="AP277">
        <v>3.7365060299634933E-2</v>
      </c>
      <c r="AQ277">
        <v>5.3079999983310699E-2</v>
      </c>
      <c r="AR277">
        <v>4.5207362622022629E-2</v>
      </c>
      <c r="AS277">
        <v>2.9801184311509132E-2</v>
      </c>
      <c r="AT277">
        <v>1.7375199124217033E-2</v>
      </c>
      <c r="AU277">
        <v>3.2462835311889648E-2</v>
      </c>
      <c r="AV277">
        <v>5.1178961992263794E-2</v>
      </c>
      <c r="AW277">
        <v>7.6337173581123352E-2</v>
      </c>
      <c r="AX277">
        <v>8.9809536933898926E-2</v>
      </c>
      <c r="AY277">
        <v>8.1248082220554352E-2</v>
      </c>
      <c r="AZ277">
        <v>5.2724685519933701E-2</v>
      </c>
      <c r="BA277">
        <v>3.3581994473934174E-2</v>
      </c>
      <c r="BB277">
        <v>4.9197621643543243E-2</v>
      </c>
      <c r="BC277">
        <v>4.1270308196544647E-2</v>
      </c>
      <c r="BD277">
        <v>2.9551312327384949E-2</v>
      </c>
      <c r="BE277">
        <v>1.3936746865510941E-2</v>
      </c>
      <c r="BF277">
        <v>4.3861500918865204E-2</v>
      </c>
      <c r="BG277">
        <v>1.8220556899905205E-2</v>
      </c>
      <c r="BH277">
        <v>9.3819824978709221E-3</v>
      </c>
      <c r="BI277">
        <v>6.8253441713750362E-4</v>
      </c>
      <c r="BJ277">
        <v>2.0259998273104429E-3</v>
      </c>
      <c r="BK277">
        <v>9.0971356257796288E-3</v>
      </c>
      <c r="BL277">
        <v>4.1045818477869034E-2</v>
      </c>
      <c r="BM277">
        <v>4.394182562828064E-2</v>
      </c>
      <c r="BN277">
        <v>4.6770475804805756E-2</v>
      </c>
      <c r="BO277">
        <v>6.20759017765522E-2</v>
      </c>
      <c r="BP277">
        <v>5.3591154515743256E-2</v>
      </c>
      <c r="BQ277">
        <v>3.7859309464693069E-2</v>
      </c>
      <c r="BR277">
        <v>2.5252899155020714E-2</v>
      </c>
      <c r="BS277">
        <v>4.041203111410141E-2</v>
      </c>
      <c r="BT277">
        <v>5.8796528726816177E-2</v>
      </c>
      <c r="BU277">
        <v>8.4669210016727448E-2</v>
      </c>
      <c r="BV277">
        <v>9.9171929061412811E-2</v>
      </c>
      <c r="BW277">
        <v>9.1770119965076447E-2</v>
      </c>
      <c r="BX277">
        <v>6.348949670791626E-2</v>
      </c>
      <c r="BY277">
        <v>4.4380251318216324E-2</v>
      </c>
      <c r="BZ277">
        <v>5.9708409011363983E-2</v>
      </c>
      <c r="CA277">
        <v>5.1439229398965836E-2</v>
      </c>
      <c r="CB277">
        <v>3.9074264466762543E-2</v>
      </c>
      <c r="CC277">
        <v>1.9876962527632713E-2</v>
      </c>
      <c r="CD277">
        <v>4.987730085849762E-2</v>
      </c>
      <c r="CE277">
        <v>2.3345073685050011E-2</v>
      </c>
      <c r="CF277">
        <v>1.4524930156767368E-2</v>
      </c>
      <c r="CG277">
        <v>5.8164028450846672E-3</v>
      </c>
      <c r="CH277">
        <v>7.435280829668045E-3</v>
      </c>
      <c r="CI277">
        <v>1.4708474278450012E-2</v>
      </c>
      <c r="CJ277">
        <v>4.6925600618124008E-2</v>
      </c>
      <c r="CK277">
        <v>5.0007577985525131E-2</v>
      </c>
      <c r="CL277">
        <v>5.3284637629985809E-2</v>
      </c>
      <c r="CM277">
        <v>6.8306446075439453E-2</v>
      </c>
      <c r="CN277">
        <v>5.939774215221405E-2</v>
      </c>
      <c r="CO277">
        <v>4.3440345674753189E-2</v>
      </c>
      <c r="CP277">
        <v>3.0708968639373779E-2</v>
      </c>
      <c r="CQ277">
        <v>4.5917626470327377E-2</v>
      </c>
      <c r="CR277">
        <v>6.407243013381958E-2</v>
      </c>
      <c r="CS277">
        <v>9.0439960360527039E-2</v>
      </c>
      <c r="CT277">
        <v>0.10565627366304398</v>
      </c>
      <c r="CU277">
        <v>9.9057659506797791E-2</v>
      </c>
      <c r="CV277">
        <v>7.0945166051387787E-2</v>
      </c>
      <c r="CW277">
        <v>5.1859091967344284E-2</v>
      </c>
      <c r="CX277">
        <v>6.6988140344619751E-2</v>
      </c>
      <c r="CY277">
        <v>5.8482196182012558E-2</v>
      </c>
      <c r="CZ277">
        <v>4.5669831335544586E-2</v>
      </c>
      <c r="DA277">
        <v>2.5817178189754486E-2</v>
      </c>
      <c r="DB277">
        <v>5.5893097072839737E-2</v>
      </c>
      <c r="DC277">
        <v>2.8469588607549667E-2</v>
      </c>
      <c r="DD277">
        <v>1.9667878746986389E-2</v>
      </c>
      <c r="DE277">
        <v>1.0950271040201187E-2</v>
      </c>
      <c r="DF277">
        <v>1.2844561599195004E-2</v>
      </c>
      <c r="DG277">
        <v>2.0319811999797821E-2</v>
      </c>
      <c r="DH277">
        <v>5.2805386483669281E-2</v>
      </c>
      <c r="DI277">
        <v>5.6073322892189026E-2</v>
      </c>
      <c r="DJ277">
        <v>5.9798803180456161E-2</v>
      </c>
      <c r="DK277">
        <v>7.4536986649036407E-2</v>
      </c>
      <c r="DL277">
        <v>6.5204329788684845E-2</v>
      </c>
      <c r="DM277">
        <v>4.902137815952301E-2</v>
      </c>
      <c r="DN277">
        <v>3.6165039986371994E-2</v>
      </c>
      <c r="DO277">
        <v>5.1423214375972748E-2</v>
      </c>
      <c r="DP277">
        <v>6.9348335266113281E-2</v>
      </c>
      <c r="DQ277">
        <v>9.6210703253746033E-2</v>
      </c>
      <c r="DR277">
        <v>0.11214063316583633</v>
      </c>
      <c r="DS277">
        <v>0.10634519904851913</v>
      </c>
      <c r="DT277">
        <v>7.8400835394859314E-2</v>
      </c>
      <c r="DU277">
        <v>5.9337932616472244E-2</v>
      </c>
      <c r="DV277">
        <v>7.4267879128456116E-2</v>
      </c>
      <c r="DW277">
        <v>6.5525166690349579E-2</v>
      </c>
      <c r="DX277">
        <v>5.2265401929616928E-2</v>
      </c>
      <c r="DY277">
        <v>3.4393906593322754E-2</v>
      </c>
      <c r="DZ277">
        <v>6.4578965306282043E-2</v>
      </c>
      <c r="EA277">
        <v>3.5868573933839798E-2</v>
      </c>
      <c r="EB277">
        <v>2.7093477547168732E-2</v>
      </c>
      <c r="EC277">
        <v>1.8362762406468391E-2</v>
      </c>
      <c r="ED277">
        <v>2.0654704421758652E-2</v>
      </c>
      <c r="EE277">
        <v>2.8421694412827492E-2</v>
      </c>
      <c r="EF277">
        <v>6.1294864863157272E-2</v>
      </c>
      <c r="EG277">
        <v>6.483130156993866E-2</v>
      </c>
      <c r="EH277">
        <v>6.9204226136207581E-2</v>
      </c>
      <c r="EI277">
        <v>8.3532892167568207E-2</v>
      </c>
      <c r="EJ277">
        <v>7.3588117957115173E-2</v>
      </c>
      <c r="EK277">
        <v>5.7079501450061798E-2</v>
      </c>
      <c r="EL277">
        <v>4.4042740017175674E-2</v>
      </c>
      <c r="EM277">
        <v>5.9372417628765106E-2</v>
      </c>
      <c r="EN277">
        <v>7.6965905725955963E-2</v>
      </c>
      <c r="EO277">
        <v>0.10454274713993073</v>
      </c>
      <c r="EP277">
        <v>0.12150301039218903</v>
      </c>
      <c r="EQ277">
        <v>0.11686724424362183</v>
      </c>
      <c r="ER277">
        <v>8.9165642857551575E-2</v>
      </c>
      <c r="ES277">
        <v>7.0136196911334991E-2</v>
      </c>
      <c r="ET277">
        <v>8.4778666496276855E-2</v>
      </c>
      <c r="EU277">
        <v>7.5694084167480469E-2</v>
      </c>
      <c r="EV277">
        <v>6.1788357794284821E-2</v>
      </c>
      <c r="EW277">
        <v>49.669506072998047</v>
      </c>
      <c r="EX277">
        <v>49.090755462646484</v>
      </c>
      <c r="EY277">
        <v>48.687461853027344</v>
      </c>
      <c r="EZ277">
        <v>48.231163024902344</v>
      </c>
      <c r="FA277">
        <v>47.667453765869141</v>
      </c>
      <c r="FB277">
        <v>47.219001770019531</v>
      </c>
      <c r="FC277">
        <v>47.328628540039063</v>
      </c>
      <c r="FD277">
        <v>48.122833251953125</v>
      </c>
      <c r="FE277">
        <v>50.572280883789063</v>
      </c>
      <c r="FF277">
        <v>52.971065521240234</v>
      </c>
      <c r="FG277">
        <v>54.739334106445313</v>
      </c>
      <c r="FH277">
        <v>56.391666412353516</v>
      </c>
      <c r="FI277">
        <v>57.65069580078125</v>
      </c>
      <c r="FJ277">
        <v>58.339405059814453</v>
      </c>
      <c r="FK277">
        <v>58.518199920654297</v>
      </c>
      <c r="FL277">
        <v>58.350555419921875</v>
      </c>
      <c r="FM277">
        <v>57.647953033447266</v>
      </c>
      <c r="FN277">
        <v>56.060245513916016</v>
      </c>
      <c r="FO277">
        <v>54.235870361328125</v>
      </c>
      <c r="FP277">
        <v>52.927162170410156</v>
      </c>
      <c r="FQ277">
        <v>52.128135681152344</v>
      </c>
      <c r="FR277">
        <v>51.336471557617188</v>
      </c>
      <c r="FS277">
        <v>50.673171997070313</v>
      </c>
      <c r="FT277">
        <v>50.121635437011719</v>
      </c>
      <c r="FU277">
        <v>2.7560240123420954E-3</v>
      </c>
      <c r="FV277">
        <v>5.8753425255417824E-3</v>
      </c>
      <c r="FW277">
        <v>3.0571396928280592E-3</v>
      </c>
      <c r="FX277">
        <v>780.26318359375</v>
      </c>
      <c r="FY277">
        <v>1</v>
      </c>
      <c r="FZ277" s="28"/>
    </row>
    <row r="278" spans="1:182" x14ac:dyDescent="0.2">
      <c r="A278" t="s">
        <v>186</v>
      </c>
      <c r="B278" t="s">
        <v>236</v>
      </c>
      <c r="C278" t="s">
        <v>194</v>
      </c>
      <c r="D278" t="s">
        <v>202</v>
      </c>
      <c r="E278" t="s">
        <v>240</v>
      </c>
      <c r="F278" t="s">
        <v>1</v>
      </c>
      <c r="G278" t="s">
        <v>200</v>
      </c>
      <c r="H278">
        <v>3180</v>
      </c>
      <c r="I278">
        <v>0.86788898706436157</v>
      </c>
      <c r="J278">
        <v>0.79668670892715454</v>
      </c>
      <c r="K278">
        <v>0.75620144605636597</v>
      </c>
      <c r="L278">
        <v>0.7508164644241333</v>
      </c>
      <c r="M278">
        <v>0.75042903423309326</v>
      </c>
      <c r="N278">
        <v>0.79717487096786499</v>
      </c>
      <c r="O278">
        <v>0.92211818695068359</v>
      </c>
      <c r="P278">
        <v>1.0500330924987793</v>
      </c>
      <c r="Q278">
        <v>0.98029583692550659</v>
      </c>
      <c r="R278">
        <v>0.98508316278457642</v>
      </c>
      <c r="S278">
        <v>0.94592839479446411</v>
      </c>
      <c r="T278">
        <v>0.89719569683074951</v>
      </c>
      <c r="U278">
        <v>0.87540191411972046</v>
      </c>
      <c r="V278">
        <v>0.88499563932418823</v>
      </c>
      <c r="W278">
        <v>0.84692221879959106</v>
      </c>
      <c r="X278">
        <v>0.85784178972244263</v>
      </c>
      <c r="Y278">
        <v>0.93329346179962158</v>
      </c>
      <c r="Z278">
        <v>1.0565356016159058</v>
      </c>
      <c r="AA278">
        <v>1.2210859060287476</v>
      </c>
      <c r="AB278">
        <v>1.2810537815093994</v>
      </c>
      <c r="AC278">
        <v>1.2922244071960449</v>
      </c>
      <c r="AD278">
        <v>1.2477129697799683</v>
      </c>
      <c r="AE278">
        <v>1.11870276927948</v>
      </c>
      <c r="AF278">
        <v>0.9927714467048645</v>
      </c>
      <c r="AG278">
        <v>-7.84149169921875E-2</v>
      </c>
      <c r="AH278">
        <v>-7.481229305267334E-2</v>
      </c>
      <c r="AI278">
        <v>-8.5981711745262146E-2</v>
      </c>
      <c r="AJ278">
        <v>-8.5931017994880676E-2</v>
      </c>
      <c r="AK278">
        <v>-9.1419264674186707E-2</v>
      </c>
      <c r="AL278">
        <v>-8.9472323656082153E-2</v>
      </c>
      <c r="AM278">
        <v>-0.10196174681186676</v>
      </c>
      <c r="AN278">
        <v>-4.0206409990787506E-2</v>
      </c>
      <c r="AO278">
        <v>-1.9628396257758141E-2</v>
      </c>
      <c r="AP278">
        <v>3.984532505273819E-2</v>
      </c>
      <c r="AQ278">
        <v>1.7981495708227158E-2</v>
      </c>
      <c r="AR278">
        <v>3.1644545495510101E-2</v>
      </c>
      <c r="AS278">
        <v>5.1674045622348785E-2</v>
      </c>
      <c r="AT278">
        <v>0.10006745159626007</v>
      </c>
      <c r="AU278">
        <v>5.6605733931064606E-2</v>
      </c>
      <c r="AV278">
        <v>7.1556635200977325E-2</v>
      </c>
      <c r="AW278">
        <v>8.2130298018455505E-2</v>
      </c>
      <c r="AX278">
        <v>6.8243563175201416E-2</v>
      </c>
      <c r="AY278">
        <v>0.11122523248195648</v>
      </c>
      <c r="AZ278">
        <v>0.12109711021184921</v>
      </c>
      <c r="BA278">
        <v>5.3143132477998734E-2</v>
      </c>
      <c r="BB278">
        <v>8.391181007027626E-3</v>
      </c>
      <c r="BC278">
        <v>-3.580135852098465E-2</v>
      </c>
      <c r="BD278">
        <v>-3.9054099470376968E-2</v>
      </c>
      <c r="BE278">
        <v>-6.3978791236877441E-2</v>
      </c>
      <c r="BF278">
        <v>-6.1739005148410797E-2</v>
      </c>
      <c r="BG278">
        <v>-7.3189347982406616E-2</v>
      </c>
      <c r="BH278">
        <v>-7.3204278945922852E-2</v>
      </c>
      <c r="BI278">
        <v>-7.8896790742874146E-2</v>
      </c>
      <c r="BJ278">
        <v>-7.6060429215431213E-2</v>
      </c>
      <c r="BK278">
        <v>-8.6807243525981903E-2</v>
      </c>
      <c r="BL278">
        <v>-2.3202363401651382E-2</v>
      </c>
      <c r="BM278">
        <v>-2.9237966518849134E-3</v>
      </c>
      <c r="BN278">
        <v>5.6501943618059158E-2</v>
      </c>
      <c r="BO278">
        <v>3.4642171114683151E-2</v>
      </c>
      <c r="BP278">
        <v>4.7645699232816696E-2</v>
      </c>
      <c r="BQ278">
        <v>6.7696548998355865E-2</v>
      </c>
      <c r="BR278">
        <v>0.11507930606603622</v>
      </c>
      <c r="BS278">
        <v>7.1845762431621552E-2</v>
      </c>
      <c r="BT278">
        <v>8.582007884979248E-2</v>
      </c>
      <c r="BU278">
        <v>9.7281895577907562E-2</v>
      </c>
      <c r="BV278">
        <v>8.4803581237792969E-2</v>
      </c>
      <c r="BW278">
        <v>0.12805894017219543</v>
      </c>
      <c r="BX278">
        <v>0.1388552188873291</v>
      </c>
      <c r="BY278">
        <v>7.0895515382289886E-2</v>
      </c>
      <c r="BZ278">
        <v>2.6214053854346275E-2</v>
      </c>
      <c r="CA278">
        <v>-1.8937587738037109E-2</v>
      </c>
      <c r="CB278">
        <v>-2.4155963212251663E-2</v>
      </c>
      <c r="CC278">
        <v>-5.3980372846126556E-2</v>
      </c>
      <c r="CD278">
        <v>-5.2684485912322998E-2</v>
      </c>
      <c r="CE278">
        <v>-6.4329400658607483E-2</v>
      </c>
      <c r="CF278">
        <v>-6.4389780163764954E-2</v>
      </c>
      <c r="CG278">
        <v>-7.0223748683929443E-2</v>
      </c>
      <c r="CH278">
        <v>-6.677139550447464E-2</v>
      </c>
      <c r="CI278">
        <v>-7.6311282813549042E-2</v>
      </c>
      <c r="CJ278">
        <v>-1.1425411328673363E-2</v>
      </c>
      <c r="CK278">
        <v>8.6457580327987671E-3</v>
      </c>
      <c r="CL278">
        <v>6.8038254976272583E-2</v>
      </c>
      <c r="CM278">
        <v>4.6181302517652512E-2</v>
      </c>
      <c r="CN278">
        <v>5.872805044054985E-2</v>
      </c>
      <c r="CO278">
        <v>7.8793689608573914E-2</v>
      </c>
      <c r="CP278">
        <v>0.12547646462917328</v>
      </c>
      <c r="CQ278">
        <v>8.2400955259799957E-2</v>
      </c>
      <c r="CR278">
        <v>9.5698893070220947E-2</v>
      </c>
      <c r="CS278">
        <v>0.10777583718299866</v>
      </c>
      <c r="CT278">
        <v>9.6272990107536316E-2</v>
      </c>
      <c r="CU278">
        <v>0.13971792161464691</v>
      </c>
      <c r="CV278">
        <v>0.15115442872047424</v>
      </c>
      <c r="CW278">
        <v>8.3190754055976868E-2</v>
      </c>
      <c r="CX278">
        <v>3.8558121770620346E-2</v>
      </c>
      <c r="CY278">
        <v>-7.2577870450913906E-3</v>
      </c>
      <c r="CZ278">
        <v>-1.3837558217346668E-2</v>
      </c>
      <c r="DA278">
        <v>-4.398195818066597E-2</v>
      </c>
      <c r="DB278">
        <v>-4.3629966676235199E-2</v>
      </c>
      <c r="DC278">
        <v>-5.5469445884227753E-2</v>
      </c>
      <c r="DD278">
        <v>-5.5575277656316757E-2</v>
      </c>
      <c r="DE278">
        <v>-6.1550721526145935E-2</v>
      </c>
      <c r="DF278">
        <v>-5.7482358068227768E-2</v>
      </c>
      <c r="DG278">
        <v>-6.5815314650535583E-2</v>
      </c>
      <c r="DH278">
        <v>3.5154135548509657E-4</v>
      </c>
      <c r="DI278">
        <v>2.0215313881635666E-2</v>
      </c>
      <c r="DJ278">
        <v>7.9574577510356903E-2</v>
      </c>
      <c r="DK278">
        <v>5.7720433920621872E-2</v>
      </c>
      <c r="DL278">
        <v>6.9810405373573303E-2</v>
      </c>
      <c r="DM278">
        <v>8.9890822768211365E-2</v>
      </c>
      <c r="DN278">
        <v>0.13587361574172974</v>
      </c>
      <c r="DO278">
        <v>9.2956148087978363E-2</v>
      </c>
      <c r="DP278">
        <v>0.10557770729064941</v>
      </c>
      <c r="DQ278">
        <v>0.11826977133750916</v>
      </c>
      <c r="DR278">
        <v>0.10774239897727966</v>
      </c>
      <c r="DS278">
        <v>0.15137688815593719</v>
      </c>
      <c r="DT278">
        <v>0.16345363855361938</v>
      </c>
      <c r="DU278">
        <v>9.5486000180244446E-2</v>
      </c>
      <c r="DV278">
        <v>5.0902191549539566E-2</v>
      </c>
      <c r="DW278">
        <v>4.4220117852091789E-3</v>
      </c>
      <c r="DX278">
        <v>-3.5191534552723169E-3</v>
      </c>
      <c r="DY278">
        <v>-2.954583615064621E-2</v>
      </c>
      <c r="DZ278">
        <v>-3.0556678771972656E-2</v>
      </c>
      <c r="EA278">
        <v>-4.267708957195282E-2</v>
      </c>
      <c r="EB278">
        <v>-4.2848534882068634E-2</v>
      </c>
      <c r="EC278">
        <v>-4.9028240144252777E-2</v>
      </c>
      <c r="ED278">
        <v>-4.4070471078157425E-2</v>
      </c>
      <c r="EE278">
        <v>-5.0660811364650726E-2</v>
      </c>
      <c r="EF278">
        <v>1.7355591058731079E-2</v>
      </c>
      <c r="EG278">
        <v>3.6919910460710526E-2</v>
      </c>
      <c r="EH278">
        <v>9.6231207251548767E-2</v>
      </c>
      <c r="EI278">
        <v>7.4381113052368164E-2</v>
      </c>
      <c r="EJ278">
        <v>8.5811562836170197E-2</v>
      </c>
      <c r="EK278">
        <v>0.10591332614421844</v>
      </c>
      <c r="EL278">
        <v>0.15088547766208649</v>
      </c>
      <c r="EM278">
        <v>0.10819618403911591</v>
      </c>
      <c r="EN278">
        <v>0.11984115839004517</v>
      </c>
      <c r="EO278">
        <v>0.13342137634754181</v>
      </c>
      <c r="EP278">
        <v>0.12430241703987122</v>
      </c>
      <c r="EQ278">
        <v>0.16821061074733734</v>
      </c>
      <c r="ER278">
        <v>0.18121173977851868</v>
      </c>
      <c r="ES278">
        <v>0.1132383793592453</v>
      </c>
      <c r="ET278">
        <v>6.8725064396858215E-2</v>
      </c>
      <c r="EU278">
        <v>2.1285787224769592E-2</v>
      </c>
      <c r="EV278">
        <v>1.1378984898328781E-2</v>
      </c>
      <c r="EW278">
        <v>49.938728332519531</v>
      </c>
      <c r="EX278">
        <v>49.384010314941406</v>
      </c>
      <c r="EY278">
        <v>48.947185516357422</v>
      </c>
      <c r="EZ278">
        <v>48.396373748779297</v>
      </c>
      <c r="FA278">
        <v>47.864276885986328</v>
      </c>
      <c r="FB278">
        <v>47.476993560791016</v>
      </c>
      <c r="FC278">
        <v>47.117198944091797</v>
      </c>
      <c r="FD278">
        <v>47.805107116699219</v>
      </c>
      <c r="FE278">
        <v>50.1871337890625</v>
      </c>
      <c r="FF278">
        <v>52.489078521728516</v>
      </c>
      <c r="FG278">
        <v>54.587089538574219</v>
      </c>
      <c r="FH278">
        <v>56.359188079833984</v>
      </c>
      <c r="FI278">
        <v>57.309505462646484</v>
      </c>
      <c r="FJ278">
        <v>58.083869934082031</v>
      </c>
      <c r="FK278">
        <v>58.305950164794922</v>
      </c>
      <c r="FL278">
        <v>58.558368682861328</v>
      </c>
      <c r="FM278">
        <v>57.745460510253906</v>
      </c>
      <c r="FN278">
        <v>56.2099609375</v>
      </c>
      <c r="FO278">
        <v>54.541038513183594</v>
      </c>
      <c r="FP278">
        <v>53.17962646484375</v>
      </c>
      <c r="FQ278">
        <v>52.201015472412109</v>
      </c>
      <c r="FR278">
        <v>51.243911743164063</v>
      </c>
      <c r="FS278">
        <v>50.537578582763672</v>
      </c>
      <c r="FT278">
        <v>50.037464141845703</v>
      </c>
      <c r="FU278">
        <v>4.6987454406917095E-3</v>
      </c>
      <c r="FV278">
        <v>9.9474107846617699E-3</v>
      </c>
      <c r="FW278">
        <v>5.2298428490757942E-3</v>
      </c>
      <c r="FX278">
        <v>201</v>
      </c>
      <c r="FY278">
        <v>1</v>
      </c>
      <c r="FZ278" s="28"/>
    </row>
    <row r="279" spans="1:182" x14ac:dyDescent="0.2">
      <c r="A279" t="s">
        <v>186</v>
      </c>
      <c r="B279" t="s">
        <v>236</v>
      </c>
      <c r="C279" t="s">
        <v>194</v>
      </c>
      <c r="D279" t="s">
        <v>202</v>
      </c>
      <c r="E279" t="s">
        <v>240</v>
      </c>
      <c r="F279" t="s">
        <v>1</v>
      </c>
      <c r="G279" t="s">
        <v>1</v>
      </c>
      <c r="H279">
        <v>28369</v>
      </c>
      <c r="I279">
        <v>0.76978951692581177</v>
      </c>
      <c r="J279">
        <v>0.74913102388381958</v>
      </c>
      <c r="K279">
        <v>0.70126467943191528</v>
      </c>
      <c r="L279">
        <v>0.68722939491271973</v>
      </c>
      <c r="M279">
        <v>0.68485307693481445</v>
      </c>
      <c r="N279">
        <v>0.75202488899230957</v>
      </c>
      <c r="O279">
        <v>0.87276780605316162</v>
      </c>
      <c r="P279">
        <v>0.96859025955200195</v>
      </c>
      <c r="Q279">
        <v>0.90269029140472412</v>
      </c>
      <c r="R279">
        <v>0.86511969566345215</v>
      </c>
      <c r="S279">
        <v>0.8365294337272644</v>
      </c>
      <c r="T279">
        <v>0.79734843969345093</v>
      </c>
      <c r="U279">
        <v>0.75694608688354492</v>
      </c>
      <c r="V279">
        <v>0.71380728483200073</v>
      </c>
      <c r="W279">
        <v>0.70517933368682861</v>
      </c>
      <c r="X279">
        <v>0.71602076292037964</v>
      </c>
      <c r="Y279">
        <v>0.79022437334060669</v>
      </c>
      <c r="Z279">
        <v>0.94715785980224609</v>
      </c>
      <c r="AA279">
        <v>1.1151806116104126</v>
      </c>
      <c r="AB279">
        <v>1.1643147468566895</v>
      </c>
      <c r="AC279">
        <v>1.1923239231109619</v>
      </c>
      <c r="AD279">
        <v>1.1553549766540527</v>
      </c>
      <c r="AE279">
        <v>1.0377870798110962</v>
      </c>
      <c r="AF279">
        <v>0.89170306921005249</v>
      </c>
      <c r="AG279">
        <v>-1.5794867649674416E-3</v>
      </c>
      <c r="AH279">
        <v>2.5093469768762589E-2</v>
      </c>
      <c r="AI279">
        <v>2.1357852965593338E-3</v>
      </c>
      <c r="AJ279">
        <v>-5.7388790883123875E-3</v>
      </c>
      <c r="AK279">
        <v>-1.4097785577178001E-2</v>
      </c>
      <c r="AL279">
        <v>-1.2893124483525753E-2</v>
      </c>
      <c r="AM279">
        <v>-8.0052409321069717E-3</v>
      </c>
      <c r="AN279">
        <v>2.7224672958254814E-2</v>
      </c>
      <c r="AO279">
        <v>3.1832870095968246E-2</v>
      </c>
      <c r="AP279">
        <v>4.0454380214214325E-2</v>
      </c>
      <c r="AQ279">
        <v>5.1942072808742523E-2</v>
      </c>
      <c r="AR279">
        <v>4.6362362802028656E-2</v>
      </c>
      <c r="AS279">
        <v>3.4917239099740982E-2</v>
      </c>
      <c r="AT279">
        <v>2.9154935851693153E-2</v>
      </c>
      <c r="AU279">
        <v>3.7715669721364975E-2</v>
      </c>
      <c r="AV279">
        <v>5.585387721657753E-2</v>
      </c>
      <c r="AW279">
        <v>7.9535529017448425E-2</v>
      </c>
      <c r="AX279">
        <v>9.0187534689903259E-2</v>
      </c>
      <c r="AY279">
        <v>8.7482891976833344E-2</v>
      </c>
      <c r="AZ279">
        <v>6.341097503900528E-2</v>
      </c>
      <c r="BA279">
        <v>3.8797002285718918E-2</v>
      </c>
      <c r="BB279">
        <v>4.7647103667259216E-2</v>
      </c>
      <c r="BC279">
        <v>3.5499244928359985E-2</v>
      </c>
      <c r="BD279">
        <v>2.4411210790276527E-2</v>
      </c>
      <c r="BE279">
        <v>6.2058707699179649E-3</v>
      </c>
      <c r="BF279">
        <v>3.2943684607744217E-2</v>
      </c>
      <c r="BG279">
        <v>8.860061876475811E-3</v>
      </c>
      <c r="BH279">
        <v>1.0069265263155103E-3</v>
      </c>
      <c r="BI279">
        <v>-7.3681683279573917E-3</v>
      </c>
      <c r="BJ279">
        <v>-5.7973610237240791E-3</v>
      </c>
      <c r="BK279">
        <v>-6.1368290334939957E-4</v>
      </c>
      <c r="BL279">
        <v>3.4999780356884003E-2</v>
      </c>
      <c r="BM279">
        <v>3.9831399917602539E-2</v>
      </c>
      <c r="BN279">
        <v>4.9011681228876114E-2</v>
      </c>
      <c r="BO279">
        <v>6.0145013034343719E-2</v>
      </c>
      <c r="BP279">
        <v>5.4019421339035034E-2</v>
      </c>
      <c r="BQ279">
        <v>4.2294073849916458E-2</v>
      </c>
      <c r="BR279">
        <v>3.6349155008792877E-2</v>
      </c>
      <c r="BS279">
        <v>4.4977601617574692E-2</v>
      </c>
      <c r="BT279">
        <v>6.2803961336612701E-2</v>
      </c>
      <c r="BU279">
        <v>8.712603896856308E-2</v>
      </c>
      <c r="BV279">
        <v>9.8705172538757324E-2</v>
      </c>
      <c r="BW279">
        <v>9.7014136612415314E-2</v>
      </c>
      <c r="BX279">
        <v>7.3174178600311279E-2</v>
      </c>
      <c r="BY279">
        <v>4.8589166253805161E-2</v>
      </c>
      <c r="BZ279">
        <v>5.7191133499145508E-2</v>
      </c>
      <c r="CA279">
        <v>4.4724050909280777E-2</v>
      </c>
      <c r="CB279">
        <v>3.3030033111572266E-2</v>
      </c>
      <c r="CC279">
        <v>1.1597985401749611E-2</v>
      </c>
      <c r="CD279">
        <v>3.838072344660759E-2</v>
      </c>
      <c r="CE279">
        <v>1.3517274521291256E-2</v>
      </c>
      <c r="CF279">
        <v>5.6790509261190891E-3</v>
      </c>
      <c r="CG279">
        <v>-2.7072569355368614E-3</v>
      </c>
      <c r="CH279">
        <v>-8.8285678066313267E-4</v>
      </c>
      <c r="CI279">
        <v>4.5056878589093685E-3</v>
      </c>
      <c r="CJ279">
        <v>4.0384795516729355E-2</v>
      </c>
      <c r="CK279">
        <v>4.5371156185865402E-2</v>
      </c>
      <c r="CL279">
        <v>5.4938439279794693E-2</v>
      </c>
      <c r="CM279">
        <v>6.5826341509819031E-2</v>
      </c>
      <c r="CN279">
        <v>5.9322673827409744E-2</v>
      </c>
      <c r="CO279">
        <v>4.7403249889612198E-2</v>
      </c>
      <c r="CP279">
        <v>4.1331853717565536E-2</v>
      </c>
      <c r="CQ279">
        <v>5.0007198005914688E-2</v>
      </c>
      <c r="CR279">
        <v>6.761758029460907E-2</v>
      </c>
      <c r="CS279">
        <v>9.2383213341236115E-2</v>
      </c>
      <c r="CT279">
        <v>0.10460446774959564</v>
      </c>
      <c r="CU279">
        <v>0.10361544042825699</v>
      </c>
      <c r="CV279">
        <v>7.9936154186725616E-2</v>
      </c>
      <c r="CW279">
        <v>5.537119135260582E-2</v>
      </c>
      <c r="CX279">
        <v>6.3801303505897522E-2</v>
      </c>
      <c r="CY279">
        <v>5.1113121211528778E-2</v>
      </c>
      <c r="CZ279">
        <v>3.8999401032924652E-2</v>
      </c>
      <c r="DA279">
        <v>1.6990099102258682E-2</v>
      </c>
      <c r="DB279">
        <v>4.3817754834890366E-2</v>
      </c>
      <c r="DC279">
        <v>1.8174488097429276E-2</v>
      </c>
      <c r="DD279">
        <v>1.035117544233799E-2</v>
      </c>
      <c r="DE279">
        <v>1.9536549225449562E-3</v>
      </c>
      <c r="DF279">
        <v>4.0316469967365265E-3</v>
      </c>
      <c r="DG279">
        <v>9.625057689845562E-3</v>
      </c>
      <c r="DH279">
        <v>4.5769810676574707E-2</v>
      </c>
      <c r="DI279">
        <v>5.0910908728837967E-2</v>
      </c>
      <c r="DJ279">
        <v>6.0865197330713272E-2</v>
      </c>
      <c r="DK279">
        <v>7.1507684886455536E-2</v>
      </c>
      <c r="DL279">
        <v>6.4625918865203857E-2</v>
      </c>
      <c r="DM279">
        <v>5.2512425929307938E-2</v>
      </c>
      <c r="DN279">
        <v>4.6314548701047897E-2</v>
      </c>
      <c r="DO279">
        <v>5.5036790668964386E-2</v>
      </c>
      <c r="DP279">
        <v>7.2431184351444244E-2</v>
      </c>
      <c r="DQ279">
        <v>9.7640380263328552E-2</v>
      </c>
      <c r="DR279">
        <v>0.11050377041101456</v>
      </c>
      <c r="DS279">
        <v>0.11021675169467926</v>
      </c>
      <c r="DT279">
        <v>8.6698129773139954E-2</v>
      </c>
      <c r="DU279">
        <v>6.2153216451406479E-2</v>
      </c>
      <c r="DV279">
        <v>7.0411466062068939E-2</v>
      </c>
      <c r="DW279">
        <v>5.7502198964357376E-2</v>
      </c>
      <c r="DX279">
        <v>4.4968768954277039E-2</v>
      </c>
      <c r="DY279">
        <v>2.4775456637144089E-2</v>
      </c>
      <c r="DZ279">
        <v>5.1667977124452591E-2</v>
      </c>
      <c r="EA279">
        <v>2.4898765608668327E-2</v>
      </c>
      <c r="EB279">
        <v>1.7096981406211853E-2</v>
      </c>
      <c r="EC279">
        <v>8.6832707747817039E-3</v>
      </c>
      <c r="ED279">
        <v>1.1127411387860775E-2</v>
      </c>
      <c r="EE279">
        <v>1.7016615718603134E-2</v>
      </c>
      <c r="EF279">
        <v>5.3544916212558746E-2</v>
      </c>
      <c r="EG279">
        <v>5.890943855047226E-2</v>
      </c>
      <c r="EH279">
        <v>6.9422498345375061E-2</v>
      </c>
      <c r="EI279">
        <v>7.9710617661476135E-2</v>
      </c>
      <c r="EJ279">
        <v>7.2282984852790833E-2</v>
      </c>
      <c r="EK279">
        <v>5.9889260679483414E-2</v>
      </c>
      <c r="EL279">
        <v>5.3508765995502472E-2</v>
      </c>
      <c r="EM279">
        <v>6.22987300157547E-2</v>
      </c>
      <c r="EN279">
        <v>7.9381279647350311E-2</v>
      </c>
      <c r="EO279">
        <v>0.1052308976650238</v>
      </c>
      <c r="EP279">
        <v>0.11902141571044922</v>
      </c>
      <c r="EQ279">
        <v>0.11974798887968063</v>
      </c>
      <c r="ER279">
        <v>9.6461333334445953E-2</v>
      </c>
      <c r="ES279">
        <v>7.194538414478302E-2</v>
      </c>
      <c r="ET279">
        <v>7.9955495893955231E-2</v>
      </c>
      <c r="EU279">
        <v>6.6726997494697571E-2</v>
      </c>
      <c r="EV279">
        <v>5.3587596863508224E-2</v>
      </c>
      <c r="EW279">
        <v>49.706199645996094</v>
      </c>
      <c r="EX279">
        <v>49.130039215087891</v>
      </c>
      <c r="EY279">
        <v>48.722194671630859</v>
      </c>
      <c r="EZ279">
        <v>48.253314971923828</v>
      </c>
      <c r="FA279">
        <v>47.69378662109375</v>
      </c>
      <c r="FB279">
        <v>47.252185821533203</v>
      </c>
      <c r="FC279">
        <v>47.301376342773438</v>
      </c>
      <c r="FD279">
        <v>48.082103729248047</v>
      </c>
      <c r="FE279">
        <v>50.523349761962891</v>
      </c>
      <c r="FF279">
        <v>52.909912109375</v>
      </c>
      <c r="FG279">
        <v>54.719409942626953</v>
      </c>
      <c r="FH279">
        <v>56.387531280517578</v>
      </c>
      <c r="FI279">
        <v>57.607757568359375</v>
      </c>
      <c r="FJ279">
        <v>58.307052612304688</v>
      </c>
      <c r="FK279">
        <v>58.490436553955078</v>
      </c>
      <c r="FL279">
        <v>58.377933502197266</v>
      </c>
      <c r="FM279">
        <v>57.660884857177734</v>
      </c>
      <c r="FN279">
        <v>56.079372406005859</v>
      </c>
      <c r="FO279">
        <v>54.272438049316406</v>
      </c>
      <c r="FP279">
        <v>52.956649780273438</v>
      </c>
      <c r="FQ279">
        <v>52.136821746826172</v>
      </c>
      <c r="FR279">
        <v>51.324977874755859</v>
      </c>
      <c r="FS279">
        <v>50.655826568603516</v>
      </c>
      <c r="FT279">
        <v>50.110496520996094</v>
      </c>
      <c r="FU279">
        <v>2.5031305849552155E-3</v>
      </c>
      <c r="FV279">
        <v>5.3345868363976479E-3</v>
      </c>
      <c r="FW279">
        <v>2.7770346496254206E-3</v>
      </c>
      <c r="FX279">
        <v>981.26318359375</v>
      </c>
      <c r="FY279">
        <v>1</v>
      </c>
      <c r="FZ279" s="28"/>
    </row>
    <row r="280" spans="1:182" x14ac:dyDescent="0.2">
      <c r="A280" t="s">
        <v>186</v>
      </c>
      <c r="B280" t="s">
        <v>236</v>
      </c>
      <c r="C280" t="s">
        <v>194</v>
      </c>
      <c r="D280" t="s">
        <v>202</v>
      </c>
      <c r="E280" t="s">
        <v>240</v>
      </c>
      <c r="F280" t="s">
        <v>178</v>
      </c>
      <c r="G280" t="s">
        <v>1</v>
      </c>
      <c r="H280">
        <v>13322</v>
      </c>
      <c r="I280">
        <v>0.59143978357315063</v>
      </c>
      <c r="J280">
        <v>0.52164673805236816</v>
      </c>
      <c r="K280">
        <v>0.48117521405220032</v>
      </c>
      <c r="L280">
        <v>0.47209927439689636</v>
      </c>
      <c r="M280">
        <v>0.47782561182975769</v>
      </c>
      <c r="N280">
        <v>0.51126867532730103</v>
      </c>
      <c r="O280">
        <v>0.61488640308380127</v>
      </c>
      <c r="P280">
        <v>0.71881049871444702</v>
      </c>
      <c r="Q280">
        <v>0.66634130477905273</v>
      </c>
      <c r="R280">
        <v>0.62066924571990967</v>
      </c>
      <c r="S280">
        <v>0.58966678380966187</v>
      </c>
      <c r="T280">
        <v>0.56462693214416504</v>
      </c>
      <c r="U280">
        <v>0.54435485601425171</v>
      </c>
      <c r="V280">
        <v>0.52249526977539063</v>
      </c>
      <c r="W280">
        <v>0.51135450601577759</v>
      </c>
      <c r="X280">
        <v>0.52004814147949219</v>
      </c>
      <c r="Y280">
        <v>0.56818896532058716</v>
      </c>
      <c r="Z280">
        <v>0.69017672538757324</v>
      </c>
      <c r="AA280">
        <v>0.86146128177642822</v>
      </c>
      <c r="AB280">
        <v>0.9187462329864502</v>
      </c>
      <c r="AC280">
        <v>0.94761526584625244</v>
      </c>
      <c r="AD280">
        <v>0.92651075124740601</v>
      </c>
      <c r="AE280">
        <v>0.83185756206512451</v>
      </c>
      <c r="AF280">
        <v>0.70408141613006592</v>
      </c>
      <c r="AG280">
        <v>3.7245349958539009E-3</v>
      </c>
      <c r="AH280">
        <v>8.6809238418936729E-3</v>
      </c>
      <c r="AI280">
        <v>-3.087212098762393E-3</v>
      </c>
      <c r="AJ280">
        <v>3.9929915219545364E-3</v>
      </c>
      <c r="AK280">
        <v>7.0164883509278297E-3</v>
      </c>
      <c r="AL280">
        <v>8.9569306001067162E-3</v>
      </c>
      <c r="AM280">
        <v>2.9924323782324791E-2</v>
      </c>
      <c r="AN280">
        <v>6.2562368810176849E-2</v>
      </c>
      <c r="AO280">
        <v>3.9851881563663483E-2</v>
      </c>
      <c r="AP280">
        <v>4.6721477061510086E-2</v>
      </c>
      <c r="AQ280">
        <v>4.2871743440628052E-2</v>
      </c>
      <c r="AR280">
        <v>3.1865589320659637E-2</v>
      </c>
      <c r="AS280">
        <v>1.9229577854275703E-2</v>
      </c>
      <c r="AT280">
        <v>1.2920727953314781E-2</v>
      </c>
      <c r="AU280">
        <v>2.1763086318969727E-2</v>
      </c>
      <c r="AV280">
        <v>4.1294176131486893E-2</v>
      </c>
      <c r="AW280">
        <v>4.1674807667732239E-2</v>
      </c>
      <c r="AX280">
        <v>3.8158655166625977E-2</v>
      </c>
      <c r="AY280">
        <v>3.9513304829597473E-2</v>
      </c>
      <c r="AZ280">
        <v>2.4765394628047943E-2</v>
      </c>
      <c r="BA280">
        <v>-9.6452841535210609E-3</v>
      </c>
      <c r="BB280">
        <v>-4.7750738449394703E-3</v>
      </c>
      <c r="BC280">
        <v>-2.655494213104248E-2</v>
      </c>
      <c r="BD280">
        <v>-1.4475909993052483E-2</v>
      </c>
      <c r="BE280">
        <v>8.6132911965250969E-3</v>
      </c>
      <c r="BF280">
        <v>1.2730872258543968E-2</v>
      </c>
      <c r="BG280">
        <v>6.062114262022078E-4</v>
      </c>
      <c r="BH280">
        <v>7.449563592672348E-3</v>
      </c>
      <c r="BI280">
        <v>1.0485440492630005E-2</v>
      </c>
      <c r="BJ280">
        <v>1.2477115727961063E-2</v>
      </c>
      <c r="BK280">
        <v>3.3924184739589691E-2</v>
      </c>
      <c r="BL280">
        <v>6.702326238155365E-2</v>
      </c>
      <c r="BM280">
        <v>4.4520441442728043E-2</v>
      </c>
      <c r="BN280">
        <v>5.1350858062505722E-2</v>
      </c>
      <c r="BO280">
        <v>4.7551486641168594E-2</v>
      </c>
      <c r="BP280">
        <v>3.6647778004407883E-2</v>
      </c>
      <c r="BQ280">
        <v>2.3961739614605904E-2</v>
      </c>
      <c r="BR280">
        <v>1.7498372122645378E-2</v>
      </c>
      <c r="BS280">
        <v>2.6339588686823845E-2</v>
      </c>
      <c r="BT280">
        <v>4.5953929424285889E-2</v>
      </c>
      <c r="BU280">
        <v>4.6452552080154419E-2</v>
      </c>
      <c r="BV280">
        <v>4.3477356433868408E-2</v>
      </c>
      <c r="BW280">
        <v>4.540550708770752E-2</v>
      </c>
      <c r="BX280">
        <v>3.0799681320786476E-2</v>
      </c>
      <c r="BY280">
        <v>-3.3914046362042427E-3</v>
      </c>
      <c r="BZ280">
        <v>1.4654556289315224E-3</v>
      </c>
      <c r="CA280">
        <v>-2.0532619208097458E-2</v>
      </c>
      <c r="CB280">
        <v>-8.8481614366173744E-3</v>
      </c>
      <c r="CC280">
        <v>1.1999229900538921E-2</v>
      </c>
      <c r="CD280">
        <v>1.5535853803157806E-2</v>
      </c>
      <c r="CE280">
        <v>3.1642653048038483E-3</v>
      </c>
      <c r="CF280">
        <v>9.8435748368501663E-3</v>
      </c>
      <c r="CG280">
        <v>1.2888026423752308E-2</v>
      </c>
      <c r="CH280">
        <v>1.4915185980498791E-2</v>
      </c>
      <c r="CI280">
        <v>3.6694478243589401E-2</v>
      </c>
      <c r="CJ280">
        <v>7.0112869143486023E-2</v>
      </c>
      <c r="CK280">
        <v>4.7753866761922836E-2</v>
      </c>
      <c r="CL280">
        <v>5.4557148367166519E-2</v>
      </c>
      <c r="CM280">
        <v>5.0792664289474487E-2</v>
      </c>
      <c r="CN280">
        <v>3.995991125702858E-2</v>
      </c>
      <c r="CO280">
        <v>2.7239222079515457E-2</v>
      </c>
      <c r="CP280">
        <v>2.0668834447860718E-2</v>
      </c>
      <c r="CQ280">
        <v>2.9509261250495911E-2</v>
      </c>
      <c r="CR280">
        <v>4.9181260168552399E-2</v>
      </c>
      <c r="CS280">
        <v>4.976160079240799E-2</v>
      </c>
      <c r="CT280">
        <v>4.7161072492599487E-2</v>
      </c>
      <c r="CU280">
        <v>4.9486428499221802E-2</v>
      </c>
      <c r="CV280">
        <v>3.4979008138179779E-2</v>
      </c>
      <c r="CW280">
        <v>9.4001361867412925E-4</v>
      </c>
      <c r="CX280">
        <v>5.7876273058354855E-3</v>
      </c>
      <c r="CY280">
        <v>-1.6361575573682785E-2</v>
      </c>
      <c r="CZ280">
        <v>-4.9503995105624199E-3</v>
      </c>
      <c r="DA280">
        <v>1.5385168604552746E-2</v>
      </c>
      <c r="DB280">
        <v>1.8340835347771645E-2</v>
      </c>
      <c r="DC280">
        <v>5.7223187759518623E-3</v>
      </c>
      <c r="DD280">
        <v>1.2237586081027985E-2</v>
      </c>
      <c r="DE280">
        <v>1.5290612354874611E-2</v>
      </c>
      <c r="DF280">
        <v>1.7353255301713943E-2</v>
      </c>
      <c r="DG280">
        <v>3.9464768022298813E-2</v>
      </c>
      <c r="DH280">
        <v>7.3202468454837799E-2</v>
      </c>
      <c r="DI280">
        <v>5.098729208111763E-2</v>
      </c>
      <c r="DJ280">
        <v>5.7763442397117615E-2</v>
      </c>
      <c r="DK280">
        <v>5.4033845663070679E-2</v>
      </c>
      <c r="DL280">
        <v>4.3272044509649277E-2</v>
      </c>
      <c r="DM280">
        <v>3.0516702681779861E-2</v>
      </c>
      <c r="DN280">
        <v>2.3839296773076057E-2</v>
      </c>
      <c r="DO280">
        <v>3.2678935676813126E-2</v>
      </c>
      <c r="DP280">
        <v>5.240858718752861E-2</v>
      </c>
      <c r="DQ280">
        <v>5.3070653229951859E-2</v>
      </c>
      <c r="DR280">
        <v>5.0844788551330566E-2</v>
      </c>
      <c r="DS280">
        <v>5.3567346185445786E-2</v>
      </c>
      <c r="DT280">
        <v>3.9158336818218231E-2</v>
      </c>
      <c r="DU280">
        <v>5.2714315243065357E-3</v>
      </c>
      <c r="DV280">
        <v>1.0109798982739449E-2</v>
      </c>
      <c r="DW280">
        <v>-1.2190531939268112E-2</v>
      </c>
      <c r="DX280">
        <v>-1.0526382829993963E-3</v>
      </c>
      <c r="DY280">
        <v>2.0273925736546516E-2</v>
      </c>
      <c r="DZ280">
        <v>2.2390782833099365E-2</v>
      </c>
      <c r="EA280">
        <v>9.4157420098781586E-3</v>
      </c>
      <c r="EB280">
        <v>1.5694158151745796E-2</v>
      </c>
      <c r="EC280">
        <v>1.8759565427899361E-2</v>
      </c>
      <c r="ED280">
        <v>2.0873440429568291E-2</v>
      </c>
      <c r="EE280">
        <v>4.3464627116918564E-2</v>
      </c>
      <c r="EF280">
        <v>7.7663369476795197E-2</v>
      </c>
      <c r="EG280">
        <v>5.5655848234891891E-2</v>
      </c>
      <c r="EH280">
        <v>6.2392819672822952E-2</v>
      </c>
      <c r="EI280">
        <v>5.8713588863611221E-2</v>
      </c>
      <c r="EJ280">
        <v>4.8054233193397522E-2</v>
      </c>
      <c r="EK280">
        <v>3.5248864442110062E-2</v>
      </c>
      <c r="EL280">
        <v>2.8416940942406654E-2</v>
      </c>
      <c r="EM280">
        <v>3.7255436182022095E-2</v>
      </c>
      <c r="EN280">
        <v>5.7068340480327606E-2</v>
      </c>
      <c r="EO280">
        <v>5.784839391708374E-2</v>
      </c>
      <c r="EP280">
        <v>5.6163489818572998E-2</v>
      </c>
      <c r="EQ280">
        <v>5.9459548443555832E-2</v>
      </c>
      <c r="ER280">
        <v>4.5192625373601913E-2</v>
      </c>
      <c r="ES280">
        <v>1.1525311507284641E-2</v>
      </c>
      <c r="ET280">
        <v>1.6350328922271729E-2</v>
      </c>
      <c r="EU280">
        <v>-6.1682076193392277E-3</v>
      </c>
      <c r="EV280">
        <v>4.5751100406050682E-3</v>
      </c>
      <c r="EW280">
        <v>51.793712615966797</v>
      </c>
      <c r="EX280">
        <v>51.256244659423828</v>
      </c>
      <c r="EY280">
        <v>50.908187866210938</v>
      </c>
      <c r="EZ280">
        <v>50.544788360595703</v>
      </c>
      <c r="FA280">
        <v>50.063747406005859</v>
      </c>
      <c r="FB280">
        <v>49.79827880859375</v>
      </c>
      <c r="FC280">
        <v>49.784328460693359</v>
      </c>
      <c r="FD280">
        <v>50.645336151123047</v>
      </c>
      <c r="FE280">
        <v>52.850082397460938</v>
      </c>
      <c r="FF280">
        <v>55.006237030029297</v>
      </c>
      <c r="FG280">
        <v>56.388317108154297</v>
      </c>
      <c r="FH280">
        <v>57.567985534667969</v>
      </c>
      <c r="FI280">
        <v>58.709270477294922</v>
      </c>
      <c r="FJ280">
        <v>59.430839538574219</v>
      </c>
      <c r="FK280">
        <v>59.844562530517578</v>
      </c>
      <c r="FL280">
        <v>59.663173675537109</v>
      </c>
      <c r="FM280">
        <v>58.732288360595703</v>
      </c>
      <c r="FN280">
        <v>57.219768524169922</v>
      </c>
      <c r="FO280">
        <v>55.564647674560547</v>
      </c>
      <c r="FP280">
        <v>54.4713134765625</v>
      </c>
      <c r="FQ280">
        <v>53.846935272216797</v>
      </c>
      <c r="FR280">
        <v>53.103981018066406</v>
      </c>
      <c r="FS280">
        <v>52.581539154052734</v>
      </c>
      <c r="FT280">
        <v>52.21673583984375</v>
      </c>
      <c r="FU280">
        <v>1.5403148718178272E-3</v>
      </c>
      <c r="FV280">
        <v>3.4790551289916039E-3</v>
      </c>
      <c r="FW280">
        <v>1.6842714976519346E-3</v>
      </c>
      <c r="FX280">
        <v>693.10528564453125</v>
      </c>
      <c r="FY280">
        <v>1</v>
      </c>
      <c r="FZ280" s="28"/>
    </row>
    <row r="281" spans="1:182" x14ac:dyDescent="0.2">
      <c r="A281" t="s">
        <v>186</v>
      </c>
      <c r="B281" t="s">
        <v>236</v>
      </c>
      <c r="C281" t="s">
        <v>194</v>
      </c>
      <c r="D281" t="s">
        <v>202</v>
      </c>
      <c r="E281" t="s">
        <v>240</v>
      </c>
      <c r="F281" t="s">
        <v>179</v>
      </c>
      <c r="G281" t="s">
        <v>1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  <c r="W281">
        <v>0</v>
      </c>
      <c r="X281">
        <v>0</v>
      </c>
      <c r="Y281">
        <v>0</v>
      </c>
      <c r="Z281">
        <v>0</v>
      </c>
      <c r="AA281">
        <v>0</v>
      </c>
      <c r="AB281">
        <v>0</v>
      </c>
      <c r="AC281">
        <v>0</v>
      </c>
      <c r="AD281">
        <v>0</v>
      </c>
      <c r="AE281">
        <v>0</v>
      </c>
      <c r="AF281">
        <v>0</v>
      </c>
      <c r="AG281">
        <v>0</v>
      </c>
      <c r="AH281">
        <v>0</v>
      </c>
      <c r="AI281">
        <v>0</v>
      </c>
      <c r="AJ281">
        <v>0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  <c r="AS281">
        <v>0</v>
      </c>
      <c r="AT281">
        <v>0</v>
      </c>
      <c r="AU281">
        <v>0</v>
      </c>
      <c r="AV281">
        <v>0</v>
      </c>
      <c r="AW281">
        <v>0</v>
      </c>
      <c r="AX281">
        <v>0</v>
      </c>
      <c r="AY281">
        <v>0</v>
      </c>
      <c r="AZ281">
        <v>0</v>
      </c>
      <c r="BA281">
        <v>0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BX281">
        <v>0</v>
      </c>
      <c r="BY281">
        <v>0</v>
      </c>
      <c r="BZ281">
        <v>0</v>
      </c>
      <c r="CA281">
        <v>0</v>
      </c>
      <c r="CB281">
        <v>0</v>
      </c>
      <c r="CC281">
        <v>0</v>
      </c>
      <c r="CD281">
        <v>0</v>
      </c>
      <c r="CE281">
        <v>0</v>
      </c>
      <c r="CF281">
        <v>0</v>
      </c>
      <c r="CG281">
        <v>0</v>
      </c>
      <c r="CH281">
        <v>0</v>
      </c>
      <c r="CI281">
        <v>0</v>
      </c>
      <c r="CJ281">
        <v>0</v>
      </c>
      <c r="CK281">
        <v>0</v>
      </c>
      <c r="CL281">
        <v>0</v>
      </c>
      <c r="CM281">
        <v>0</v>
      </c>
      <c r="CN281">
        <v>0</v>
      </c>
      <c r="CO281">
        <v>0</v>
      </c>
      <c r="CP281">
        <v>0</v>
      </c>
      <c r="CQ281">
        <v>0</v>
      </c>
      <c r="CR281">
        <v>0</v>
      </c>
      <c r="CS281">
        <v>0</v>
      </c>
      <c r="CT281">
        <v>0</v>
      </c>
      <c r="CU281">
        <v>0</v>
      </c>
      <c r="CV281">
        <v>0</v>
      </c>
      <c r="CW281">
        <v>0</v>
      </c>
      <c r="CX281">
        <v>0</v>
      </c>
      <c r="CY281">
        <v>0</v>
      </c>
      <c r="CZ281">
        <v>0</v>
      </c>
      <c r="DA281">
        <v>0</v>
      </c>
      <c r="DB281">
        <v>0</v>
      </c>
      <c r="DC281">
        <v>0</v>
      </c>
      <c r="DD281">
        <v>0</v>
      </c>
      <c r="DE281">
        <v>0</v>
      </c>
      <c r="DF281">
        <v>0</v>
      </c>
      <c r="DG281">
        <v>0</v>
      </c>
      <c r="DH281">
        <v>0</v>
      </c>
      <c r="DI281">
        <v>0</v>
      </c>
      <c r="DJ281">
        <v>0</v>
      </c>
      <c r="DK281">
        <v>0</v>
      </c>
      <c r="DL281">
        <v>0</v>
      </c>
      <c r="DM281">
        <v>0</v>
      </c>
      <c r="DN281">
        <v>0</v>
      </c>
      <c r="DO281">
        <v>0</v>
      </c>
      <c r="DP281">
        <v>0</v>
      </c>
      <c r="DQ281">
        <v>0</v>
      </c>
      <c r="DR281">
        <v>0</v>
      </c>
      <c r="DS281">
        <v>0</v>
      </c>
      <c r="DT281">
        <v>0</v>
      </c>
      <c r="DU281">
        <v>0</v>
      </c>
      <c r="DV281">
        <v>0</v>
      </c>
      <c r="DW281">
        <v>0</v>
      </c>
      <c r="DX281">
        <v>0</v>
      </c>
      <c r="DY281">
        <v>0</v>
      </c>
      <c r="DZ281">
        <v>0</v>
      </c>
      <c r="EA281">
        <v>0</v>
      </c>
      <c r="EB281">
        <v>0</v>
      </c>
      <c r="EC281">
        <v>0</v>
      </c>
      <c r="ED281">
        <v>0</v>
      </c>
      <c r="EE281">
        <v>0</v>
      </c>
      <c r="EF281">
        <v>0</v>
      </c>
      <c r="EG281">
        <v>0</v>
      </c>
      <c r="EH281">
        <v>0</v>
      </c>
      <c r="EI281">
        <v>0</v>
      </c>
      <c r="EJ281">
        <v>0</v>
      </c>
      <c r="EK281">
        <v>0</v>
      </c>
      <c r="EL281">
        <v>0</v>
      </c>
      <c r="EM281">
        <v>0</v>
      </c>
      <c r="EN281">
        <v>0</v>
      </c>
      <c r="EO281">
        <v>0</v>
      </c>
      <c r="EP281">
        <v>0</v>
      </c>
      <c r="EQ281">
        <v>0</v>
      </c>
      <c r="ER281">
        <v>0</v>
      </c>
      <c r="ES281">
        <v>0</v>
      </c>
      <c r="ET281">
        <v>0</v>
      </c>
      <c r="EU281">
        <v>0</v>
      </c>
      <c r="EV281">
        <v>0</v>
      </c>
      <c r="EW281">
        <v>0</v>
      </c>
      <c r="EX281">
        <v>0</v>
      </c>
      <c r="EY281">
        <v>0</v>
      </c>
      <c r="EZ281">
        <v>0</v>
      </c>
      <c r="FA281">
        <v>0</v>
      </c>
      <c r="FB281">
        <v>0</v>
      </c>
      <c r="FC281">
        <v>0</v>
      </c>
      <c r="FD281">
        <v>0</v>
      </c>
      <c r="FE281">
        <v>0</v>
      </c>
      <c r="FF281">
        <v>0</v>
      </c>
      <c r="FG281">
        <v>0</v>
      </c>
      <c r="FH281">
        <v>0</v>
      </c>
      <c r="FI281">
        <v>0</v>
      </c>
      <c r="FJ281">
        <v>0</v>
      </c>
      <c r="FK281">
        <v>0</v>
      </c>
      <c r="FL281">
        <v>0</v>
      </c>
      <c r="FM281">
        <v>0</v>
      </c>
      <c r="FN281">
        <v>0</v>
      </c>
      <c r="FO281">
        <v>0</v>
      </c>
      <c r="FP281">
        <v>0</v>
      </c>
      <c r="FQ281">
        <v>0</v>
      </c>
      <c r="FR281">
        <v>0</v>
      </c>
      <c r="FS281">
        <v>0</v>
      </c>
      <c r="FT281">
        <v>0</v>
      </c>
      <c r="FU281">
        <v>0</v>
      </c>
      <c r="FV281">
        <v>0</v>
      </c>
      <c r="FW281">
        <v>0</v>
      </c>
      <c r="FX281">
        <v>31.315790176391602</v>
      </c>
      <c r="FY281">
        <v>0</v>
      </c>
      <c r="FZ281" s="28"/>
    </row>
    <row r="282" spans="1:182" x14ac:dyDescent="0.2">
      <c r="A282" t="s">
        <v>186</v>
      </c>
      <c r="B282" t="s">
        <v>236</v>
      </c>
      <c r="C282" t="s">
        <v>194</v>
      </c>
      <c r="D282" t="s">
        <v>202</v>
      </c>
      <c r="E282" t="s">
        <v>240</v>
      </c>
      <c r="F282" t="s">
        <v>180</v>
      </c>
      <c r="G282" t="s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  <c r="W282">
        <v>0</v>
      </c>
      <c r="X282">
        <v>0</v>
      </c>
      <c r="Y282">
        <v>0</v>
      </c>
      <c r="Z282">
        <v>0</v>
      </c>
      <c r="AA282">
        <v>0</v>
      </c>
      <c r="AB282">
        <v>0</v>
      </c>
      <c r="AC282">
        <v>0</v>
      </c>
      <c r="AD282">
        <v>0</v>
      </c>
      <c r="AE282">
        <v>0</v>
      </c>
      <c r="AF282">
        <v>0</v>
      </c>
      <c r="AG282">
        <v>0</v>
      </c>
      <c r="AH282">
        <v>0</v>
      </c>
      <c r="AI282">
        <v>0</v>
      </c>
      <c r="AJ282">
        <v>0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  <c r="AS282">
        <v>0</v>
      </c>
      <c r="AT282">
        <v>0</v>
      </c>
      <c r="AU282">
        <v>0</v>
      </c>
      <c r="AV282">
        <v>0</v>
      </c>
      <c r="AW282">
        <v>0</v>
      </c>
      <c r="AX282">
        <v>0</v>
      </c>
      <c r="AY282">
        <v>0</v>
      </c>
      <c r="AZ282">
        <v>0</v>
      </c>
      <c r="BA282">
        <v>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BX282">
        <v>0</v>
      </c>
      <c r="BY282">
        <v>0</v>
      </c>
      <c r="BZ282">
        <v>0</v>
      </c>
      <c r="CA282">
        <v>0</v>
      </c>
      <c r="CB282">
        <v>0</v>
      </c>
      <c r="CC282">
        <v>0</v>
      </c>
      <c r="CD282">
        <v>0</v>
      </c>
      <c r="CE282">
        <v>0</v>
      </c>
      <c r="CF282">
        <v>0</v>
      </c>
      <c r="CG282">
        <v>0</v>
      </c>
      <c r="CH282">
        <v>0</v>
      </c>
      <c r="CI282">
        <v>0</v>
      </c>
      <c r="CJ282">
        <v>0</v>
      </c>
      <c r="CK282">
        <v>0</v>
      </c>
      <c r="CL282">
        <v>0</v>
      </c>
      <c r="CM282">
        <v>0</v>
      </c>
      <c r="CN282">
        <v>0</v>
      </c>
      <c r="CO282">
        <v>0</v>
      </c>
      <c r="CP282">
        <v>0</v>
      </c>
      <c r="CQ282">
        <v>0</v>
      </c>
      <c r="CR282">
        <v>0</v>
      </c>
      <c r="CS282">
        <v>0</v>
      </c>
      <c r="CT282">
        <v>0</v>
      </c>
      <c r="CU282">
        <v>0</v>
      </c>
      <c r="CV282">
        <v>0</v>
      </c>
      <c r="CW282">
        <v>0</v>
      </c>
      <c r="CX282">
        <v>0</v>
      </c>
      <c r="CY282">
        <v>0</v>
      </c>
      <c r="CZ282">
        <v>0</v>
      </c>
      <c r="DA282">
        <v>0</v>
      </c>
      <c r="DB282">
        <v>0</v>
      </c>
      <c r="DC282">
        <v>0</v>
      </c>
      <c r="DD282">
        <v>0</v>
      </c>
      <c r="DE282">
        <v>0</v>
      </c>
      <c r="DF282">
        <v>0</v>
      </c>
      <c r="DG282">
        <v>0</v>
      </c>
      <c r="DH282">
        <v>0</v>
      </c>
      <c r="DI282">
        <v>0</v>
      </c>
      <c r="DJ282">
        <v>0</v>
      </c>
      <c r="DK282">
        <v>0</v>
      </c>
      <c r="DL282">
        <v>0</v>
      </c>
      <c r="DM282">
        <v>0</v>
      </c>
      <c r="DN282">
        <v>0</v>
      </c>
      <c r="DO282">
        <v>0</v>
      </c>
      <c r="DP282">
        <v>0</v>
      </c>
      <c r="DQ282">
        <v>0</v>
      </c>
      <c r="DR282">
        <v>0</v>
      </c>
      <c r="DS282">
        <v>0</v>
      </c>
      <c r="DT282">
        <v>0</v>
      </c>
      <c r="DU282">
        <v>0</v>
      </c>
      <c r="DV282">
        <v>0</v>
      </c>
      <c r="DW282">
        <v>0</v>
      </c>
      <c r="DX282">
        <v>0</v>
      </c>
      <c r="DY282">
        <v>0</v>
      </c>
      <c r="DZ282">
        <v>0</v>
      </c>
      <c r="EA282">
        <v>0</v>
      </c>
      <c r="EB282">
        <v>0</v>
      </c>
      <c r="EC282">
        <v>0</v>
      </c>
      <c r="ED282">
        <v>0</v>
      </c>
      <c r="EE282">
        <v>0</v>
      </c>
      <c r="EF282">
        <v>0</v>
      </c>
      <c r="EG282">
        <v>0</v>
      </c>
      <c r="EH282">
        <v>0</v>
      </c>
      <c r="EI282">
        <v>0</v>
      </c>
      <c r="EJ282">
        <v>0</v>
      </c>
      <c r="EK282">
        <v>0</v>
      </c>
      <c r="EL282">
        <v>0</v>
      </c>
      <c r="EM282">
        <v>0</v>
      </c>
      <c r="EN282">
        <v>0</v>
      </c>
      <c r="EO282">
        <v>0</v>
      </c>
      <c r="EP282">
        <v>0</v>
      </c>
      <c r="EQ282">
        <v>0</v>
      </c>
      <c r="ER282">
        <v>0</v>
      </c>
      <c r="ES282">
        <v>0</v>
      </c>
      <c r="ET282">
        <v>0</v>
      </c>
      <c r="EU282">
        <v>0</v>
      </c>
      <c r="EV282">
        <v>0</v>
      </c>
      <c r="EW282">
        <v>0</v>
      </c>
      <c r="EX282">
        <v>0</v>
      </c>
      <c r="EY282">
        <v>0</v>
      </c>
      <c r="EZ282">
        <v>0</v>
      </c>
      <c r="FA282">
        <v>0</v>
      </c>
      <c r="FB282">
        <v>0</v>
      </c>
      <c r="FC282">
        <v>0</v>
      </c>
      <c r="FD282">
        <v>0</v>
      </c>
      <c r="FE282">
        <v>0</v>
      </c>
      <c r="FF282">
        <v>0</v>
      </c>
      <c r="FG282">
        <v>0</v>
      </c>
      <c r="FH282">
        <v>0</v>
      </c>
      <c r="FI282">
        <v>0</v>
      </c>
      <c r="FJ282">
        <v>0</v>
      </c>
      <c r="FK282">
        <v>0</v>
      </c>
      <c r="FL282">
        <v>0</v>
      </c>
      <c r="FM282">
        <v>0</v>
      </c>
      <c r="FN282">
        <v>0</v>
      </c>
      <c r="FO282">
        <v>0</v>
      </c>
      <c r="FP282">
        <v>0</v>
      </c>
      <c r="FQ282">
        <v>0</v>
      </c>
      <c r="FR282">
        <v>0</v>
      </c>
      <c r="FS282">
        <v>0</v>
      </c>
      <c r="FT282">
        <v>0</v>
      </c>
      <c r="FU282">
        <v>0</v>
      </c>
      <c r="FV282">
        <v>0</v>
      </c>
      <c r="FW282">
        <v>0</v>
      </c>
      <c r="FX282">
        <v>22.63157844543457</v>
      </c>
      <c r="FY282">
        <v>0</v>
      </c>
      <c r="FZ282" s="28"/>
    </row>
    <row r="283" spans="1:182" x14ac:dyDescent="0.2">
      <c r="A283" t="s">
        <v>186</v>
      </c>
      <c r="B283" t="s">
        <v>236</v>
      </c>
      <c r="C283" t="s">
        <v>194</v>
      </c>
      <c r="D283" t="s">
        <v>202</v>
      </c>
      <c r="E283" t="s">
        <v>240</v>
      </c>
      <c r="F283" t="s">
        <v>181</v>
      </c>
      <c r="G283" t="s">
        <v>1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  <c r="W283">
        <v>0</v>
      </c>
      <c r="X283">
        <v>0</v>
      </c>
      <c r="Y283">
        <v>0</v>
      </c>
      <c r="Z283">
        <v>0</v>
      </c>
      <c r="AA283">
        <v>0</v>
      </c>
      <c r="AB283">
        <v>0</v>
      </c>
      <c r="AC283">
        <v>0</v>
      </c>
      <c r="AD283">
        <v>0</v>
      </c>
      <c r="AE283">
        <v>0</v>
      </c>
      <c r="AF283">
        <v>0</v>
      </c>
      <c r="AG283">
        <v>0</v>
      </c>
      <c r="AH283">
        <v>0</v>
      </c>
      <c r="AI283">
        <v>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  <c r="AS283">
        <v>0</v>
      </c>
      <c r="AT283">
        <v>0</v>
      </c>
      <c r="AU283">
        <v>0</v>
      </c>
      <c r="AV283">
        <v>0</v>
      </c>
      <c r="AW283">
        <v>0</v>
      </c>
      <c r="AX283">
        <v>0</v>
      </c>
      <c r="AY283">
        <v>0</v>
      </c>
      <c r="AZ283">
        <v>0</v>
      </c>
      <c r="BA283">
        <v>0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BX283">
        <v>0</v>
      </c>
      <c r="BY283">
        <v>0</v>
      </c>
      <c r="BZ283">
        <v>0</v>
      </c>
      <c r="CA283">
        <v>0</v>
      </c>
      <c r="CB283">
        <v>0</v>
      </c>
      <c r="CC283">
        <v>0</v>
      </c>
      <c r="CD283">
        <v>0</v>
      </c>
      <c r="CE283">
        <v>0</v>
      </c>
      <c r="CF283">
        <v>0</v>
      </c>
      <c r="CG283">
        <v>0</v>
      </c>
      <c r="CH283">
        <v>0</v>
      </c>
      <c r="CI283">
        <v>0</v>
      </c>
      <c r="CJ283">
        <v>0</v>
      </c>
      <c r="CK283">
        <v>0</v>
      </c>
      <c r="CL283">
        <v>0</v>
      </c>
      <c r="CM283">
        <v>0</v>
      </c>
      <c r="CN283">
        <v>0</v>
      </c>
      <c r="CO283">
        <v>0</v>
      </c>
      <c r="CP283">
        <v>0</v>
      </c>
      <c r="CQ283">
        <v>0</v>
      </c>
      <c r="CR283">
        <v>0</v>
      </c>
      <c r="CS283">
        <v>0</v>
      </c>
      <c r="CT283">
        <v>0</v>
      </c>
      <c r="CU283">
        <v>0</v>
      </c>
      <c r="CV283">
        <v>0</v>
      </c>
      <c r="CW283">
        <v>0</v>
      </c>
      <c r="CX283">
        <v>0</v>
      </c>
      <c r="CY283">
        <v>0</v>
      </c>
      <c r="CZ283">
        <v>0</v>
      </c>
      <c r="DA283">
        <v>0</v>
      </c>
      <c r="DB283">
        <v>0</v>
      </c>
      <c r="DC283">
        <v>0</v>
      </c>
      <c r="DD283">
        <v>0</v>
      </c>
      <c r="DE283">
        <v>0</v>
      </c>
      <c r="DF283">
        <v>0</v>
      </c>
      <c r="DG283">
        <v>0</v>
      </c>
      <c r="DH283">
        <v>0</v>
      </c>
      <c r="DI283">
        <v>0</v>
      </c>
      <c r="DJ283">
        <v>0</v>
      </c>
      <c r="DK283">
        <v>0</v>
      </c>
      <c r="DL283">
        <v>0</v>
      </c>
      <c r="DM283">
        <v>0</v>
      </c>
      <c r="DN283">
        <v>0</v>
      </c>
      <c r="DO283">
        <v>0</v>
      </c>
      <c r="DP283">
        <v>0</v>
      </c>
      <c r="DQ283">
        <v>0</v>
      </c>
      <c r="DR283">
        <v>0</v>
      </c>
      <c r="DS283">
        <v>0</v>
      </c>
      <c r="DT283">
        <v>0</v>
      </c>
      <c r="DU283">
        <v>0</v>
      </c>
      <c r="DV283">
        <v>0</v>
      </c>
      <c r="DW283">
        <v>0</v>
      </c>
      <c r="DX283">
        <v>0</v>
      </c>
      <c r="DY283">
        <v>0</v>
      </c>
      <c r="DZ283">
        <v>0</v>
      </c>
      <c r="EA283">
        <v>0</v>
      </c>
      <c r="EB283">
        <v>0</v>
      </c>
      <c r="EC283">
        <v>0</v>
      </c>
      <c r="ED283">
        <v>0</v>
      </c>
      <c r="EE283">
        <v>0</v>
      </c>
      <c r="EF283">
        <v>0</v>
      </c>
      <c r="EG283">
        <v>0</v>
      </c>
      <c r="EH283">
        <v>0</v>
      </c>
      <c r="EI283">
        <v>0</v>
      </c>
      <c r="EJ283">
        <v>0</v>
      </c>
      <c r="EK283">
        <v>0</v>
      </c>
      <c r="EL283">
        <v>0</v>
      </c>
      <c r="EM283">
        <v>0</v>
      </c>
      <c r="EN283">
        <v>0</v>
      </c>
      <c r="EO283">
        <v>0</v>
      </c>
      <c r="EP283">
        <v>0</v>
      </c>
      <c r="EQ283">
        <v>0</v>
      </c>
      <c r="ER283">
        <v>0</v>
      </c>
      <c r="ES283">
        <v>0</v>
      </c>
      <c r="ET283">
        <v>0</v>
      </c>
      <c r="EU283">
        <v>0</v>
      </c>
      <c r="EV283">
        <v>0</v>
      </c>
      <c r="EW283">
        <v>0</v>
      </c>
      <c r="EX283">
        <v>0</v>
      </c>
      <c r="EY283">
        <v>0</v>
      </c>
      <c r="EZ283">
        <v>0</v>
      </c>
      <c r="FA283">
        <v>0</v>
      </c>
      <c r="FB283">
        <v>0</v>
      </c>
      <c r="FC283">
        <v>0</v>
      </c>
      <c r="FD283">
        <v>0</v>
      </c>
      <c r="FE283">
        <v>0</v>
      </c>
      <c r="FF283">
        <v>0</v>
      </c>
      <c r="FG283">
        <v>0</v>
      </c>
      <c r="FH283">
        <v>0</v>
      </c>
      <c r="FI283">
        <v>0</v>
      </c>
      <c r="FJ283">
        <v>0</v>
      </c>
      <c r="FK283">
        <v>0</v>
      </c>
      <c r="FL283">
        <v>0</v>
      </c>
      <c r="FM283">
        <v>0</v>
      </c>
      <c r="FN283">
        <v>0</v>
      </c>
      <c r="FO283">
        <v>0</v>
      </c>
      <c r="FP283">
        <v>0</v>
      </c>
      <c r="FQ283">
        <v>0</v>
      </c>
      <c r="FR283">
        <v>0</v>
      </c>
      <c r="FS283">
        <v>0</v>
      </c>
      <c r="FT283">
        <v>0</v>
      </c>
      <c r="FU283">
        <v>0</v>
      </c>
      <c r="FV283">
        <v>0</v>
      </c>
      <c r="FW283">
        <v>0</v>
      </c>
      <c r="FX283">
        <v>7.3684210777282715</v>
      </c>
      <c r="FY283">
        <v>0</v>
      </c>
      <c r="FZ283" s="28"/>
    </row>
    <row r="284" spans="1:182" x14ac:dyDescent="0.2">
      <c r="A284" t="s">
        <v>186</v>
      </c>
      <c r="B284" t="s">
        <v>236</v>
      </c>
      <c r="C284" t="s">
        <v>194</v>
      </c>
      <c r="D284" t="s">
        <v>202</v>
      </c>
      <c r="E284" t="s">
        <v>240</v>
      </c>
      <c r="F284" t="s">
        <v>182</v>
      </c>
      <c r="G284" t="s">
        <v>1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  <c r="W284">
        <v>0</v>
      </c>
      <c r="X284">
        <v>0</v>
      </c>
      <c r="Y284">
        <v>0</v>
      </c>
      <c r="Z284">
        <v>0</v>
      </c>
      <c r="AA284">
        <v>0</v>
      </c>
      <c r="AB284">
        <v>0</v>
      </c>
      <c r="AC284">
        <v>0</v>
      </c>
      <c r="AD284">
        <v>0</v>
      </c>
      <c r="AE284">
        <v>0</v>
      </c>
      <c r="AF284">
        <v>0</v>
      </c>
      <c r="AG284">
        <v>0</v>
      </c>
      <c r="AH284">
        <v>0</v>
      </c>
      <c r="AI284">
        <v>0</v>
      </c>
      <c r="AJ284">
        <v>0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0</v>
      </c>
      <c r="AW284">
        <v>0</v>
      </c>
      <c r="AX284">
        <v>0</v>
      </c>
      <c r="AY284">
        <v>0</v>
      </c>
      <c r="AZ284">
        <v>0</v>
      </c>
      <c r="BA284">
        <v>0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BX284">
        <v>0</v>
      </c>
      <c r="BY284">
        <v>0</v>
      </c>
      <c r="BZ284">
        <v>0</v>
      </c>
      <c r="CA284">
        <v>0</v>
      </c>
      <c r="CB284">
        <v>0</v>
      </c>
      <c r="CC284">
        <v>0</v>
      </c>
      <c r="CD284">
        <v>0</v>
      </c>
      <c r="CE284">
        <v>0</v>
      </c>
      <c r="CF284">
        <v>0</v>
      </c>
      <c r="CG284">
        <v>0</v>
      </c>
      <c r="CH284">
        <v>0</v>
      </c>
      <c r="CI284">
        <v>0</v>
      </c>
      <c r="CJ284">
        <v>0</v>
      </c>
      <c r="CK284">
        <v>0</v>
      </c>
      <c r="CL284">
        <v>0</v>
      </c>
      <c r="CM284">
        <v>0</v>
      </c>
      <c r="CN284">
        <v>0</v>
      </c>
      <c r="CO284">
        <v>0</v>
      </c>
      <c r="CP284">
        <v>0</v>
      </c>
      <c r="CQ284">
        <v>0</v>
      </c>
      <c r="CR284">
        <v>0</v>
      </c>
      <c r="CS284">
        <v>0</v>
      </c>
      <c r="CT284">
        <v>0</v>
      </c>
      <c r="CU284">
        <v>0</v>
      </c>
      <c r="CV284">
        <v>0</v>
      </c>
      <c r="CW284">
        <v>0</v>
      </c>
      <c r="CX284">
        <v>0</v>
      </c>
      <c r="CY284">
        <v>0</v>
      </c>
      <c r="CZ284">
        <v>0</v>
      </c>
      <c r="DA284">
        <v>0</v>
      </c>
      <c r="DB284">
        <v>0</v>
      </c>
      <c r="DC284">
        <v>0</v>
      </c>
      <c r="DD284">
        <v>0</v>
      </c>
      <c r="DE284">
        <v>0</v>
      </c>
      <c r="DF284">
        <v>0</v>
      </c>
      <c r="DG284">
        <v>0</v>
      </c>
      <c r="DH284">
        <v>0</v>
      </c>
      <c r="DI284">
        <v>0</v>
      </c>
      <c r="DJ284">
        <v>0</v>
      </c>
      <c r="DK284">
        <v>0</v>
      </c>
      <c r="DL284">
        <v>0</v>
      </c>
      <c r="DM284">
        <v>0</v>
      </c>
      <c r="DN284">
        <v>0</v>
      </c>
      <c r="DO284">
        <v>0</v>
      </c>
      <c r="DP284">
        <v>0</v>
      </c>
      <c r="DQ284">
        <v>0</v>
      </c>
      <c r="DR284">
        <v>0</v>
      </c>
      <c r="DS284">
        <v>0</v>
      </c>
      <c r="DT284">
        <v>0</v>
      </c>
      <c r="DU284">
        <v>0</v>
      </c>
      <c r="DV284">
        <v>0</v>
      </c>
      <c r="DW284">
        <v>0</v>
      </c>
      <c r="DX284">
        <v>0</v>
      </c>
      <c r="DY284">
        <v>0</v>
      </c>
      <c r="DZ284">
        <v>0</v>
      </c>
      <c r="EA284">
        <v>0</v>
      </c>
      <c r="EB284">
        <v>0</v>
      </c>
      <c r="EC284">
        <v>0</v>
      </c>
      <c r="ED284">
        <v>0</v>
      </c>
      <c r="EE284">
        <v>0</v>
      </c>
      <c r="EF284">
        <v>0</v>
      </c>
      <c r="EG284">
        <v>0</v>
      </c>
      <c r="EH284">
        <v>0</v>
      </c>
      <c r="EI284">
        <v>0</v>
      </c>
      <c r="EJ284">
        <v>0</v>
      </c>
      <c r="EK284">
        <v>0</v>
      </c>
      <c r="EL284">
        <v>0</v>
      </c>
      <c r="EM284">
        <v>0</v>
      </c>
      <c r="EN284">
        <v>0</v>
      </c>
      <c r="EO284">
        <v>0</v>
      </c>
      <c r="EP284">
        <v>0</v>
      </c>
      <c r="EQ284">
        <v>0</v>
      </c>
      <c r="ER284">
        <v>0</v>
      </c>
      <c r="ES284">
        <v>0</v>
      </c>
      <c r="ET284">
        <v>0</v>
      </c>
      <c r="EU284">
        <v>0</v>
      </c>
      <c r="EV284">
        <v>0</v>
      </c>
      <c r="EW284">
        <v>0</v>
      </c>
      <c r="EX284">
        <v>0</v>
      </c>
      <c r="EY284">
        <v>0</v>
      </c>
      <c r="EZ284">
        <v>0</v>
      </c>
      <c r="FA284">
        <v>0</v>
      </c>
      <c r="FB284">
        <v>0</v>
      </c>
      <c r="FC284">
        <v>0</v>
      </c>
      <c r="FD284">
        <v>0</v>
      </c>
      <c r="FE284">
        <v>0</v>
      </c>
      <c r="FF284">
        <v>0</v>
      </c>
      <c r="FG284">
        <v>0</v>
      </c>
      <c r="FH284">
        <v>0</v>
      </c>
      <c r="FI284">
        <v>0</v>
      </c>
      <c r="FJ284">
        <v>0</v>
      </c>
      <c r="FK284">
        <v>0</v>
      </c>
      <c r="FL284">
        <v>0</v>
      </c>
      <c r="FM284">
        <v>0</v>
      </c>
      <c r="FN284">
        <v>0</v>
      </c>
      <c r="FO284">
        <v>0</v>
      </c>
      <c r="FP284">
        <v>0</v>
      </c>
      <c r="FQ284">
        <v>0</v>
      </c>
      <c r="FR284">
        <v>0</v>
      </c>
      <c r="FS284">
        <v>0</v>
      </c>
      <c r="FT284">
        <v>0</v>
      </c>
      <c r="FU284">
        <v>0</v>
      </c>
      <c r="FV284">
        <v>0</v>
      </c>
      <c r="FW284">
        <v>0</v>
      </c>
      <c r="FX284">
        <v>88.263160705566406</v>
      </c>
      <c r="FY284">
        <v>0</v>
      </c>
      <c r="FZ284" s="28"/>
    </row>
    <row r="285" spans="1:182" x14ac:dyDescent="0.2">
      <c r="A285" t="s">
        <v>186</v>
      </c>
      <c r="B285" t="s">
        <v>236</v>
      </c>
      <c r="C285" t="s">
        <v>194</v>
      </c>
      <c r="D285" t="s">
        <v>202</v>
      </c>
      <c r="E285" t="s">
        <v>240</v>
      </c>
      <c r="F285" t="s">
        <v>183</v>
      </c>
      <c r="G285" t="s">
        <v>1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  <c r="W285">
        <v>0</v>
      </c>
      <c r="X285">
        <v>0</v>
      </c>
      <c r="Y285">
        <v>0</v>
      </c>
      <c r="Z285">
        <v>0</v>
      </c>
      <c r="AA285">
        <v>0</v>
      </c>
      <c r="AB285">
        <v>0</v>
      </c>
      <c r="AC285">
        <v>0</v>
      </c>
      <c r="AD285">
        <v>0</v>
      </c>
      <c r="AE285">
        <v>0</v>
      </c>
      <c r="AF285">
        <v>0</v>
      </c>
      <c r="AG285">
        <v>0</v>
      </c>
      <c r="AH285">
        <v>0</v>
      </c>
      <c r="AI285">
        <v>0</v>
      </c>
      <c r="AJ285">
        <v>0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  <c r="AS285">
        <v>0</v>
      </c>
      <c r="AT285">
        <v>0</v>
      </c>
      <c r="AU285">
        <v>0</v>
      </c>
      <c r="AV285">
        <v>0</v>
      </c>
      <c r="AW285">
        <v>0</v>
      </c>
      <c r="AX285">
        <v>0</v>
      </c>
      <c r="AY285">
        <v>0</v>
      </c>
      <c r="AZ285">
        <v>0</v>
      </c>
      <c r="BA285">
        <v>0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BX285">
        <v>0</v>
      </c>
      <c r="BY285">
        <v>0</v>
      </c>
      <c r="BZ285">
        <v>0</v>
      </c>
      <c r="CA285">
        <v>0</v>
      </c>
      <c r="CB285">
        <v>0</v>
      </c>
      <c r="CC285">
        <v>0</v>
      </c>
      <c r="CD285">
        <v>0</v>
      </c>
      <c r="CE285">
        <v>0</v>
      </c>
      <c r="CF285">
        <v>0</v>
      </c>
      <c r="CG285">
        <v>0</v>
      </c>
      <c r="CH285">
        <v>0</v>
      </c>
      <c r="CI285">
        <v>0</v>
      </c>
      <c r="CJ285">
        <v>0</v>
      </c>
      <c r="CK285">
        <v>0</v>
      </c>
      <c r="CL285">
        <v>0</v>
      </c>
      <c r="CM285">
        <v>0</v>
      </c>
      <c r="CN285">
        <v>0</v>
      </c>
      <c r="CO285">
        <v>0</v>
      </c>
      <c r="CP285">
        <v>0</v>
      </c>
      <c r="CQ285">
        <v>0</v>
      </c>
      <c r="CR285">
        <v>0</v>
      </c>
      <c r="CS285">
        <v>0</v>
      </c>
      <c r="CT285">
        <v>0</v>
      </c>
      <c r="CU285">
        <v>0</v>
      </c>
      <c r="CV285">
        <v>0</v>
      </c>
      <c r="CW285">
        <v>0</v>
      </c>
      <c r="CX285">
        <v>0</v>
      </c>
      <c r="CY285">
        <v>0</v>
      </c>
      <c r="CZ285">
        <v>0</v>
      </c>
      <c r="DA285">
        <v>0</v>
      </c>
      <c r="DB285">
        <v>0</v>
      </c>
      <c r="DC285">
        <v>0</v>
      </c>
      <c r="DD285">
        <v>0</v>
      </c>
      <c r="DE285">
        <v>0</v>
      </c>
      <c r="DF285">
        <v>0</v>
      </c>
      <c r="DG285">
        <v>0</v>
      </c>
      <c r="DH285">
        <v>0</v>
      </c>
      <c r="DI285">
        <v>0</v>
      </c>
      <c r="DJ285">
        <v>0</v>
      </c>
      <c r="DK285">
        <v>0</v>
      </c>
      <c r="DL285">
        <v>0</v>
      </c>
      <c r="DM285">
        <v>0</v>
      </c>
      <c r="DN285">
        <v>0</v>
      </c>
      <c r="DO285">
        <v>0</v>
      </c>
      <c r="DP285">
        <v>0</v>
      </c>
      <c r="DQ285">
        <v>0</v>
      </c>
      <c r="DR285">
        <v>0</v>
      </c>
      <c r="DS285">
        <v>0</v>
      </c>
      <c r="DT285">
        <v>0</v>
      </c>
      <c r="DU285">
        <v>0</v>
      </c>
      <c r="DV285">
        <v>0</v>
      </c>
      <c r="DW285">
        <v>0</v>
      </c>
      <c r="DX285">
        <v>0</v>
      </c>
      <c r="DY285">
        <v>0</v>
      </c>
      <c r="DZ285">
        <v>0</v>
      </c>
      <c r="EA285">
        <v>0</v>
      </c>
      <c r="EB285">
        <v>0</v>
      </c>
      <c r="EC285">
        <v>0</v>
      </c>
      <c r="ED285">
        <v>0</v>
      </c>
      <c r="EE285">
        <v>0</v>
      </c>
      <c r="EF285">
        <v>0</v>
      </c>
      <c r="EG285">
        <v>0</v>
      </c>
      <c r="EH285">
        <v>0</v>
      </c>
      <c r="EI285">
        <v>0</v>
      </c>
      <c r="EJ285">
        <v>0</v>
      </c>
      <c r="EK285">
        <v>0</v>
      </c>
      <c r="EL285">
        <v>0</v>
      </c>
      <c r="EM285">
        <v>0</v>
      </c>
      <c r="EN285">
        <v>0</v>
      </c>
      <c r="EO285">
        <v>0</v>
      </c>
      <c r="EP285">
        <v>0</v>
      </c>
      <c r="EQ285">
        <v>0</v>
      </c>
      <c r="ER285">
        <v>0</v>
      </c>
      <c r="ES285">
        <v>0</v>
      </c>
      <c r="ET285">
        <v>0</v>
      </c>
      <c r="EU285">
        <v>0</v>
      </c>
      <c r="EV285">
        <v>0</v>
      </c>
      <c r="EW285">
        <v>0</v>
      </c>
      <c r="EX285">
        <v>0</v>
      </c>
      <c r="EY285">
        <v>0</v>
      </c>
      <c r="EZ285">
        <v>0</v>
      </c>
      <c r="FA285">
        <v>0</v>
      </c>
      <c r="FB285">
        <v>0</v>
      </c>
      <c r="FC285">
        <v>0</v>
      </c>
      <c r="FD285">
        <v>0</v>
      </c>
      <c r="FE285">
        <v>0</v>
      </c>
      <c r="FF285">
        <v>0</v>
      </c>
      <c r="FG285">
        <v>0</v>
      </c>
      <c r="FH285">
        <v>0</v>
      </c>
      <c r="FI285">
        <v>0</v>
      </c>
      <c r="FJ285">
        <v>0</v>
      </c>
      <c r="FK285">
        <v>0</v>
      </c>
      <c r="FL285">
        <v>0</v>
      </c>
      <c r="FM285">
        <v>0</v>
      </c>
      <c r="FN285">
        <v>0</v>
      </c>
      <c r="FO285">
        <v>0</v>
      </c>
      <c r="FP285">
        <v>0</v>
      </c>
      <c r="FQ285">
        <v>0</v>
      </c>
      <c r="FR285">
        <v>0</v>
      </c>
      <c r="FS285">
        <v>0</v>
      </c>
      <c r="FT285">
        <v>0</v>
      </c>
      <c r="FU285">
        <v>0</v>
      </c>
      <c r="FV285">
        <v>0</v>
      </c>
      <c r="FW285">
        <v>0</v>
      </c>
      <c r="FX285">
        <v>80.526313781738281</v>
      </c>
      <c r="FY285">
        <v>0</v>
      </c>
      <c r="FZ285" s="28"/>
    </row>
    <row r="286" spans="1:182" x14ac:dyDescent="0.2">
      <c r="A286" t="s">
        <v>186</v>
      </c>
      <c r="B286" t="s">
        <v>236</v>
      </c>
      <c r="C286" t="s">
        <v>194</v>
      </c>
      <c r="D286" t="s">
        <v>202</v>
      </c>
      <c r="E286" t="s">
        <v>240</v>
      </c>
      <c r="F286" t="s">
        <v>184</v>
      </c>
      <c r="G286" t="s">
        <v>1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0</v>
      </c>
      <c r="T286">
        <v>0</v>
      </c>
      <c r="U286">
        <v>0</v>
      </c>
      <c r="V286">
        <v>0</v>
      </c>
      <c r="W286">
        <v>0</v>
      </c>
      <c r="X286">
        <v>0</v>
      </c>
      <c r="Y286">
        <v>0</v>
      </c>
      <c r="Z286">
        <v>0</v>
      </c>
      <c r="AA286">
        <v>0</v>
      </c>
      <c r="AB286">
        <v>0</v>
      </c>
      <c r="AC286">
        <v>0</v>
      </c>
      <c r="AD286">
        <v>0</v>
      </c>
      <c r="AE286">
        <v>0</v>
      </c>
      <c r="AF286">
        <v>0</v>
      </c>
      <c r="AG286">
        <v>0</v>
      </c>
      <c r="AH286">
        <v>0</v>
      </c>
      <c r="AI286">
        <v>0</v>
      </c>
      <c r="AJ286">
        <v>0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  <c r="AS286">
        <v>0</v>
      </c>
      <c r="AT286">
        <v>0</v>
      </c>
      <c r="AU286">
        <v>0</v>
      </c>
      <c r="AV286">
        <v>0</v>
      </c>
      <c r="AW286">
        <v>0</v>
      </c>
      <c r="AX286">
        <v>0</v>
      </c>
      <c r="AY286">
        <v>0</v>
      </c>
      <c r="AZ286">
        <v>0</v>
      </c>
      <c r="BA286">
        <v>0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BX286">
        <v>0</v>
      </c>
      <c r="BY286">
        <v>0</v>
      </c>
      <c r="BZ286">
        <v>0</v>
      </c>
      <c r="CA286">
        <v>0</v>
      </c>
      <c r="CB286">
        <v>0</v>
      </c>
      <c r="CC286">
        <v>0</v>
      </c>
      <c r="CD286">
        <v>0</v>
      </c>
      <c r="CE286">
        <v>0</v>
      </c>
      <c r="CF286">
        <v>0</v>
      </c>
      <c r="CG286">
        <v>0</v>
      </c>
      <c r="CH286">
        <v>0</v>
      </c>
      <c r="CI286">
        <v>0</v>
      </c>
      <c r="CJ286">
        <v>0</v>
      </c>
      <c r="CK286">
        <v>0</v>
      </c>
      <c r="CL286">
        <v>0</v>
      </c>
      <c r="CM286">
        <v>0</v>
      </c>
      <c r="CN286">
        <v>0</v>
      </c>
      <c r="CO286">
        <v>0</v>
      </c>
      <c r="CP286">
        <v>0</v>
      </c>
      <c r="CQ286">
        <v>0</v>
      </c>
      <c r="CR286">
        <v>0</v>
      </c>
      <c r="CS286">
        <v>0</v>
      </c>
      <c r="CT286">
        <v>0</v>
      </c>
      <c r="CU286">
        <v>0</v>
      </c>
      <c r="CV286">
        <v>0</v>
      </c>
      <c r="CW286">
        <v>0</v>
      </c>
      <c r="CX286">
        <v>0</v>
      </c>
      <c r="CY286">
        <v>0</v>
      </c>
      <c r="CZ286">
        <v>0</v>
      </c>
      <c r="DA286">
        <v>0</v>
      </c>
      <c r="DB286">
        <v>0</v>
      </c>
      <c r="DC286">
        <v>0</v>
      </c>
      <c r="DD286">
        <v>0</v>
      </c>
      <c r="DE286">
        <v>0</v>
      </c>
      <c r="DF286">
        <v>0</v>
      </c>
      <c r="DG286">
        <v>0</v>
      </c>
      <c r="DH286">
        <v>0</v>
      </c>
      <c r="DI286">
        <v>0</v>
      </c>
      <c r="DJ286">
        <v>0</v>
      </c>
      <c r="DK286">
        <v>0</v>
      </c>
      <c r="DL286">
        <v>0</v>
      </c>
      <c r="DM286">
        <v>0</v>
      </c>
      <c r="DN286">
        <v>0</v>
      </c>
      <c r="DO286">
        <v>0</v>
      </c>
      <c r="DP286">
        <v>0</v>
      </c>
      <c r="DQ286">
        <v>0</v>
      </c>
      <c r="DR286">
        <v>0</v>
      </c>
      <c r="DS286">
        <v>0</v>
      </c>
      <c r="DT286">
        <v>0</v>
      </c>
      <c r="DU286">
        <v>0</v>
      </c>
      <c r="DV286">
        <v>0</v>
      </c>
      <c r="DW286">
        <v>0</v>
      </c>
      <c r="DX286">
        <v>0</v>
      </c>
      <c r="DY286">
        <v>0</v>
      </c>
      <c r="DZ286">
        <v>0</v>
      </c>
      <c r="EA286">
        <v>0</v>
      </c>
      <c r="EB286">
        <v>0</v>
      </c>
      <c r="EC286">
        <v>0</v>
      </c>
      <c r="ED286">
        <v>0</v>
      </c>
      <c r="EE286">
        <v>0</v>
      </c>
      <c r="EF286">
        <v>0</v>
      </c>
      <c r="EG286">
        <v>0</v>
      </c>
      <c r="EH286">
        <v>0</v>
      </c>
      <c r="EI286">
        <v>0</v>
      </c>
      <c r="EJ286">
        <v>0</v>
      </c>
      <c r="EK286">
        <v>0</v>
      </c>
      <c r="EL286">
        <v>0</v>
      </c>
      <c r="EM286">
        <v>0</v>
      </c>
      <c r="EN286">
        <v>0</v>
      </c>
      <c r="EO286">
        <v>0</v>
      </c>
      <c r="EP286">
        <v>0</v>
      </c>
      <c r="EQ286">
        <v>0</v>
      </c>
      <c r="ER286">
        <v>0</v>
      </c>
      <c r="ES286">
        <v>0</v>
      </c>
      <c r="ET286">
        <v>0</v>
      </c>
      <c r="EU286">
        <v>0</v>
      </c>
      <c r="EV286">
        <v>0</v>
      </c>
      <c r="EW286">
        <v>0</v>
      </c>
      <c r="EX286">
        <v>0</v>
      </c>
      <c r="EY286">
        <v>0</v>
      </c>
      <c r="EZ286">
        <v>0</v>
      </c>
      <c r="FA286">
        <v>0</v>
      </c>
      <c r="FB286">
        <v>0</v>
      </c>
      <c r="FC286">
        <v>0</v>
      </c>
      <c r="FD286">
        <v>0</v>
      </c>
      <c r="FE286">
        <v>0</v>
      </c>
      <c r="FF286">
        <v>0</v>
      </c>
      <c r="FG286">
        <v>0</v>
      </c>
      <c r="FH286">
        <v>0</v>
      </c>
      <c r="FI286">
        <v>0</v>
      </c>
      <c r="FJ286">
        <v>0</v>
      </c>
      <c r="FK286">
        <v>0</v>
      </c>
      <c r="FL286">
        <v>0</v>
      </c>
      <c r="FM286">
        <v>0</v>
      </c>
      <c r="FN286">
        <v>0</v>
      </c>
      <c r="FO286">
        <v>0</v>
      </c>
      <c r="FP286">
        <v>0</v>
      </c>
      <c r="FQ286">
        <v>0</v>
      </c>
      <c r="FR286">
        <v>0</v>
      </c>
      <c r="FS286">
        <v>0</v>
      </c>
      <c r="FT286">
        <v>0</v>
      </c>
      <c r="FU286">
        <v>0</v>
      </c>
      <c r="FV286">
        <v>0</v>
      </c>
      <c r="FW286">
        <v>0</v>
      </c>
      <c r="FX286">
        <v>35.947368621826172</v>
      </c>
      <c r="FY286">
        <v>0</v>
      </c>
      <c r="FZ286" s="28"/>
    </row>
    <row r="287" spans="1:182" x14ac:dyDescent="0.2">
      <c r="A287" t="s">
        <v>186</v>
      </c>
      <c r="B287" t="s">
        <v>236</v>
      </c>
      <c r="C287" t="s">
        <v>194</v>
      </c>
      <c r="D287" t="s">
        <v>202</v>
      </c>
      <c r="E287" t="s">
        <v>240</v>
      </c>
      <c r="F287" t="s">
        <v>185</v>
      </c>
      <c r="G287" t="s">
        <v>1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  <c r="W287">
        <v>0</v>
      </c>
      <c r="X287">
        <v>0</v>
      </c>
      <c r="Y287">
        <v>0</v>
      </c>
      <c r="Z287">
        <v>0</v>
      </c>
      <c r="AA287">
        <v>0</v>
      </c>
      <c r="AB287">
        <v>0</v>
      </c>
      <c r="AC287">
        <v>0</v>
      </c>
      <c r="AD287">
        <v>0</v>
      </c>
      <c r="AE287">
        <v>0</v>
      </c>
      <c r="AF287">
        <v>0</v>
      </c>
      <c r="AG287">
        <v>0</v>
      </c>
      <c r="AH287">
        <v>0</v>
      </c>
      <c r="AI287">
        <v>0</v>
      </c>
      <c r="AJ287">
        <v>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  <c r="AS287">
        <v>0</v>
      </c>
      <c r="AT287">
        <v>0</v>
      </c>
      <c r="AU287">
        <v>0</v>
      </c>
      <c r="AV287">
        <v>0</v>
      </c>
      <c r="AW287">
        <v>0</v>
      </c>
      <c r="AX287">
        <v>0</v>
      </c>
      <c r="AY287">
        <v>0</v>
      </c>
      <c r="AZ287">
        <v>0</v>
      </c>
      <c r="BA287">
        <v>0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BX287">
        <v>0</v>
      </c>
      <c r="BY287">
        <v>0</v>
      </c>
      <c r="BZ287">
        <v>0</v>
      </c>
      <c r="CA287">
        <v>0</v>
      </c>
      <c r="CB287">
        <v>0</v>
      </c>
      <c r="CC287">
        <v>0</v>
      </c>
      <c r="CD287">
        <v>0</v>
      </c>
      <c r="CE287">
        <v>0</v>
      </c>
      <c r="CF287">
        <v>0</v>
      </c>
      <c r="CG287">
        <v>0</v>
      </c>
      <c r="CH287">
        <v>0</v>
      </c>
      <c r="CI287">
        <v>0</v>
      </c>
      <c r="CJ287">
        <v>0</v>
      </c>
      <c r="CK287">
        <v>0</v>
      </c>
      <c r="CL287">
        <v>0</v>
      </c>
      <c r="CM287">
        <v>0</v>
      </c>
      <c r="CN287">
        <v>0</v>
      </c>
      <c r="CO287">
        <v>0</v>
      </c>
      <c r="CP287">
        <v>0</v>
      </c>
      <c r="CQ287">
        <v>0</v>
      </c>
      <c r="CR287">
        <v>0</v>
      </c>
      <c r="CS287">
        <v>0</v>
      </c>
      <c r="CT287">
        <v>0</v>
      </c>
      <c r="CU287">
        <v>0</v>
      </c>
      <c r="CV287">
        <v>0</v>
      </c>
      <c r="CW287">
        <v>0</v>
      </c>
      <c r="CX287">
        <v>0</v>
      </c>
      <c r="CY287">
        <v>0</v>
      </c>
      <c r="CZ287">
        <v>0</v>
      </c>
      <c r="DA287">
        <v>0</v>
      </c>
      <c r="DB287">
        <v>0</v>
      </c>
      <c r="DC287">
        <v>0</v>
      </c>
      <c r="DD287">
        <v>0</v>
      </c>
      <c r="DE287">
        <v>0</v>
      </c>
      <c r="DF287">
        <v>0</v>
      </c>
      <c r="DG287">
        <v>0</v>
      </c>
      <c r="DH287">
        <v>0</v>
      </c>
      <c r="DI287">
        <v>0</v>
      </c>
      <c r="DJ287">
        <v>0</v>
      </c>
      <c r="DK287">
        <v>0</v>
      </c>
      <c r="DL287">
        <v>0</v>
      </c>
      <c r="DM287">
        <v>0</v>
      </c>
      <c r="DN287">
        <v>0</v>
      </c>
      <c r="DO287">
        <v>0</v>
      </c>
      <c r="DP287">
        <v>0</v>
      </c>
      <c r="DQ287">
        <v>0</v>
      </c>
      <c r="DR287">
        <v>0</v>
      </c>
      <c r="DS287">
        <v>0</v>
      </c>
      <c r="DT287">
        <v>0</v>
      </c>
      <c r="DU287">
        <v>0</v>
      </c>
      <c r="DV287">
        <v>0</v>
      </c>
      <c r="DW287">
        <v>0</v>
      </c>
      <c r="DX287">
        <v>0</v>
      </c>
      <c r="DY287">
        <v>0</v>
      </c>
      <c r="DZ287">
        <v>0</v>
      </c>
      <c r="EA287">
        <v>0</v>
      </c>
      <c r="EB287">
        <v>0</v>
      </c>
      <c r="EC287">
        <v>0</v>
      </c>
      <c r="ED287">
        <v>0</v>
      </c>
      <c r="EE287">
        <v>0</v>
      </c>
      <c r="EF287">
        <v>0</v>
      </c>
      <c r="EG287">
        <v>0</v>
      </c>
      <c r="EH287">
        <v>0</v>
      </c>
      <c r="EI287">
        <v>0</v>
      </c>
      <c r="EJ287">
        <v>0</v>
      </c>
      <c r="EK287">
        <v>0</v>
      </c>
      <c r="EL287">
        <v>0</v>
      </c>
      <c r="EM287">
        <v>0</v>
      </c>
      <c r="EN287">
        <v>0</v>
      </c>
      <c r="EO287">
        <v>0</v>
      </c>
      <c r="EP287">
        <v>0</v>
      </c>
      <c r="EQ287">
        <v>0</v>
      </c>
      <c r="ER287">
        <v>0</v>
      </c>
      <c r="ES287">
        <v>0</v>
      </c>
      <c r="ET287">
        <v>0</v>
      </c>
      <c r="EU287">
        <v>0</v>
      </c>
      <c r="EV287">
        <v>0</v>
      </c>
      <c r="EW287">
        <v>0</v>
      </c>
      <c r="EX287">
        <v>0</v>
      </c>
      <c r="EY287">
        <v>0</v>
      </c>
      <c r="EZ287">
        <v>0</v>
      </c>
      <c r="FA287">
        <v>0</v>
      </c>
      <c r="FB287">
        <v>0</v>
      </c>
      <c r="FC287">
        <v>0</v>
      </c>
      <c r="FD287">
        <v>0</v>
      </c>
      <c r="FE287">
        <v>0</v>
      </c>
      <c r="FF287">
        <v>0</v>
      </c>
      <c r="FG287">
        <v>0</v>
      </c>
      <c r="FH287">
        <v>0</v>
      </c>
      <c r="FI287">
        <v>0</v>
      </c>
      <c r="FJ287">
        <v>0</v>
      </c>
      <c r="FK287">
        <v>0</v>
      </c>
      <c r="FL287">
        <v>0</v>
      </c>
      <c r="FM287">
        <v>0</v>
      </c>
      <c r="FN287">
        <v>0</v>
      </c>
      <c r="FO287">
        <v>0</v>
      </c>
      <c r="FP287">
        <v>0</v>
      </c>
      <c r="FQ287">
        <v>0</v>
      </c>
      <c r="FR287">
        <v>0</v>
      </c>
      <c r="FS287">
        <v>0</v>
      </c>
      <c r="FT287">
        <v>0</v>
      </c>
      <c r="FU287">
        <v>0</v>
      </c>
      <c r="FV287">
        <v>0</v>
      </c>
      <c r="FW287">
        <v>0</v>
      </c>
      <c r="FX287">
        <v>22.105262756347656</v>
      </c>
      <c r="FY287">
        <v>0</v>
      </c>
      <c r="FZ287" s="28"/>
    </row>
    <row r="288" spans="1:182" x14ac:dyDescent="0.2">
      <c r="A288" t="s">
        <v>186</v>
      </c>
      <c r="B288" t="s">
        <v>236</v>
      </c>
      <c r="C288" t="s">
        <v>194</v>
      </c>
      <c r="D288" t="s">
        <v>202</v>
      </c>
      <c r="E288" t="s">
        <v>204</v>
      </c>
      <c r="F288" t="s">
        <v>1</v>
      </c>
      <c r="G288" t="s">
        <v>198</v>
      </c>
      <c r="H288">
        <v>30964</v>
      </c>
      <c r="I288">
        <v>0.69933575391769409</v>
      </c>
      <c r="J288">
        <v>0.67008155584335327</v>
      </c>
      <c r="K288">
        <v>0.64226043224334717</v>
      </c>
      <c r="L288">
        <v>0.63333725929260254</v>
      </c>
      <c r="M288">
        <v>0.6493951678276062</v>
      </c>
      <c r="N288">
        <v>0.71206933259963989</v>
      </c>
      <c r="O288">
        <v>0.85065984725952148</v>
      </c>
      <c r="P288">
        <v>0.92596805095672607</v>
      </c>
      <c r="Q288">
        <v>0.85225391387939453</v>
      </c>
      <c r="R288">
        <v>0.80877000093460083</v>
      </c>
      <c r="S288">
        <v>0.77370584011077881</v>
      </c>
      <c r="T288">
        <v>0.7448190450668335</v>
      </c>
      <c r="U288">
        <v>0.7232939600944519</v>
      </c>
      <c r="V288">
        <v>0.67440837621688843</v>
      </c>
      <c r="W288">
        <v>0.65026116371154785</v>
      </c>
      <c r="X288">
        <v>0.66771113872528076</v>
      </c>
      <c r="Y288">
        <v>0.70274615287780762</v>
      </c>
      <c r="Z288">
        <v>0.78647458553314209</v>
      </c>
      <c r="AA288">
        <v>0.89917159080505371</v>
      </c>
      <c r="AB288">
        <v>1.0057522058486938</v>
      </c>
      <c r="AC288">
        <v>1.0841655731201172</v>
      </c>
      <c r="AD288">
        <v>1.0640518665313721</v>
      </c>
      <c r="AE288">
        <v>0.93873310089111328</v>
      </c>
      <c r="AF288">
        <v>0.79393488168716431</v>
      </c>
      <c r="AG288">
        <v>-1.389094814658165E-2</v>
      </c>
      <c r="AH288">
        <v>-1.2241239659488201E-2</v>
      </c>
      <c r="AI288">
        <v>-2.2180737927556038E-2</v>
      </c>
      <c r="AJ288">
        <v>-3.2233573496341705E-2</v>
      </c>
      <c r="AK288">
        <v>-2.2712456062436104E-2</v>
      </c>
      <c r="AL288">
        <v>-1.0261747986078262E-2</v>
      </c>
      <c r="AM288">
        <v>1.3975705951452255E-2</v>
      </c>
      <c r="AN288">
        <v>1.4364567585289478E-2</v>
      </c>
      <c r="AO288">
        <v>5.1974661648273468E-2</v>
      </c>
      <c r="AP288">
        <v>5.7883914560079575E-2</v>
      </c>
      <c r="AQ288">
        <v>3.9216820150613785E-2</v>
      </c>
      <c r="AR288">
        <v>4.3971151113510132E-2</v>
      </c>
      <c r="AS288">
        <v>6.9608978927135468E-2</v>
      </c>
      <c r="AT288">
        <v>5.3167790174484253E-2</v>
      </c>
      <c r="AU288">
        <v>5.6975681334733963E-2</v>
      </c>
      <c r="AV288">
        <v>8.3714351058006287E-2</v>
      </c>
      <c r="AW288">
        <v>8.2583382725715637E-2</v>
      </c>
      <c r="AX288">
        <v>8.6291983723640442E-2</v>
      </c>
      <c r="AY288">
        <v>8.1071503460407257E-2</v>
      </c>
      <c r="AZ288">
        <v>8.2005634903907776E-2</v>
      </c>
      <c r="BA288">
        <v>3.5407625138759613E-2</v>
      </c>
      <c r="BB288">
        <v>3.3161479979753494E-2</v>
      </c>
      <c r="BC288">
        <v>1.1511221528053284E-3</v>
      </c>
      <c r="BD288">
        <v>-2.8217299841344357E-3</v>
      </c>
      <c r="BE288">
        <v>-7.4326139874756336E-3</v>
      </c>
      <c r="BF288">
        <v>-5.6553510949015617E-3</v>
      </c>
      <c r="BG288">
        <v>-1.5760120004415512E-2</v>
      </c>
      <c r="BH288">
        <v>-2.5682739913463593E-2</v>
      </c>
      <c r="BI288">
        <v>-1.6711397096514702E-2</v>
      </c>
      <c r="BJ288">
        <v>-3.8755973801016808E-3</v>
      </c>
      <c r="BK288">
        <v>2.1104149520397186E-2</v>
      </c>
      <c r="BL288">
        <v>2.2221768274903297E-2</v>
      </c>
      <c r="BM288">
        <v>5.9536296874284744E-2</v>
      </c>
      <c r="BN288">
        <v>6.5413191914558411E-2</v>
      </c>
      <c r="BO288">
        <v>4.6636033803224564E-2</v>
      </c>
      <c r="BP288">
        <v>5.1195628941059113E-2</v>
      </c>
      <c r="BQ288">
        <v>7.6683506369590759E-2</v>
      </c>
      <c r="BR288">
        <v>5.9706918895244598E-2</v>
      </c>
      <c r="BS288">
        <v>6.3453271985054016E-2</v>
      </c>
      <c r="BT288">
        <v>9.0170875191688538E-2</v>
      </c>
      <c r="BU288">
        <v>8.9471876621246338E-2</v>
      </c>
      <c r="BV288">
        <v>9.3356780707836151E-2</v>
      </c>
      <c r="BW288">
        <v>8.8414907455444336E-2</v>
      </c>
      <c r="BX288">
        <v>8.9628249406814575E-2</v>
      </c>
      <c r="BY288">
        <v>4.312463104724884E-2</v>
      </c>
      <c r="BZ288">
        <v>4.0973450988531113E-2</v>
      </c>
      <c r="CA288">
        <v>8.6773643270134926E-3</v>
      </c>
      <c r="CB288">
        <v>4.1563990525901318E-3</v>
      </c>
      <c r="CC288">
        <v>-2.9595913365483284E-3</v>
      </c>
      <c r="CD288">
        <v>-1.0939845815300941E-3</v>
      </c>
      <c r="CE288">
        <v>-1.1313219554722309E-2</v>
      </c>
      <c r="CF288">
        <v>-2.114565297961235E-2</v>
      </c>
      <c r="CG288">
        <v>-1.2555083259940147E-2</v>
      </c>
      <c r="CH288">
        <v>5.4743053624406457E-4</v>
      </c>
      <c r="CI288">
        <v>2.6041287928819656E-2</v>
      </c>
      <c r="CJ288">
        <v>2.7663640677928925E-2</v>
      </c>
      <c r="CK288">
        <v>6.477346271276474E-2</v>
      </c>
      <c r="CL288">
        <v>7.0627935230731964E-2</v>
      </c>
      <c r="CM288">
        <v>5.1774557679891586E-2</v>
      </c>
      <c r="CN288">
        <v>5.6199278682470322E-2</v>
      </c>
      <c r="CO288">
        <v>8.1583298742771149E-2</v>
      </c>
      <c r="CP288">
        <v>6.4235903322696686E-2</v>
      </c>
      <c r="CQ288">
        <v>6.7939624190330505E-2</v>
      </c>
      <c r="CR288">
        <v>9.4642646610736847E-2</v>
      </c>
      <c r="CS288">
        <v>9.424283355474472E-2</v>
      </c>
      <c r="CT288">
        <v>9.8249837756156921E-2</v>
      </c>
      <c r="CU288">
        <v>9.3500912189483643E-2</v>
      </c>
      <c r="CV288">
        <v>9.4907656311988831E-2</v>
      </c>
      <c r="CW288">
        <v>4.8469401895999908E-2</v>
      </c>
      <c r="CX288">
        <v>4.6383995562791824E-2</v>
      </c>
      <c r="CY288">
        <v>1.3890016824007034E-2</v>
      </c>
      <c r="CZ288">
        <v>8.9894300326704979E-3</v>
      </c>
      <c r="DA288">
        <v>1.5134313143789768E-3</v>
      </c>
      <c r="DB288">
        <v>3.4673819318413734E-3</v>
      </c>
      <c r="DC288">
        <v>-6.8663181737065315E-3</v>
      </c>
      <c r="DD288">
        <v>-1.6608567908406258E-2</v>
      </c>
      <c r="DE288">
        <v>-8.3987675607204437E-3</v>
      </c>
      <c r="DF288">
        <v>4.9704588018357754E-3</v>
      </c>
      <c r="DG288">
        <v>3.0978426337242126E-2</v>
      </c>
      <c r="DH288">
        <v>3.3105511218309402E-2</v>
      </c>
      <c r="DI288">
        <v>7.0010624825954437E-2</v>
      </c>
      <c r="DJ288">
        <v>7.5842693448066711E-2</v>
      </c>
      <c r="DK288">
        <v>5.6913077831268311E-2</v>
      </c>
      <c r="DL288">
        <v>6.1202932149171829E-2</v>
      </c>
      <c r="DM288">
        <v>8.6483083665370941E-2</v>
      </c>
      <c r="DN288">
        <v>6.8764880299568176E-2</v>
      </c>
      <c r="DO288">
        <v>7.2425983846187592E-2</v>
      </c>
      <c r="DP288">
        <v>9.9114410579204559E-2</v>
      </c>
      <c r="DQ288">
        <v>9.9013775587081909E-2</v>
      </c>
      <c r="DR288">
        <v>0.10314288735389709</v>
      </c>
      <c r="DS288">
        <v>9.8586924374103546E-2</v>
      </c>
      <c r="DT288">
        <v>0.10018706321716309</v>
      </c>
      <c r="DU288">
        <v>5.3814176470041275E-2</v>
      </c>
      <c r="DV288">
        <v>5.1794543862342834E-2</v>
      </c>
      <c r="DW288">
        <v>1.9102668389678001E-2</v>
      </c>
      <c r="DX288">
        <v>1.3822461478412151E-2</v>
      </c>
      <c r="DY288">
        <v>7.971765473484993E-3</v>
      </c>
      <c r="DZ288">
        <v>1.0053270496428013E-2</v>
      </c>
      <c r="EA288">
        <v>-4.4569844612851739E-4</v>
      </c>
      <c r="EB288">
        <v>-1.0057736188173294E-2</v>
      </c>
      <c r="EC288">
        <v>-2.3977090604603291E-3</v>
      </c>
      <c r="ED288">
        <v>1.1356608010828495E-2</v>
      </c>
      <c r="EE288">
        <v>3.8106866180896759E-2</v>
      </c>
      <c r="EF288">
        <v>4.0962718427181244E-2</v>
      </c>
      <c r="EG288">
        <v>7.7572256326675415E-2</v>
      </c>
      <c r="EH288">
        <v>8.3371967077255249E-2</v>
      </c>
      <c r="EI288">
        <v>6.4332291483879089E-2</v>
      </c>
      <c r="EJ288">
        <v>6.8427413702011108E-2</v>
      </c>
      <c r="EK288">
        <v>9.355761855840683E-2</v>
      </c>
      <c r="EL288">
        <v>7.5304016470909119E-2</v>
      </c>
      <c r="EM288">
        <v>7.8903570771217346E-2</v>
      </c>
      <c r="EN288">
        <v>0.10557093471288681</v>
      </c>
      <c r="EO288">
        <v>0.10590226948261261</v>
      </c>
      <c r="EP288">
        <v>0.1102076843380928</v>
      </c>
      <c r="EQ288">
        <v>0.10593032836914063</v>
      </c>
      <c r="ER288">
        <v>0.10780968517065048</v>
      </c>
      <c r="ES288">
        <v>6.1531178653240204E-2</v>
      </c>
      <c r="ET288">
        <v>5.9606514871120453E-2</v>
      </c>
      <c r="EU288">
        <v>2.662891149520874E-2</v>
      </c>
      <c r="EV288">
        <v>2.0800590515136719E-2</v>
      </c>
      <c r="EW288">
        <v>51.203071594238281</v>
      </c>
      <c r="EX288">
        <v>50.146259307861328</v>
      </c>
      <c r="EY288">
        <v>49.426403045654297</v>
      </c>
      <c r="EZ288">
        <v>48.770549774169922</v>
      </c>
      <c r="FA288">
        <v>48.138069152832031</v>
      </c>
      <c r="FB288">
        <v>47.627159118652344</v>
      </c>
      <c r="FC288">
        <v>47.864761352539063</v>
      </c>
      <c r="FD288">
        <v>48.968032836914063</v>
      </c>
      <c r="FE288">
        <v>52.234050750732422</v>
      </c>
      <c r="FF288">
        <v>55.803333282470703</v>
      </c>
      <c r="FG288">
        <v>58.767181396484375</v>
      </c>
      <c r="FH288">
        <v>61.384128570556641</v>
      </c>
      <c r="FI288">
        <v>63.284263610839844</v>
      </c>
      <c r="FJ288">
        <v>64.673110961914063</v>
      </c>
      <c r="FK288">
        <v>65.385429382324219</v>
      </c>
      <c r="FL288">
        <v>65.901679992675781</v>
      </c>
      <c r="FM288">
        <v>65.312515258789063</v>
      </c>
      <c r="FN288">
        <v>63.850452423095703</v>
      </c>
      <c r="FO288">
        <v>61.101959228515625</v>
      </c>
      <c r="FP288">
        <v>58.834331512451172</v>
      </c>
      <c r="FQ288">
        <v>56.894981384277344</v>
      </c>
      <c r="FR288">
        <v>55.461997985839844</v>
      </c>
      <c r="FS288">
        <v>54.453556060791016</v>
      </c>
      <c r="FT288">
        <v>52.759952545166016</v>
      </c>
      <c r="FU288">
        <v>2.2539985366165638E-3</v>
      </c>
      <c r="FV288">
        <v>4.3504047207534313E-3</v>
      </c>
      <c r="FW288">
        <v>2.5182440876960754E-3</v>
      </c>
      <c r="FX288">
        <v>1140.2608642578125</v>
      </c>
      <c r="FY288">
        <v>1</v>
      </c>
      <c r="FZ288" s="28"/>
    </row>
    <row r="289" spans="1:182" x14ac:dyDescent="0.2">
      <c r="A289" t="s">
        <v>186</v>
      </c>
      <c r="B289" t="s">
        <v>236</v>
      </c>
      <c r="C289" t="s">
        <v>194</v>
      </c>
      <c r="D289" t="s">
        <v>202</v>
      </c>
      <c r="E289" t="s">
        <v>204</v>
      </c>
      <c r="F289" t="s">
        <v>1</v>
      </c>
      <c r="G289" t="s">
        <v>200</v>
      </c>
      <c r="H289">
        <v>3952</v>
      </c>
      <c r="I289">
        <v>0.78015047311782837</v>
      </c>
      <c r="J289">
        <v>0.71118801832199097</v>
      </c>
      <c r="K289">
        <v>0.6840478777885437</v>
      </c>
      <c r="L289">
        <v>0.67292654514312744</v>
      </c>
      <c r="M289">
        <v>0.67844706773757935</v>
      </c>
      <c r="N289">
        <v>0.72411876916885376</v>
      </c>
      <c r="O289">
        <v>0.85203045606613159</v>
      </c>
      <c r="P289">
        <v>0.90131920576095581</v>
      </c>
      <c r="Q289">
        <v>0.82711696624755859</v>
      </c>
      <c r="R289">
        <v>0.80514240264892578</v>
      </c>
      <c r="S289">
        <v>0.74812281131744385</v>
      </c>
      <c r="T289">
        <v>0.71170812845230103</v>
      </c>
      <c r="U289">
        <v>0.69584429264068604</v>
      </c>
      <c r="V289">
        <v>0.67784428596496582</v>
      </c>
      <c r="W289">
        <v>0.67281579971313477</v>
      </c>
      <c r="X289">
        <v>0.68735611438751221</v>
      </c>
      <c r="Y289">
        <v>0.73962956666946411</v>
      </c>
      <c r="Z289">
        <v>0.7940371036529541</v>
      </c>
      <c r="AA289">
        <v>0.91155606508255005</v>
      </c>
      <c r="AB289">
        <v>1.0484800338745117</v>
      </c>
      <c r="AC289">
        <v>1.1255741119384766</v>
      </c>
      <c r="AD289">
        <v>1.0861624479293823</v>
      </c>
      <c r="AE289">
        <v>0.99381732940673828</v>
      </c>
      <c r="AF289">
        <v>0.85978496074676514</v>
      </c>
      <c r="AG289">
        <v>-1.5086190775036812E-2</v>
      </c>
      <c r="AH289">
        <v>-1.4783390797674656E-2</v>
      </c>
      <c r="AI289">
        <v>-1.6741525381803513E-2</v>
      </c>
      <c r="AJ289">
        <v>-2.3614630103111267E-2</v>
      </c>
      <c r="AK289">
        <v>-4.3815452605485916E-2</v>
      </c>
      <c r="AL289">
        <v>-4.3942257761955261E-2</v>
      </c>
      <c r="AM289">
        <v>-3.939654678106308E-2</v>
      </c>
      <c r="AN289">
        <v>-9.3817040324211121E-2</v>
      </c>
      <c r="AO289">
        <v>-5.2665188908576965E-2</v>
      </c>
      <c r="AP289">
        <v>-2.1257631480693817E-2</v>
      </c>
      <c r="AQ289">
        <v>-1.4763759449124336E-2</v>
      </c>
      <c r="AR289">
        <v>9.699222631752491E-3</v>
      </c>
      <c r="AS289">
        <v>8.0756647512316704E-3</v>
      </c>
      <c r="AT289">
        <v>2.2698859684169292E-3</v>
      </c>
      <c r="AU289">
        <v>1.6592049971222878E-2</v>
      </c>
      <c r="AV289">
        <v>5.4087419062852859E-2</v>
      </c>
      <c r="AW289">
        <v>6.783708930015564E-2</v>
      </c>
      <c r="AX289">
        <v>3.7611838430166245E-2</v>
      </c>
      <c r="AY289">
        <v>5.6571017950773239E-2</v>
      </c>
      <c r="AZ289">
        <v>0.11385642737150192</v>
      </c>
      <c r="BA289">
        <v>4.749162495136261E-2</v>
      </c>
      <c r="BB289">
        <v>-1.0287662968039513E-2</v>
      </c>
      <c r="BC289">
        <v>-2.4918545968830585E-3</v>
      </c>
      <c r="BD289">
        <v>-1.2622898444533348E-2</v>
      </c>
      <c r="BE289">
        <v>-5.3551611490547657E-3</v>
      </c>
      <c r="BF289">
        <v>-6.1060651205480099E-3</v>
      </c>
      <c r="BG289">
        <v>-8.1079024821519852E-3</v>
      </c>
      <c r="BH289">
        <v>-1.5300871804356575E-2</v>
      </c>
      <c r="BI289">
        <v>-3.5235632210969925E-2</v>
      </c>
      <c r="BJ289">
        <v>-3.4427851438522339E-2</v>
      </c>
      <c r="BK289">
        <v>-2.8888765722513199E-2</v>
      </c>
      <c r="BL289">
        <v>-8.1376425921916962E-2</v>
      </c>
      <c r="BM289">
        <v>-4.0845558047294617E-2</v>
      </c>
      <c r="BN289">
        <v>-9.2209624126553535E-3</v>
      </c>
      <c r="BO289">
        <v>-2.8170375153422356E-3</v>
      </c>
      <c r="BP289">
        <v>2.0789477974176407E-2</v>
      </c>
      <c r="BQ289">
        <v>1.8916750326752663E-2</v>
      </c>
      <c r="BR289">
        <v>1.3209855183959007E-2</v>
      </c>
      <c r="BS289">
        <v>2.741994708776474E-2</v>
      </c>
      <c r="BT289">
        <v>6.4016357064247131E-2</v>
      </c>
      <c r="BU289">
        <v>7.8031249344348907E-2</v>
      </c>
      <c r="BV289">
        <v>4.8326104879379272E-2</v>
      </c>
      <c r="BW289">
        <v>6.787959486246109E-2</v>
      </c>
      <c r="BX289">
        <v>0.12643809616565704</v>
      </c>
      <c r="BY289">
        <v>6.0089968144893646E-2</v>
      </c>
      <c r="BZ289">
        <v>2.1607833914458752E-3</v>
      </c>
      <c r="CA289">
        <v>9.4550596550107002E-3</v>
      </c>
      <c r="CB289">
        <v>-2.0704588387161493E-3</v>
      </c>
      <c r="CC289">
        <v>1.3845197390764952E-3</v>
      </c>
      <c r="CD289">
        <v>-9.6176074293907732E-5</v>
      </c>
      <c r="CE289">
        <v>-2.128280233591795E-3</v>
      </c>
      <c r="CF289">
        <v>-9.5427855849266052E-3</v>
      </c>
      <c r="CG289">
        <v>-2.9293272644281387E-2</v>
      </c>
      <c r="CH289">
        <v>-2.7838202193379402E-2</v>
      </c>
      <c r="CI289">
        <v>-2.1611109375953674E-2</v>
      </c>
      <c r="CJ289">
        <v>-7.2760090231895447E-2</v>
      </c>
      <c r="CK289">
        <v>-3.2659314572811127E-2</v>
      </c>
      <c r="CL289">
        <v>-8.8440248509868979E-4</v>
      </c>
      <c r="CM289">
        <v>5.4572252556681633E-3</v>
      </c>
      <c r="CN289">
        <v>2.8470553457736969E-2</v>
      </c>
      <c r="CO289">
        <v>2.6425249874591827E-2</v>
      </c>
      <c r="CP289">
        <v>2.0786846056580544E-2</v>
      </c>
      <c r="CQ289">
        <v>3.4919314086437225E-2</v>
      </c>
      <c r="CR289">
        <v>7.0893101394176483E-2</v>
      </c>
      <c r="CS289">
        <v>8.5091695189476013E-2</v>
      </c>
      <c r="CT289">
        <v>5.574677512049675E-2</v>
      </c>
      <c r="CU289">
        <v>7.571188360452652E-2</v>
      </c>
      <c r="CV289">
        <v>0.13515213131904602</v>
      </c>
      <c r="CW289">
        <v>6.8815551698207855E-2</v>
      </c>
      <c r="CX289">
        <v>1.0782538913190365E-2</v>
      </c>
      <c r="CY289">
        <v>1.7729455605149269E-2</v>
      </c>
      <c r="CZ289">
        <v>5.2381292916834354E-3</v>
      </c>
      <c r="DA289">
        <v>8.1242015585303307E-3</v>
      </c>
      <c r="DB289">
        <v>5.9137134812772274E-3</v>
      </c>
      <c r="DC289">
        <v>3.8513417821377516E-3</v>
      </c>
      <c r="DD289">
        <v>-3.7847002968192101E-3</v>
      </c>
      <c r="DE289">
        <v>-2.3350914940237999E-2</v>
      </c>
      <c r="DF289">
        <v>-2.1248551085591316E-2</v>
      </c>
      <c r="DG289">
        <v>-1.4333451166749001E-2</v>
      </c>
      <c r="DH289">
        <v>-6.4143754541873932E-2</v>
      </c>
      <c r="DI289">
        <v>-2.4473072960972786E-2</v>
      </c>
      <c r="DJ289">
        <v>7.4521573260426521E-3</v>
      </c>
      <c r="DK289">
        <v>1.3731488026678562E-2</v>
      </c>
      <c r="DL289">
        <v>3.615163266658783E-2</v>
      </c>
      <c r="DM289">
        <v>3.3933751285076141E-2</v>
      </c>
      <c r="DN289">
        <v>2.8363835066556931E-2</v>
      </c>
      <c r="DO289">
        <v>4.2418681085109711E-2</v>
      </c>
      <c r="DP289">
        <v>7.7769853174686432E-2</v>
      </c>
      <c r="DQ289">
        <v>9.2152148485183716E-2</v>
      </c>
      <c r="DR289">
        <v>6.316743791103363E-2</v>
      </c>
      <c r="DS289">
        <v>8.3544164896011353E-2</v>
      </c>
      <c r="DT289">
        <v>0.1438661515712738</v>
      </c>
      <c r="DU289">
        <v>7.7541127800941467E-2</v>
      </c>
      <c r="DV289">
        <v>1.9404295831918716E-2</v>
      </c>
      <c r="DW289">
        <v>2.6003852486610413E-2</v>
      </c>
      <c r="DX289">
        <v>1.2546717189252377E-2</v>
      </c>
      <c r="DY289">
        <v>1.785522885620594E-2</v>
      </c>
      <c r="DZ289">
        <v>1.4591038227081299E-2</v>
      </c>
      <c r="EA289">
        <v>1.2484966777265072E-2</v>
      </c>
      <c r="EB289">
        <v>4.5290603302419186E-3</v>
      </c>
      <c r="EC289">
        <v>-1.4771093614399433E-2</v>
      </c>
      <c r="ED289">
        <v>-1.1734144762158394E-2</v>
      </c>
      <c r="EE289">
        <v>-3.8256694097071886E-3</v>
      </c>
      <c r="EF289">
        <v>-5.1703151315450668E-2</v>
      </c>
      <c r="EG289">
        <v>-1.2653439305722713E-2</v>
      </c>
      <c r="EH289">
        <v>1.9488824531435966E-2</v>
      </c>
      <c r="EI289">
        <v>2.5678209960460663E-2</v>
      </c>
      <c r="EJ289">
        <v>4.7241881489753723E-2</v>
      </c>
      <c r="EK289">
        <v>4.4774837791919708E-2</v>
      </c>
      <c r="EL289">
        <v>3.9303801953792572E-2</v>
      </c>
      <c r="EM289">
        <v>5.3246580064296722E-2</v>
      </c>
      <c r="EN289">
        <v>8.7698780000209808E-2</v>
      </c>
      <c r="EO289">
        <v>0.10234630852937698</v>
      </c>
      <c r="EP289">
        <v>7.3881708085536957E-2</v>
      </c>
      <c r="EQ289">
        <v>9.4852738082408905E-2</v>
      </c>
      <c r="ER289">
        <v>0.15644782781600952</v>
      </c>
      <c r="ES289">
        <v>9.0139463543891907E-2</v>
      </c>
      <c r="ET289">
        <v>3.1852740794420242E-2</v>
      </c>
      <c r="EU289">
        <v>3.7950765341520309E-2</v>
      </c>
      <c r="EV289">
        <v>2.3099157959222794E-2</v>
      </c>
      <c r="EW289">
        <v>51.610084533691406</v>
      </c>
      <c r="EX289">
        <v>50.553882598876953</v>
      </c>
      <c r="EY289">
        <v>49.696010589599609</v>
      </c>
      <c r="EZ289">
        <v>49.011821746826172</v>
      </c>
      <c r="FA289">
        <v>48.270130157470703</v>
      </c>
      <c r="FB289">
        <v>47.816680908203125</v>
      </c>
      <c r="FC289">
        <v>47.688014984130859</v>
      </c>
      <c r="FD289">
        <v>48.824203491210938</v>
      </c>
      <c r="FE289">
        <v>51.965656280517578</v>
      </c>
      <c r="FF289">
        <v>55.662288665771484</v>
      </c>
      <c r="FG289">
        <v>58.586093902587891</v>
      </c>
      <c r="FH289">
        <v>61.141342163085938</v>
      </c>
      <c r="FI289">
        <v>63.079135894775391</v>
      </c>
      <c r="FJ289">
        <v>64.389663696289063</v>
      </c>
      <c r="FK289">
        <v>65.178878784179688</v>
      </c>
      <c r="FL289">
        <v>66.103439331054688</v>
      </c>
      <c r="FM289">
        <v>65.717124938964844</v>
      </c>
      <c r="FN289">
        <v>64.233970642089844</v>
      </c>
      <c r="FO289">
        <v>61.820487976074219</v>
      </c>
      <c r="FP289">
        <v>59.478897094726563</v>
      </c>
      <c r="FQ289">
        <v>57.404312133789063</v>
      </c>
      <c r="FR289">
        <v>55.863204956054688</v>
      </c>
      <c r="FS289">
        <v>54.716098785400391</v>
      </c>
      <c r="FT289">
        <v>53.004688262939453</v>
      </c>
      <c r="FU289">
        <v>3.4098441246896982E-3</v>
      </c>
      <c r="FV289">
        <v>6.7732241004705429E-3</v>
      </c>
      <c r="FW289">
        <v>3.820403479039669E-3</v>
      </c>
      <c r="FX289">
        <v>291.04348754882813</v>
      </c>
      <c r="FY289">
        <v>1</v>
      </c>
      <c r="FZ289" s="28"/>
    </row>
    <row r="290" spans="1:182" x14ac:dyDescent="0.2">
      <c r="A290" t="s">
        <v>186</v>
      </c>
      <c r="B290" t="s">
        <v>236</v>
      </c>
      <c r="C290" t="s">
        <v>194</v>
      </c>
      <c r="D290" t="s">
        <v>202</v>
      </c>
      <c r="E290" t="s">
        <v>204</v>
      </c>
      <c r="F290" t="s">
        <v>1</v>
      </c>
      <c r="G290" t="s">
        <v>1</v>
      </c>
      <c r="H290">
        <v>34916</v>
      </c>
      <c r="I290">
        <v>0.70848280191421509</v>
      </c>
      <c r="J290">
        <v>0.67473417520523071</v>
      </c>
      <c r="K290">
        <v>0.64699012041091919</v>
      </c>
      <c r="L290">
        <v>0.63781821727752686</v>
      </c>
      <c r="M290">
        <v>0.65268343687057495</v>
      </c>
      <c r="N290">
        <v>0.71343320608139038</v>
      </c>
      <c r="O290">
        <v>0.85081499814987183</v>
      </c>
      <c r="P290">
        <v>0.92317813634872437</v>
      </c>
      <c r="Q290">
        <v>0.84940880537033081</v>
      </c>
      <c r="R290">
        <v>0.80835944414138794</v>
      </c>
      <c r="S290">
        <v>0.77081024646759033</v>
      </c>
      <c r="T290">
        <v>0.74107140302658081</v>
      </c>
      <c r="U290">
        <v>0.72018700838088989</v>
      </c>
      <c r="V290">
        <v>0.67479729652404785</v>
      </c>
      <c r="W290">
        <v>0.65281403064727783</v>
      </c>
      <c r="X290">
        <v>0.66993468999862671</v>
      </c>
      <c r="Y290">
        <v>0.70692086219787598</v>
      </c>
      <c r="Z290">
        <v>0.7873305082321167</v>
      </c>
      <c r="AA290">
        <v>0.90057331323623657</v>
      </c>
      <c r="AB290">
        <v>1.0105884075164795</v>
      </c>
      <c r="AC290">
        <v>1.0888524055480957</v>
      </c>
      <c r="AD290">
        <v>1.0665545463562012</v>
      </c>
      <c r="AE290">
        <v>0.94496792554855347</v>
      </c>
      <c r="AF290">
        <v>0.80138814449310303</v>
      </c>
      <c r="AG290">
        <v>-1.2339608743786812E-2</v>
      </c>
      <c r="AH290">
        <v>-1.100539043545723E-2</v>
      </c>
      <c r="AI290">
        <v>-2.00519859790802E-2</v>
      </c>
      <c r="AJ290">
        <v>-2.9793456196784973E-2</v>
      </c>
      <c r="AK290">
        <v>-2.3606054484844208E-2</v>
      </c>
      <c r="AL290">
        <v>-1.2422916479408741E-2</v>
      </c>
      <c r="AM290">
        <v>9.7600584849715233E-3</v>
      </c>
      <c r="AN290">
        <v>4.2648711241781712E-3</v>
      </c>
      <c r="AO290">
        <v>4.2171619832515717E-2</v>
      </c>
      <c r="AP290">
        <v>5.0999317318201065E-2</v>
      </c>
      <c r="AQ290">
        <v>3.5162948071956635E-2</v>
      </c>
      <c r="AR290">
        <v>4.2010519653558731E-2</v>
      </c>
      <c r="AS290">
        <v>6.4519993960857391E-2</v>
      </c>
      <c r="AT290">
        <v>4.928145557641983E-2</v>
      </c>
      <c r="AU290">
        <v>5.4260391741991043E-2</v>
      </c>
      <c r="AV290">
        <v>8.2078263163566589E-2</v>
      </c>
      <c r="AW290">
        <v>8.2684464752674103E-2</v>
      </c>
      <c r="AX290">
        <v>8.2637868821620941E-2</v>
      </c>
      <c r="AY290">
        <v>8.0253981053829193E-2</v>
      </c>
      <c r="AZ290">
        <v>8.7769933044910431E-2</v>
      </c>
      <c r="BA290">
        <v>3.8940150290727615E-2</v>
      </c>
      <c r="BB290">
        <v>3.0388437211513519E-2</v>
      </c>
      <c r="BC290">
        <v>2.7980369050055742E-3</v>
      </c>
      <c r="BD290">
        <v>-2.1027771290391684E-3</v>
      </c>
      <c r="BE290">
        <v>-6.5073226578533649E-3</v>
      </c>
      <c r="BF290">
        <v>-5.0829271785914898E-3</v>
      </c>
      <c r="BG290">
        <v>-1.4274844899773598E-2</v>
      </c>
      <c r="BH290">
        <v>-2.390836738049984E-2</v>
      </c>
      <c r="BI290">
        <v>-1.8196355551481247E-2</v>
      </c>
      <c r="BJ290">
        <v>-6.6581107676029205E-3</v>
      </c>
      <c r="BK290">
        <v>1.6192568466067314E-2</v>
      </c>
      <c r="BL290">
        <v>1.1373601853847504E-2</v>
      </c>
      <c r="BM290">
        <v>4.9009531736373901E-2</v>
      </c>
      <c r="BN290">
        <v>5.7813957333564758E-2</v>
      </c>
      <c r="BO290">
        <v>4.1879933327436447E-2</v>
      </c>
      <c r="BP290">
        <v>4.8539098352193832E-2</v>
      </c>
      <c r="BQ290">
        <v>7.0912644267082214E-2</v>
      </c>
      <c r="BR290">
        <v>5.5211175233125687E-2</v>
      </c>
      <c r="BS290">
        <v>6.0134086757898331E-2</v>
      </c>
      <c r="BT290">
        <v>8.7913244962692261E-2</v>
      </c>
      <c r="BU290">
        <v>8.890128880739212E-2</v>
      </c>
      <c r="BV290">
        <v>8.9019313454627991E-2</v>
      </c>
      <c r="BW290">
        <v>8.6890801787376404E-2</v>
      </c>
      <c r="BX290">
        <v>9.4678156077861786E-2</v>
      </c>
      <c r="BY290">
        <v>4.5930679887533188E-2</v>
      </c>
      <c r="BZ290">
        <v>3.7458032369613647E-2</v>
      </c>
      <c r="CA290">
        <v>9.608016349375248E-3</v>
      </c>
      <c r="CB290">
        <v>4.1997348889708519E-3</v>
      </c>
      <c r="CC290">
        <v>-2.4678991176187992E-3</v>
      </c>
      <c r="CD290">
        <v>-9.810467017814517E-4</v>
      </c>
      <c r="CE290">
        <v>-1.0273613035678864E-2</v>
      </c>
      <c r="CF290">
        <v>-1.9832374528050423E-2</v>
      </c>
      <c r="CG290">
        <v>-1.4449610374867916E-2</v>
      </c>
      <c r="CH290">
        <v>-2.6654235552996397E-3</v>
      </c>
      <c r="CI290">
        <v>2.0647704601287842E-2</v>
      </c>
      <c r="CJ290">
        <v>1.6297087073326111E-2</v>
      </c>
      <c r="CK290">
        <v>5.3745448589324951E-2</v>
      </c>
      <c r="CL290">
        <v>6.2533758580684662E-2</v>
      </c>
      <c r="CM290">
        <v>4.6532087028026581E-2</v>
      </c>
      <c r="CN290">
        <v>5.3060777485370636E-2</v>
      </c>
      <c r="CO290">
        <v>7.5340181589126587E-2</v>
      </c>
      <c r="CP290">
        <v>5.9318080544471741E-2</v>
      </c>
      <c r="CQ290">
        <v>6.4202189445495605E-2</v>
      </c>
      <c r="CR290">
        <v>9.1954536736011505E-2</v>
      </c>
      <c r="CS290">
        <v>9.3207046389579773E-2</v>
      </c>
      <c r="CT290">
        <v>9.3439087271690369E-2</v>
      </c>
      <c r="CU290">
        <v>9.1487444937229156E-2</v>
      </c>
      <c r="CV290">
        <v>9.946276992559433E-2</v>
      </c>
      <c r="CW290">
        <v>5.0772298127412796E-2</v>
      </c>
      <c r="CX290">
        <v>4.2354412376880646E-2</v>
      </c>
      <c r="CY290">
        <v>1.4324587769806385E-2</v>
      </c>
      <c r="CZ290">
        <v>8.5648354142904282E-3</v>
      </c>
      <c r="DA290">
        <v>1.5715241897851229E-3</v>
      </c>
      <c r="DB290">
        <v>3.1208337750285864E-3</v>
      </c>
      <c r="DC290">
        <v>-6.2723816372454166E-3</v>
      </c>
      <c r="DD290">
        <v>-1.5756379812955856E-2</v>
      </c>
      <c r="DE290">
        <v>-1.0702868923544884E-2</v>
      </c>
      <c r="DF290">
        <v>1.3272635405883193E-3</v>
      </c>
      <c r="DG290">
        <v>2.5102840736508369E-2</v>
      </c>
      <c r="DH290">
        <v>2.1220572292804718E-2</v>
      </c>
      <c r="DI290">
        <v>5.8481361716985703E-2</v>
      </c>
      <c r="DJ290">
        <v>6.7253544926643372E-2</v>
      </c>
      <c r="DK290">
        <v>5.1184244453907013E-2</v>
      </c>
      <c r="DL290">
        <v>5.7582449167966843E-2</v>
      </c>
      <c r="DM290">
        <v>7.9767718911170959E-2</v>
      </c>
      <c r="DN290">
        <v>6.3424982130527496E-2</v>
      </c>
      <c r="DO290">
        <v>6.8270295858383179E-2</v>
      </c>
      <c r="DP290">
        <v>9.599582850933075E-2</v>
      </c>
      <c r="DQ290">
        <v>9.7512803971767426E-2</v>
      </c>
      <c r="DR290">
        <v>9.7858861088752747E-2</v>
      </c>
      <c r="DS290">
        <v>9.6084088087081909E-2</v>
      </c>
      <c r="DT290">
        <v>0.10424737632274628</v>
      </c>
      <c r="DU290">
        <v>5.5613916367292404E-2</v>
      </c>
      <c r="DV290">
        <v>4.7250792384147644E-2</v>
      </c>
      <c r="DW290">
        <v>1.9041160121560097E-2</v>
      </c>
      <c r="DX290">
        <v>1.2929935939610004E-2</v>
      </c>
      <c r="DY290">
        <v>7.4038100428879261E-3</v>
      </c>
      <c r="DZ290">
        <v>9.0432977303862572E-3</v>
      </c>
      <c r="EA290">
        <v>-4.9523933557793498E-4</v>
      </c>
      <c r="EB290">
        <v>-9.871290996670723E-3</v>
      </c>
      <c r="EC290">
        <v>-5.2931671962141991E-3</v>
      </c>
      <c r="ED290">
        <v>7.0920698344707489E-3</v>
      </c>
      <c r="EE290">
        <v>3.1535353511571884E-2</v>
      </c>
      <c r="EF290">
        <v>2.8329303488135338E-2</v>
      </c>
      <c r="EG290">
        <v>6.5319277346134186E-2</v>
      </c>
      <c r="EH290">
        <v>7.406819611787796E-2</v>
      </c>
      <c r="EI290">
        <v>5.7901222258806229E-2</v>
      </c>
      <c r="EJ290">
        <v>6.4111031591892242E-2</v>
      </c>
      <c r="EK290">
        <v>8.6160376667976379E-2</v>
      </c>
      <c r="EL290">
        <v>6.9354705512523651E-2</v>
      </c>
      <c r="EM290">
        <v>7.4143990874290466E-2</v>
      </c>
      <c r="EN290">
        <v>0.10183080285787582</v>
      </c>
      <c r="EO290">
        <v>0.10372962802648544</v>
      </c>
      <c r="EP290">
        <v>0.1042402982711792</v>
      </c>
      <c r="EQ290">
        <v>0.10272092372179031</v>
      </c>
      <c r="ER290">
        <v>0.11115560680627823</v>
      </c>
      <c r="ES290">
        <v>6.2604442238807678E-2</v>
      </c>
      <c r="ET290">
        <v>5.4320391267538071E-2</v>
      </c>
      <c r="EU290">
        <v>2.5851139798760414E-2</v>
      </c>
      <c r="EV290">
        <v>1.9232448190450668E-2</v>
      </c>
      <c r="EW290">
        <v>51.253532409667969</v>
      </c>
      <c r="EX290">
        <v>50.19482421875</v>
      </c>
      <c r="EY290">
        <v>49.458259582519531</v>
      </c>
      <c r="EZ290">
        <v>48.79888916015625</v>
      </c>
      <c r="FA290">
        <v>48.153926849365234</v>
      </c>
      <c r="FB290">
        <v>47.649684906005859</v>
      </c>
      <c r="FC290">
        <v>47.843708038330078</v>
      </c>
      <c r="FD290">
        <v>48.950546264648438</v>
      </c>
      <c r="FE290">
        <v>52.201225280761719</v>
      </c>
      <c r="FF290">
        <v>55.786083221435547</v>
      </c>
      <c r="FG290">
        <v>58.746166229248047</v>
      </c>
      <c r="FH290">
        <v>61.356838226318359</v>
      </c>
      <c r="FI290">
        <v>63.260162353515625</v>
      </c>
      <c r="FJ290">
        <v>64.638862609863281</v>
      </c>
      <c r="FK290">
        <v>65.360092163085938</v>
      </c>
      <c r="FL290">
        <v>65.926040649414063</v>
      </c>
      <c r="FM290">
        <v>65.361358642578125</v>
      </c>
      <c r="FN290">
        <v>63.896636962890625</v>
      </c>
      <c r="FO290">
        <v>61.18597412109375</v>
      </c>
      <c r="FP290">
        <v>58.907466888427734</v>
      </c>
      <c r="FQ290">
        <v>56.953666687011719</v>
      </c>
      <c r="FR290">
        <v>55.509677886962891</v>
      </c>
      <c r="FS290">
        <v>54.484722137451172</v>
      </c>
      <c r="FT290">
        <v>52.789810180664063</v>
      </c>
      <c r="FU290">
        <v>2.0357961766421795E-3</v>
      </c>
      <c r="FV290">
        <v>3.933432511985302E-3</v>
      </c>
      <c r="FW290">
        <v>2.2746932227164507E-3</v>
      </c>
      <c r="FX290">
        <v>1431.3043212890625</v>
      </c>
      <c r="FY290">
        <v>1</v>
      </c>
      <c r="FZ290" s="28"/>
    </row>
    <row r="291" spans="1:182" x14ac:dyDescent="0.2">
      <c r="A291" t="s">
        <v>186</v>
      </c>
      <c r="B291" t="s">
        <v>236</v>
      </c>
      <c r="C291" t="s">
        <v>194</v>
      </c>
      <c r="D291" t="s">
        <v>202</v>
      </c>
      <c r="E291" t="s">
        <v>204</v>
      </c>
      <c r="F291" t="s">
        <v>178</v>
      </c>
      <c r="G291" t="s">
        <v>1</v>
      </c>
      <c r="H291">
        <v>16393</v>
      </c>
      <c r="I291">
        <v>0.52069002389907837</v>
      </c>
      <c r="J291">
        <v>0.46035587787628174</v>
      </c>
      <c r="K291">
        <v>0.43026408553123474</v>
      </c>
      <c r="L291">
        <v>0.41753283143043518</v>
      </c>
      <c r="M291">
        <v>0.42487120628356934</v>
      </c>
      <c r="N291">
        <v>0.45026689767837524</v>
      </c>
      <c r="O291">
        <v>0.54016238451004028</v>
      </c>
      <c r="P291">
        <v>0.61942958831787109</v>
      </c>
      <c r="Q291">
        <v>0.57750129699707031</v>
      </c>
      <c r="R291">
        <v>0.54535198211669922</v>
      </c>
      <c r="S291">
        <v>0.51223099231719971</v>
      </c>
      <c r="T291">
        <v>0.49269863963127136</v>
      </c>
      <c r="U291">
        <v>0.48401010036468506</v>
      </c>
      <c r="V291">
        <v>0.47035214304924011</v>
      </c>
      <c r="W291">
        <v>0.45200043916702271</v>
      </c>
      <c r="X291">
        <v>0.46024346351623535</v>
      </c>
      <c r="Y291">
        <v>0.4880426824092865</v>
      </c>
      <c r="Z291">
        <v>0.55837851762771606</v>
      </c>
      <c r="AA291">
        <v>0.65386229753494263</v>
      </c>
      <c r="AB291">
        <v>0.76182460784912109</v>
      </c>
      <c r="AC291">
        <v>0.83642208576202393</v>
      </c>
      <c r="AD291">
        <v>0.81850844621658325</v>
      </c>
      <c r="AE291">
        <v>0.72673559188842773</v>
      </c>
      <c r="AF291">
        <v>0.61127400398254395</v>
      </c>
      <c r="AG291">
        <v>4.6411319635808468E-3</v>
      </c>
      <c r="AH291">
        <v>4.2150416411459446E-3</v>
      </c>
      <c r="AI291">
        <v>4.2759266216307878E-4</v>
      </c>
      <c r="AJ291">
        <v>-9.506440837867558E-4</v>
      </c>
      <c r="AK291">
        <v>4.4672423973679543E-4</v>
      </c>
      <c r="AL291">
        <v>-2.9337051091715693E-4</v>
      </c>
      <c r="AM291">
        <v>1.2049286626279354E-2</v>
      </c>
      <c r="AN291">
        <v>8.7469117715954781E-3</v>
      </c>
      <c r="AO291">
        <v>1.6434624791145325E-2</v>
      </c>
      <c r="AP291">
        <v>2.5037238374352455E-2</v>
      </c>
      <c r="AQ291">
        <v>1.1159327812492847E-2</v>
      </c>
      <c r="AR291">
        <v>1.5513458056375384E-3</v>
      </c>
      <c r="AS291">
        <v>4.9907206557691097E-3</v>
      </c>
      <c r="AT291">
        <v>1.3768281787633896E-2</v>
      </c>
      <c r="AU291">
        <v>1.1960995383560658E-2</v>
      </c>
      <c r="AV291">
        <v>3.1968690454959869E-2</v>
      </c>
      <c r="AW291">
        <v>3.7907309830188751E-2</v>
      </c>
      <c r="AX291">
        <v>4.4575601816177368E-2</v>
      </c>
      <c r="AY291">
        <v>3.9074454456567764E-2</v>
      </c>
      <c r="AZ291">
        <v>4.1374437510967255E-2</v>
      </c>
      <c r="BA291">
        <v>2.8764085844159126E-2</v>
      </c>
      <c r="BB291">
        <v>1.4432940632104874E-2</v>
      </c>
      <c r="BC291">
        <v>-1.1385885067284107E-2</v>
      </c>
      <c r="BD291">
        <v>-1.1568398214876652E-2</v>
      </c>
      <c r="BE291">
        <v>8.1719430163502693E-3</v>
      </c>
      <c r="BF291">
        <v>7.3319007642567158E-3</v>
      </c>
      <c r="BG291">
        <v>3.3488869667053223E-3</v>
      </c>
      <c r="BH291">
        <v>1.8738793442025781E-3</v>
      </c>
      <c r="BI291">
        <v>3.2974458299577236E-3</v>
      </c>
      <c r="BJ291">
        <v>2.581956097856164E-3</v>
      </c>
      <c r="BK291">
        <v>1.5308236703276634E-2</v>
      </c>
      <c r="BL291">
        <v>1.2384478934109211E-2</v>
      </c>
      <c r="BM291">
        <v>1.9925262778997421E-2</v>
      </c>
      <c r="BN291">
        <v>2.8686020523309708E-2</v>
      </c>
      <c r="BO291">
        <v>1.473509892821312E-2</v>
      </c>
      <c r="BP291">
        <v>5.1625617779791355E-3</v>
      </c>
      <c r="BQ291">
        <v>8.6176367476582527E-3</v>
      </c>
      <c r="BR291">
        <v>1.7304316163063049E-2</v>
      </c>
      <c r="BS291">
        <v>1.5395788475871086E-2</v>
      </c>
      <c r="BT291">
        <v>3.5450734198093414E-2</v>
      </c>
      <c r="BU291">
        <v>4.1442371904850006E-2</v>
      </c>
      <c r="BV291">
        <v>4.8409882932901382E-2</v>
      </c>
      <c r="BW291">
        <v>4.3280534446239471E-2</v>
      </c>
      <c r="BX291">
        <v>4.5772608369588852E-2</v>
      </c>
      <c r="BY291">
        <v>3.3258251845836639E-2</v>
      </c>
      <c r="BZ291">
        <v>1.8947822973132133E-2</v>
      </c>
      <c r="CA291">
        <v>-7.111706305295229E-3</v>
      </c>
      <c r="CB291">
        <v>-7.5419917702674866E-3</v>
      </c>
      <c r="CC291">
        <v>1.0617370717227459E-2</v>
      </c>
      <c r="CD291">
        <v>9.49062779545784E-3</v>
      </c>
      <c r="CE291">
        <v>5.3721670992672443E-3</v>
      </c>
      <c r="CF291">
        <v>3.8301355671137571E-3</v>
      </c>
      <c r="CG291">
        <v>5.2718468941748142E-3</v>
      </c>
      <c r="CH291">
        <v>4.5733987353742123E-3</v>
      </c>
      <c r="CI291">
        <v>1.7565373331308365E-2</v>
      </c>
      <c r="CJ291">
        <v>1.4903848059475422E-2</v>
      </c>
      <c r="CK291">
        <v>2.2342866286635399E-2</v>
      </c>
      <c r="CL291">
        <v>3.121316060423851E-2</v>
      </c>
      <c r="CM291">
        <v>1.7211666330695152E-2</v>
      </c>
      <c r="CN291">
        <v>7.6636779122054577E-3</v>
      </c>
      <c r="CO291">
        <v>1.1129628866910934E-2</v>
      </c>
      <c r="CP291">
        <v>1.9753362983465195E-2</v>
      </c>
      <c r="CQ291">
        <v>1.7774716019630432E-2</v>
      </c>
      <c r="CR291">
        <v>3.7862386554479599E-2</v>
      </c>
      <c r="CS291">
        <v>4.389074444770813E-2</v>
      </c>
      <c r="CT291">
        <v>5.1065489649772644E-2</v>
      </c>
      <c r="CU291">
        <v>4.6193655580282211E-2</v>
      </c>
      <c r="CV291">
        <v>4.8818770796060562E-2</v>
      </c>
      <c r="CW291">
        <v>3.6370899528264999E-2</v>
      </c>
      <c r="CX291">
        <v>2.207481861114502E-2</v>
      </c>
      <c r="CY291">
        <v>-4.1514234617352486E-3</v>
      </c>
      <c r="CZ291">
        <v>-4.7533144243061543E-3</v>
      </c>
      <c r="DA291">
        <v>1.3062799349427223E-2</v>
      </c>
      <c r="DB291">
        <v>1.1649354360997677E-2</v>
      </c>
      <c r="DC291">
        <v>7.3954467661678791E-3</v>
      </c>
      <c r="DD291">
        <v>5.786391906440258E-3</v>
      </c>
      <c r="DE291">
        <v>7.2462479583919048E-3</v>
      </c>
      <c r="DF291">
        <v>6.5648411400616169E-3</v>
      </c>
      <c r="DG291">
        <v>1.9822511821985245E-2</v>
      </c>
      <c r="DH291">
        <v>1.7423216253519058E-2</v>
      </c>
      <c r="DI291">
        <v>2.4760471656918526E-2</v>
      </c>
      <c r="DJ291">
        <v>3.3740296959877014E-2</v>
      </c>
      <c r="DK291">
        <v>1.9688235595822334E-2</v>
      </c>
      <c r="DL291">
        <v>1.0164795443415642E-2</v>
      </c>
      <c r="DM291">
        <v>1.3641620054841042E-2</v>
      </c>
      <c r="DN291">
        <v>2.2202407941222191E-2</v>
      </c>
      <c r="DO291">
        <v>2.0153643563389778E-2</v>
      </c>
      <c r="DP291">
        <v>4.0274038910865784E-2</v>
      </c>
      <c r="DQ291">
        <v>4.6339116990566254E-2</v>
      </c>
      <c r="DR291">
        <v>5.3721096366643906E-2</v>
      </c>
      <c r="DS291">
        <v>4.9106772989034653E-2</v>
      </c>
      <c r="DT291">
        <v>5.1864936947822571E-2</v>
      </c>
      <c r="DU291">
        <v>3.9483547210693359E-2</v>
      </c>
      <c r="DV291">
        <v>2.5201812386512756E-2</v>
      </c>
      <c r="DW291">
        <v>-1.1911408510059118E-3</v>
      </c>
      <c r="DX291">
        <v>-1.9646377768367529E-3</v>
      </c>
      <c r="DY291">
        <v>1.6593610867857933E-2</v>
      </c>
      <c r="DZ291">
        <v>1.4766215346753597E-2</v>
      </c>
      <c r="EA291">
        <v>1.0316741652786732E-2</v>
      </c>
      <c r="EB291">
        <v>8.6109144613146782E-3</v>
      </c>
      <c r="EC291">
        <v>1.009697001427412E-2</v>
      </c>
      <c r="ED291">
        <v>9.4401668757200241E-3</v>
      </c>
      <c r="EE291">
        <v>2.308146096765995E-2</v>
      </c>
      <c r="EF291">
        <v>2.106078527867794E-2</v>
      </c>
      <c r="EG291">
        <v>2.8251105919480324E-2</v>
      </c>
      <c r="EH291">
        <v>3.7389080971479416E-2</v>
      </c>
      <c r="EI291">
        <v>2.3264007642865181E-2</v>
      </c>
      <c r="EJ291">
        <v>1.377601083368063E-2</v>
      </c>
      <c r="EK291">
        <v>1.7268536612391472E-2</v>
      </c>
      <c r="EL291">
        <v>2.5738442316651344E-2</v>
      </c>
      <c r="EM291">
        <v>2.3588437587022781E-2</v>
      </c>
      <c r="EN291">
        <v>4.3756086379289627E-2</v>
      </c>
      <c r="EO291">
        <v>4.987417533993721E-2</v>
      </c>
      <c r="EP291">
        <v>5.755537748336792E-2</v>
      </c>
      <c r="EQ291">
        <v>5.3312856703996658E-2</v>
      </c>
      <c r="ER291">
        <v>5.6263107806444168E-2</v>
      </c>
      <c r="ES291">
        <v>4.3977722525596619E-2</v>
      </c>
      <c r="ET291">
        <v>2.9716694727540016E-2</v>
      </c>
      <c r="EU291">
        <v>3.0830376781523228E-3</v>
      </c>
      <c r="EV291">
        <v>2.0617686677724123E-3</v>
      </c>
      <c r="EW291">
        <v>52.765876770019531</v>
      </c>
      <c r="EX291">
        <v>51.900321960449219</v>
      </c>
      <c r="EY291">
        <v>51.315891265869141</v>
      </c>
      <c r="EZ291">
        <v>50.799705505371094</v>
      </c>
      <c r="FA291">
        <v>50.254764556884766</v>
      </c>
      <c r="FB291">
        <v>49.826065063476563</v>
      </c>
      <c r="FC291">
        <v>49.891792297363281</v>
      </c>
      <c r="FD291">
        <v>50.989852905273438</v>
      </c>
      <c r="FE291">
        <v>54.025798797607422</v>
      </c>
      <c r="FF291">
        <v>57.087291717529297</v>
      </c>
      <c r="FG291">
        <v>59.38812255859375</v>
      </c>
      <c r="FH291">
        <v>61.664829254150391</v>
      </c>
      <c r="FI291">
        <v>63.549739837646484</v>
      </c>
      <c r="FJ291">
        <v>64.856460571289063</v>
      </c>
      <c r="FK291">
        <v>65.835350036621094</v>
      </c>
      <c r="FL291">
        <v>66.069572448730469</v>
      </c>
      <c r="FM291">
        <v>65.451011657714844</v>
      </c>
      <c r="FN291">
        <v>63.877510070800781</v>
      </c>
      <c r="FO291">
        <v>61.393436431884766</v>
      </c>
      <c r="FP291">
        <v>59.445545196533203</v>
      </c>
      <c r="FQ291">
        <v>57.799816131591797</v>
      </c>
      <c r="FR291">
        <v>56.595973968505859</v>
      </c>
      <c r="FS291">
        <v>55.665340423583984</v>
      </c>
      <c r="FT291">
        <v>54.155136108398438</v>
      </c>
      <c r="FU291">
        <v>1.1514433426782489E-3</v>
      </c>
      <c r="FV291">
        <v>2.4536026176065207E-3</v>
      </c>
      <c r="FW291">
        <v>1.2724342523142695E-3</v>
      </c>
      <c r="FX291">
        <v>1024.565185546875</v>
      </c>
      <c r="FY291">
        <v>1</v>
      </c>
      <c r="FZ291" s="28"/>
    </row>
    <row r="292" spans="1:182" x14ac:dyDescent="0.2">
      <c r="A292" t="s">
        <v>186</v>
      </c>
      <c r="B292" t="s">
        <v>236</v>
      </c>
      <c r="C292" t="s">
        <v>194</v>
      </c>
      <c r="D292" t="s">
        <v>202</v>
      </c>
      <c r="E292" t="s">
        <v>204</v>
      </c>
      <c r="F292" t="s">
        <v>179</v>
      </c>
      <c r="G292" t="s">
        <v>1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  <c r="W292">
        <v>0</v>
      </c>
      <c r="X292">
        <v>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>
        <v>0</v>
      </c>
      <c r="AG292">
        <v>0</v>
      </c>
      <c r="AH292">
        <v>0</v>
      </c>
      <c r="AI292">
        <v>0</v>
      </c>
      <c r="AJ292">
        <v>0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0</v>
      </c>
      <c r="AW292">
        <v>0</v>
      </c>
      <c r="AX292">
        <v>0</v>
      </c>
      <c r="AY292">
        <v>0</v>
      </c>
      <c r="AZ292">
        <v>0</v>
      </c>
      <c r="BA292">
        <v>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BX292">
        <v>0</v>
      </c>
      <c r="BY292">
        <v>0</v>
      </c>
      <c r="BZ292">
        <v>0</v>
      </c>
      <c r="CA292">
        <v>0</v>
      </c>
      <c r="CB292">
        <v>0</v>
      </c>
      <c r="CC292">
        <v>0</v>
      </c>
      <c r="CD292">
        <v>0</v>
      </c>
      <c r="CE292">
        <v>0</v>
      </c>
      <c r="CF292">
        <v>0</v>
      </c>
      <c r="CG292">
        <v>0</v>
      </c>
      <c r="CH292">
        <v>0</v>
      </c>
      <c r="CI292">
        <v>0</v>
      </c>
      <c r="CJ292">
        <v>0</v>
      </c>
      <c r="CK292">
        <v>0</v>
      </c>
      <c r="CL292">
        <v>0</v>
      </c>
      <c r="CM292">
        <v>0</v>
      </c>
      <c r="CN292">
        <v>0</v>
      </c>
      <c r="CO292">
        <v>0</v>
      </c>
      <c r="CP292">
        <v>0</v>
      </c>
      <c r="CQ292">
        <v>0</v>
      </c>
      <c r="CR292">
        <v>0</v>
      </c>
      <c r="CS292">
        <v>0</v>
      </c>
      <c r="CT292">
        <v>0</v>
      </c>
      <c r="CU292">
        <v>0</v>
      </c>
      <c r="CV292">
        <v>0</v>
      </c>
      <c r="CW292">
        <v>0</v>
      </c>
      <c r="CX292">
        <v>0</v>
      </c>
      <c r="CY292">
        <v>0</v>
      </c>
      <c r="CZ292">
        <v>0</v>
      </c>
      <c r="DA292">
        <v>0</v>
      </c>
      <c r="DB292">
        <v>0</v>
      </c>
      <c r="DC292">
        <v>0</v>
      </c>
      <c r="DD292">
        <v>0</v>
      </c>
      <c r="DE292">
        <v>0</v>
      </c>
      <c r="DF292">
        <v>0</v>
      </c>
      <c r="DG292">
        <v>0</v>
      </c>
      <c r="DH292">
        <v>0</v>
      </c>
      <c r="DI292">
        <v>0</v>
      </c>
      <c r="DJ292">
        <v>0</v>
      </c>
      <c r="DK292">
        <v>0</v>
      </c>
      <c r="DL292">
        <v>0</v>
      </c>
      <c r="DM292">
        <v>0</v>
      </c>
      <c r="DN292">
        <v>0</v>
      </c>
      <c r="DO292">
        <v>0</v>
      </c>
      <c r="DP292">
        <v>0</v>
      </c>
      <c r="DQ292">
        <v>0</v>
      </c>
      <c r="DR292">
        <v>0</v>
      </c>
      <c r="DS292">
        <v>0</v>
      </c>
      <c r="DT292">
        <v>0</v>
      </c>
      <c r="DU292">
        <v>0</v>
      </c>
      <c r="DV292">
        <v>0</v>
      </c>
      <c r="DW292">
        <v>0</v>
      </c>
      <c r="DX292">
        <v>0</v>
      </c>
      <c r="DY292">
        <v>0</v>
      </c>
      <c r="DZ292">
        <v>0</v>
      </c>
      <c r="EA292">
        <v>0</v>
      </c>
      <c r="EB292">
        <v>0</v>
      </c>
      <c r="EC292">
        <v>0</v>
      </c>
      <c r="ED292">
        <v>0</v>
      </c>
      <c r="EE292">
        <v>0</v>
      </c>
      <c r="EF292">
        <v>0</v>
      </c>
      <c r="EG292">
        <v>0</v>
      </c>
      <c r="EH292">
        <v>0</v>
      </c>
      <c r="EI292">
        <v>0</v>
      </c>
      <c r="EJ292">
        <v>0</v>
      </c>
      <c r="EK292">
        <v>0</v>
      </c>
      <c r="EL292">
        <v>0</v>
      </c>
      <c r="EM292">
        <v>0</v>
      </c>
      <c r="EN292">
        <v>0</v>
      </c>
      <c r="EO292">
        <v>0</v>
      </c>
      <c r="EP292">
        <v>0</v>
      </c>
      <c r="EQ292">
        <v>0</v>
      </c>
      <c r="ER292">
        <v>0</v>
      </c>
      <c r="ES292">
        <v>0</v>
      </c>
      <c r="ET292">
        <v>0</v>
      </c>
      <c r="EU292">
        <v>0</v>
      </c>
      <c r="EV292">
        <v>0</v>
      </c>
      <c r="EW292">
        <v>0</v>
      </c>
      <c r="EX292">
        <v>0</v>
      </c>
      <c r="EY292">
        <v>0</v>
      </c>
      <c r="EZ292">
        <v>0</v>
      </c>
      <c r="FA292">
        <v>0</v>
      </c>
      <c r="FB292">
        <v>0</v>
      </c>
      <c r="FC292">
        <v>0</v>
      </c>
      <c r="FD292">
        <v>0</v>
      </c>
      <c r="FE292">
        <v>0</v>
      </c>
      <c r="FF292">
        <v>0</v>
      </c>
      <c r="FG292">
        <v>0</v>
      </c>
      <c r="FH292">
        <v>0</v>
      </c>
      <c r="FI292">
        <v>0</v>
      </c>
      <c r="FJ292">
        <v>0</v>
      </c>
      <c r="FK292">
        <v>0</v>
      </c>
      <c r="FL292">
        <v>0</v>
      </c>
      <c r="FM292">
        <v>0</v>
      </c>
      <c r="FN292">
        <v>0</v>
      </c>
      <c r="FO292">
        <v>0</v>
      </c>
      <c r="FP292">
        <v>0</v>
      </c>
      <c r="FQ292">
        <v>0</v>
      </c>
      <c r="FR292">
        <v>0</v>
      </c>
      <c r="FS292">
        <v>0</v>
      </c>
      <c r="FT292">
        <v>0</v>
      </c>
      <c r="FU292">
        <v>0</v>
      </c>
      <c r="FV292">
        <v>0</v>
      </c>
      <c r="FW292">
        <v>0</v>
      </c>
      <c r="FX292">
        <v>40.391304016113281</v>
      </c>
      <c r="FY292">
        <v>0</v>
      </c>
      <c r="FZ292" s="28"/>
    </row>
    <row r="293" spans="1:182" x14ac:dyDescent="0.2">
      <c r="A293" t="s">
        <v>186</v>
      </c>
      <c r="B293" t="s">
        <v>236</v>
      </c>
      <c r="C293" t="s">
        <v>194</v>
      </c>
      <c r="D293" t="s">
        <v>202</v>
      </c>
      <c r="E293" t="s">
        <v>204</v>
      </c>
      <c r="F293" t="s">
        <v>180</v>
      </c>
      <c r="G293" t="s">
        <v>1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  <c r="W293">
        <v>0</v>
      </c>
      <c r="X293">
        <v>0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0</v>
      </c>
      <c r="AE293">
        <v>0</v>
      </c>
      <c r="AF293">
        <v>0</v>
      </c>
      <c r="AG293">
        <v>0</v>
      </c>
      <c r="AH293">
        <v>0</v>
      </c>
      <c r="AI293">
        <v>0</v>
      </c>
      <c r="AJ293">
        <v>0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  <c r="AS293">
        <v>0</v>
      </c>
      <c r="AT293">
        <v>0</v>
      </c>
      <c r="AU293">
        <v>0</v>
      </c>
      <c r="AV293">
        <v>0</v>
      </c>
      <c r="AW293">
        <v>0</v>
      </c>
      <c r="AX293">
        <v>0</v>
      </c>
      <c r="AY293">
        <v>0</v>
      </c>
      <c r="AZ293">
        <v>0</v>
      </c>
      <c r="BA293">
        <v>0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BX293">
        <v>0</v>
      </c>
      <c r="BY293">
        <v>0</v>
      </c>
      <c r="BZ293">
        <v>0</v>
      </c>
      <c r="CA293">
        <v>0</v>
      </c>
      <c r="CB293">
        <v>0</v>
      </c>
      <c r="CC293">
        <v>0</v>
      </c>
      <c r="CD293">
        <v>0</v>
      </c>
      <c r="CE293">
        <v>0</v>
      </c>
      <c r="CF293">
        <v>0</v>
      </c>
      <c r="CG293">
        <v>0</v>
      </c>
      <c r="CH293">
        <v>0</v>
      </c>
      <c r="CI293">
        <v>0</v>
      </c>
      <c r="CJ293">
        <v>0</v>
      </c>
      <c r="CK293">
        <v>0</v>
      </c>
      <c r="CL293">
        <v>0</v>
      </c>
      <c r="CM293">
        <v>0</v>
      </c>
      <c r="CN293">
        <v>0</v>
      </c>
      <c r="CO293">
        <v>0</v>
      </c>
      <c r="CP293">
        <v>0</v>
      </c>
      <c r="CQ293">
        <v>0</v>
      </c>
      <c r="CR293">
        <v>0</v>
      </c>
      <c r="CS293">
        <v>0</v>
      </c>
      <c r="CT293">
        <v>0</v>
      </c>
      <c r="CU293">
        <v>0</v>
      </c>
      <c r="CV293">
        <v>0</v>
      </c>
      <c r="CW293">
        <v>0</v>
      </c>
      <c r="CX293">
        <v>0</v>
      </c>
      <c r="CY293">
        <v>0</v>
      </c>
      <c r="CZ293">
        <v>0</v>
      </c>
      <c r="DA293">
        <v>0</v>
      </c>
      <c r="DB293">
        <v>0</v>
      </c>
      <c r="DC293">
        <v>0</v>
      </c>
      <c r="DD293">
        <v>0</v>
      </c>
      <c r="DE293">
        <v>0</v>
      </c>
      <c r="DF293">
        <v>0</v>
      </c>
      <c r="DG293">
        <v>0</v>
      </c>
      <c r="DH293">
        <v>0</v>
      </c>
      <c r="DI293">
        <v>0</v>
      </c>
      <c r="DJ293">
        <v>0</v>
      </c>
      <c r="DK293">
        <v>0</v>
      </c>
      <c r="DL293">
        <v>0</v>
      </c>
      <c r="DM293">
        <v>0</v>
      </c>
      <c r="DN293">
        <v>0</v>
      </c>
      <c r="DO293">
        <v>0</v>
      </c>
      <c r="DP293">
        <v>0</v>
      </c>
      <c r="DQ293">
        <v>0</v>
      </c>
      <c r="DR293">
        <v>0</v>
      </c>
      <c r="DS293">
        <v>0</v>
      </c>
      <c r="DT293">
        <v>0</v>
      </c>
      <c r="DU293">
        <v>0</v>
      </c>
      <c r="DV293">
        <v>0</v>
      </c>
      <c r="DW293">
        <v>0</v>
      </c>
      <c r="DX293">
        <v>0</v>
      </c>
      <c r="DY293">
        <v>0</v>
      </c>
      <c r="DZ293">
        <v>0</v>
      </c>
      <c r="EA293">
        <v>0</v>
      </c>
      <c r="EB293">
        <v>0</v>
      </c>
      <c r="EC293">
        <v>0</v>
      </c>
      <c r="ED293">
        <v>0</v>
      </c>
      <c r="EE293">
        <v>0</v>
      </c>
      <c r="EF293">
        <v>0</v>
      </c>
      <c r="EG293">
        <v>0</v>
      </c>
      <c r="EH293">
        <v>0</v>
      </c>
      <c r="EI293">
        <v>0</v>
      </c>
      <c r="EJ293">
        <v>0</v>
      </c>
      <c r="EK293">
        <v>0</v>
      </c>
      <c r="EL293">
        <v>0</v>
      </c>
      <c r="EM293">
        <v>0</v>
      </c>
      <c r="EN293">
        <v>0</v>
      </c>
      <c r="EO293">
        <v>0</v>
      </c>
      <c r="EP293">
        <v>0</v>
      </c>
      <c r="EQ293">
        <v>0</v>
      </c>
      <c r="ER293">
        <v>0</v>
      </c>
      <c r="ES293">
        <v>0</v>
      </c>
      <c r="ET293">
        <v>0</v>
      </c>
      <c r="EU293">
        <v>0</v>
      </c>
      <c r="EV293">
        <v>0</v>
      </c>
      <c r="EW293">
        <v>0</v>
      </c>
      <c r="EX293">
        <v>0</v>
      </c>
      <c r="EY293">
        <v>0</v>
      </c>
      <c r="EZ293">
        <v>0</v>
      </c>
      <c r="FA293">
        <v>0</v>
      </c>
      <c r="FB293">
        <v>0</v>
      </c>
      <c r="FC293">
        <v>0</v>
      </c>
      <c r="FD293">
        <v>0</v>
      </c>
      <c r="FE293">
        <v>0</v>
      </c>
      <c r="FF293">
        <v>0</v>
      </c>
      <c r="FG293">
        <v>0</v>
      </c>
      <c r="FH293">
        <v>0</v>
      </c>
      <c r="FI293">
        <v>0</v>
      </c>
      <c r="FJ293">
        <v>0</v>
      </c>
      <c r="FK293">
        <v>0</v>
      </c>
      <c r="FL293">
        <v>0</v>
      </c>
      <c r="FM293">
        <v>0</v>
      </c>
      <c r="FN293">
        <v>0</v>
      </c>
      <c r="FO293">
        <v>0</v>
      </c>
      <c r="FP293">
        <v>0</v>
      </c>
      <c r="FQ293">
        <v>0</v>
      </c>
      <c r="FR293">
        <v>0</v>
      </c>
      <c r="FS293">
        <v>0</v>
      </c>
      <c r="FT293">
        <v>0</v>
      </c>
      <c r="FU293">
        <v>0</v>
      </c>
      <c r="FV293">
        <v>0</v>
      </c>
      <c r="FW293">
        <v>0</v>
      </c>
      <c r="FX293">
        <v>35.869564056396484</v>
      </c>
      <c r="FY293">
        <v>0</v>
      </c>
      <c r="FZ293" s="28"/>
    </row>
    <row r="294" spans="1:182" x14ac:dyDescent="0.2">
      <c r="A294" t="s">
        <v>186</v>
      </c>
      <c r="B294" t="s">
        <v>236</v>
      </c>
      <c r="C294" t="s">
        <v>194</v>
      </c>
      <c r="D294" t="s">
        <v>202</v>
      </c>
      <c r="E294" t="s">
        <v>204</v>
      </c>
      <c r="F294" t="s">
        <v>181</v>
      </c>
      <c r="G294" t="s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  <c r="W294">
        <v>0</v>
      </c>
      <c r="X294">
        <v>0</v>
      </c>
      <c r="Y294">
        <v>0</v>
      </c>
      <c r="Z294">
        <v>0</v>
      </c>
      <c r="AA294">
        <v>0</v>
      </c>
      <c r="AB294">
        <v>0</v>
      </c>
      <c r="AC294">
        <v>0</v>
      </c>
      <c r="AD294">
        <v>0</v>
      </c>
      <c r="AE294">
        <v>0</v>
      </c>
      <c r="AF294">
        <v>0</v>
      </c>
      <c r="AG294">
        <v>0</v>
      </c>
      <c r="AH294">
        <v>0</v>
      </c>
      <c r="AI294">
        <v>0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0</v>
      </c>
      <c r="AW294">
        <v>0</v>
      </c>
      <c r="AX294">
        <v>0</v>
      </c>
      <c r="AY294">
        <v>0</v>
      </c>
      <c r="AZ294">
        <v>0</v>
      </c>
      <c r="BA294">
        <v>0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BX294">
        <v>0</v>
      </c>
      <c r="BY294">
        <v>0</v>
      </c>
      <c r="BZ294">
        <v>0</v>
      </c>
      <c r="CA294">
        <v>0</v>
      </c>
      <c r="CB294">
        <v>0</v>
      </c>
      <c r="CC294">
        <v>0</v>
      </c>
      <c r="CD294">
        <v>0</v>
      </c>
      <c r="CE294">
        <v>0</v>
      </c>
      <c r="CF294">
        <v>0</v>
      </c>
      <c r="CG294">
        <v>0</v>
      </c>
      <c r="CH294">
        <v>0</v>
      </c>
      <c r="CI294">
        <v>0</v>
      </c>
      <c r="CJ294">
        <v>0</v>
      </c>
      <c r="CK294">
        <v>0</v>
      </c>
      <c r="CL294">
        <v>0</v>
      </c>
      <c r="CM294">
        <v>0</v>
      </c>
      <c r="CN294">
        <v>0</v>
      </c>
      <c r="CO294">
        <v>0</v>
      </c>
      <c r="CP294">
        <v>0</v>
      </c>
      <c r="CQ294">
        <v>0</v>
      </c>
      <c r="CR294">
        <v>0</v>
      </c>
      <c r="CS294">
        <v>0</v>
      </c>
      <c r="CT294">
        <v>0</v>
      </c>
      <c r="CU294">
        <v>0</v>
      </c>
      <c r="CV294">
        <v>0</v>
      </c>
      <c r="CW294">
        <v>0</v>
      </c>
      <c r="CX294">
        <v>0</v>
      </c>
      <c r="CY294">
        <v>0</v>
      </c>
      <c r="CZ294">
        <v>0</v>
      </c>
      <c r="DA294">
        <v>0</v>
      </c>
      <c r="DB294">
        <v>0</v>
      </c>
      <c r="DC294">
        <v>0</v>
      </c>
      <c r="DD294">
        <v>0</v>
      </c>
      <c r="DE294">
        <v>0</v>
      </c>
      <c r="DF294">
        <v>0</v>
      </c>
      <c r="DG294">
        <v>0</v>
      </c>
      <c r="DH294">
        <v>0</v>
      </c>
      <c r="DI294">
        <v>0</v>
      </c>
      <c r="DJ294">
        <v>0</v>
      </c>
      <c r="DK294">
        <v>0</v>
      </c>
      <c r="DL294">
        <v>0</v>
      </c>
      <c r="DM294">
        <v>0</v>
      </c>
      <c r="DN294">
        <v>0</v>
      </c>
      <c r="DO294">
        <v>0</v>
      </c>
      <c r="DP294">
        <v>0</v>
      </c>
      <c r="DQ294">
        <v>0</v>
      </c>
      <c r="DR294">
        <v>0</v>
      </c>
      <c r="DS294">
        <v>0</v>
      </c>
      <c r="DT294">
        <v>0</v>
      </c>
      <c r="DU294">
        <v>0</v>
      </c>
      <c r="DV294">
        <v>0</v>
      </c>
      <c r="DW294">
        <v>0</v>
      </c>
      <c r="DX294">
        <v>0</v>
      </c>
      <c r="DY294">
        <v>0</v>
      </c>
      <c r="DZ294">
        <v>0</v>
      </c>
      <c r="EA294">
        <v>0</v>
      </c>
      <c r="EB294">
        <v>0</v>
      </c>
      <c r="EC294">
        <v>0</v>
      </c>
      <c r="ED294">
        <v>0</v>
      </c>
      <c r="EE294">
        <v>0</v>
      </c>
      <c r="EF294">
        <v>0</v>
      </c>
      <c r="EG294">
        <v>0</v>
      </c>
      <c r="EH294">
        <v>0</v>
      </c>
      <c r="EI294">
        <v>0</v>
      </c>
      <c r="EJ294">
        <v>0</v>
      </c>
      <c r="EK294">
        <v>0</v>
      </c>
      <c r="EL294">
        <v>0</v>
      </c>
      <c r="EM294">
        <v>0</v>
      </c>
      <c r="EN294">
        <v>0</v>
      </c>
      <c r="EO294">
        <v>0</v>
      </c>
      <c r="EP294">
        <v>0</v>
      </c>
      <c r="EQ294">
        <v>0</v>
      </c>
      <c r="ER294">
        <v>0</v>
      </c>
      <c r="ES294">
        <v>0</v>
      </c>
      <c r="ET294">
        <v>0</v>
      </c>
      <c r="EU294">
        <v>0</v>
      </c>
      <c r="EV294">
        <v>0</v>
      </c>
      <c r="EW294">
        <v>0</v>
      </c>
      <c r="EX294">
        <v>0</v>
      </c>
      <c r="EY294">
        <v>0</v>
      </c>
      <c r="EZ294">
        <v>0</v>
      </c>
      <c r="FA294">
        <v>0</v>
      </c>
      <c r="FB294">
        <v>0</v>
      </c>
      <c r="FC294">
        <v>0</v>
      </c>
      <c r="FD294">
        <v>0</v>
      </c>
      <c r="FE294">
        <v>0</v>
      </c>
      <c r="FF294">
        <v>0</v>
      </c>
      <c r="FG294">
        <v>0</v>
      </c>
      <c r="FH294">
        <v>0</v>
      </c>
      <c r="FI294">
        <v>0</v>
      </c>
      <c r="FJ294">
        <v>0</v>
      </c>
      <c r="FK294">
        <v>0</v>
      </c>
      <c r="FL294">
        <v>0</v>
      </c>
      <c r="FM294">
        <v>0</v>
      </c>
      <c r="FN294">
        <v>0</v>
      </c>
      <c r="FO294">
        <v>0</v>
      </c>
      <c r="FP294">
        <v>0</v>
      </c>
      <c r="FQ294">
        <v>0</v>
      </c>
      <c r="FR294">
        <v>0</v>
      </c>
      <c r="FS294">
        <v>0</v>
      </c>
      <c r="FT294">
        <v>0</v>
      </c>
      <c r="FU294">
        <v>0</v>
      </c>
      <c r="FV294">
        <v>0</v>
      </c>
      <c r="FW294">
        <v>0</v>
      </c>
      <c r="FX294">
        <v>9.9565219879150391</v>
      </c>
      <c r="FY294">
        <v>0</v>
      </c>
      <c r="FZ294" s="28"/>
    </row>
    <row r="295" spans="1:182" x14ac:dyDescent="0.2">
      <c r="A295" t="s">
        <v>186</v>
      </c>
      <c r="B295" t="s">
        <v>236</v>
      </c>
      <c r="C295" t="s">
        <v>194</v>
      </c>
      <c r="D295" t="s">
        <v>202</v>
      </c>
      <c r="E295" t="s">
        <v>204</v>
      </c>
      <c r="F295" t="s">
        <v>182</v>
      </c>
      <c r="G295" t="s">
        <v>1</v>
      </c>
      <c r="H295">
        <v>4451</v>
      </c>
      <c r="I295">
        <v>1.0228397846221924</v>
      </c>
      <c r="J295">
        <v>1.0381145477294922</v>
      </c>
      <c r="K295">
        <v>1.0256545543670654</v>
      </c>
      <c r="L295">
        <v>1.0119392871856689</v>
      </c>
      <c r="M295">
        <v>1.0183244943618774</v>
      </c>
      <c r="N295">
        <v>1.0808202028274536</v>
      </c>
      <c r="O295">
        <v>1.2620478868484497</v>
      </c>
      <c r="P295">
        <v>1.2849104404449463</v>
      </c>
      <c r="Q295">
        <v>1.2332737445831299</v>
      </c>
      <c r="R295">
        <v>1.1722263097763062</v>
      </c>
      <c r="S295">
        <v>1.1422049999237061</v>
      </c>
      <c r="T295">
        <v>1.086403489112854</v>
      </c>
      <c r="U295">
        <v>1.0010101795196533</v>
      </c>
      <c r="V295">
        <v>0.87286227941513062</v>
      </c>
      <c r="W295">
        <v>0.81140458583831787</v>
      </c>
      <c r="X295">
        <v>0.81076508760452271</v>
      </c>
      <c r="Y295">
        <v>0.83400028944015503</v>
      </c>
      <c r="Z295">
        <v>0.93990546464920044</v>
      </c>
      <c r="AA295">
        <v>1.1129816770553589</v>
      </c>
      <c r="AB295">
        <v>1.2552828788757324</v>
      </c>
      <c r="AC295">
        <v>1.3511019945144653</v>
      </c>
      <c r="AD295">
        <v>1.3723959922790527</v>
      </c>
      <c r="AE295">
        <v>1.2588787078857422</v>
      </c>
      <c r="AF295">
        <v>1.0989910364151001</v>
      </c>
      <c r="AG295">
        <v>3.366682305932045E-2</v>
      </c>
      <c r="AH295">
        <v>3.9092596620321274E-2</v>
      </c>
      <c r="AI295">
        <v>5.1761005073785782E-2</v>
      </c>
      <c r="AJ295">
        <v>4.1487094014883041E-2</v>
      </c>
      <c r="AK295">
        <v>2.9067791998386383E-2</v>
      </c>
      <c r="AL295">
        <v>1.8202386796474457E-2</v>
      </c>
      <c r="AM295">
        <v>6.6369988024234772E-2</v>
      </c>
      <c r="AN295">
        <v>-3.6947939544916153E-2</v>
      </c>
      <c r="AO295">
        <v>-5.4511237889528275E-2</v>
      </c>
      <c r="AP295">
        <v>-7.3376018553972244E-3</v>
      </c>
      <c r="AQ295">
        <v>2.4205876514315605E-2</v>
      </c>
      <c r="AR295">
        <v>2.0222481340169907E-2</v>
      </c>
      <c r="AS295">
        <v>9.6054598689079285E-2</v>
      </c>
      <c r="AT295">
        <v>5.5954422801733017E-2</v>
      </c>
      <c r="AU295">
        <v>3.4265998750925064E-2</v>
      </c>
      <c r="AV295">
        <v>8.4753595292568207E-2</v>
      </c>
      <c r="AW295">
        <v>7.1840010583400726E-2</v>
      </c>
      <c r="AX295">
        <v>8.8371872901916504E-2</v>
      </c>
      <c r="AY295">
        <v>0.1062774658203125</v>
      </c>
      <c r="AZ295">
        <v>0.12949307262897491</v>
      </c>
      <c r="BA295">
        <v>8.9128971099853516E-2</v>
      </c>
      <c r="BB295">
        <v>5.8481596410274506E-2</v>
      </c>
      <c r="BC295">
        <v>5.7848222553730011E-2</v>
      </c>
      <c r="BD295">
        <v>7.0488616824150085E-2</v>
      </c>
      <c r="BE295">
        <v>5.7731229811906815E-2</v>
      </c>
      <c r="BF295">
        <v>6.4177095890045166E-2</v>
      </c>
      <c r="BG295">
        <v>7.6347164809703827E-2</v>
      </c>
      <c r="BH295">
        <v>6.5944306552410126E-2</v>
      </c>
      <c r="BI295">
        <v>5.3999647498130798E-2</v>
      </c>
      <c r="BJ295">
        <v>4.4105250388383865E-2</v>
      </c>
      <c r="BK295">
        <v>9.3136496841907501E-2</v>
      </c>
      <c r="BL295">
        <v>-8.638736791908741E-3</v>
      </c>
      <c r="BM295">
        <v>-2.6211827993392944E-2</v>
      </c>
      <c r="BN295">
        <v>2.1109605208039284E-2</v>
      </c>
      <c r="BO295">
        <v>5.114702507853508E-2</v>
      </c>
      <c r="BP295">
        <v>4.6302501112222672E-2</v>
      </c>
      <c r="BQ295">
        <v>0.12004522234201431</v>
      </c>
      <c r="BR295">
        <v>7.4505649507045746E-2</v>
      </c>
      <c r="BS295">
        <v>5.2945870906114578E-2</v>
      </c>
      <c r="BT295">
        <v>0.10173586010932922</v>
      </c>
      <c r="BU295">
        <v>9.227626770734787E-2</v>
      </c>
      <c r="BV295">
        <v>0.10855104774236679</v>
      </c>
      <c r="BW295">
        <v>0.12674938142299652</v>
      </c>
      <c r="BX295">
        <v>0.15104676783084869</v>
      </c>
      <c r="BY295">
        <v>0.11183854937553406</v>
      </c>
      <c r="BZ295">
        <v>8.0995433032512665E-2</v>
      </c>
      <c r="CA295">
        <v>8.0679692327976227E-2</v>
      </c>
      <c r="CB295">
        <v>9.2569135129451752E-2</v>
      </c>
      <c r="CC295">
        <v>7.4398167431354523E-2</v>
      </c>
      <c r="CD295">
        <v>8.1550538539886475E-2</v>
      </c>
      <c r="CE295">
        <v>9.3375466763973236E-2</v>
      </c>
      <c r="CF295">
        <v>8.2883290946483612E-2</v>
      </c>
      <c r="CG295">
        <v>7.1267381310462952E-2</v>
      </c>
      <c r="CH295">
        <v>6.2045495957136154E-2</v>
      </c>
      <c r="CI295">
        <v>0.11167490482330322</v>
      </c>
      <c r="CJ295">
        <v>1.0968130081892014E-2</v>
      </c>
      <c r="CK295">
        <v>-6.6117462702095509E-3</v>
      </c>
      <c r="CL295">
        <v>4.081205278635025E-2</v>
      </c>
      <c r="CM295">
        <v>6.9806389510631561E-2</v>
      </c>
      <c r="CN295">
        <v>6.43654465675354E-2</v>
      </c>
      <c r="CO295">
        <v>0.13666106760501862</v>
      </c>
      <c r="CP295">
        <v>8.7354175746440887E-2</v>
      </c>
      <c r="CQ295">
        <v>6.5883487462997437E-2</v>
      </c>
      <c r="CR295">
        <v>0.11349772661924362</v>
      </c>
      <c r="CS295">
        <v>0.10643035918474197</v>
      </c>
      <c r="CT295">
        <v>0.12252708524465561</v>
      </c>
      <c r="CU295">
        <v>0.14092816412448883</v>
      </c>
      <c r="CV295">
        <v>0.16597481071949005</v>
      </c>
      <c r="CW295">
        <v>0.12756712734699249</v>
      </c>
      <c r="CX295">
        <v>9.6588447690010071E-2</v>
      </c>
      <c r="CY295">
        <v>9.6492685377597809E-2</v>
      </c>
      <c r="CZ295">
        <v>0.10786203294992447</v>
      </c>
      <c r="DA295">
        <v>9.1065108776092529E-2</v>
      </c>
      <c r="DB295">
        <v>9.8923996090888977E-2</v>
      </c>
      <c r="DC295">
        <v>0.11040376871824265</v>
      </c>
      <c r="DD295">
        <v>9.9822282791137695E-2</v>
      </c>
      <c r="DE295">
        <v>8.8535100221633911E-2</v>
      </c>
      <c r="DF295">
        <v>7.9985737800598145E-2</v>
      </c>
      <c r="DG295">
        <v>0.13021330535411835</v>
      </c>
      <c r="DH295">
        <v>3.0574996024370193E-2</v>
      </c>
      <c r="DI295">
        <v>1.2988336384296417E-2</v>
      </c>
      <c r="DJ295">
        <v>6.0514502227306366E-2</v>
      </c>
      <c r="DK295">
        <v>8.8465750217437744E-2</v>
      </c>
      <c r="DL295">
        <v>8.2428403198719025E-2</v>
      </c>
      <c r="DM295">
        <v>0.15327689051628113</v>
      </c>
      <c r="DN295">
        <v>0.10020270198583603</v>
      </c>
      <c r="DO295">
        <v>7.882111519575119E-2</v>
      </c>
      <c r="DP295">
        <v>0.12525959312915802</v>
      </c>
      <c r="DQ295">
        <v>0.12058445066213608</v>
      </c>
      <c r="DR295">
        <v>0.13650311529636383</v>
      </c>
      <c r="DS295">
        <v>0.15510697662830353</v>
      </c>
      <c r="DT295">
        <v>0.18090285360813141</v>
      </c>
      <c r="DU295">
        <v>0.14329570531845093</v>
      </c>
      <c r="DV295">
        <v>0.11218146234750748</v>
      </c>
      <c r="DW295">
        <v>0.11230568587779999</v>
      </c>
      <c r="DX295">
        <v>0.12315493822097778</v>
      </c>
      <c r="DY295">
        <v>0.11512951552867889</v>
      </c>
      <c r="DZ295">
        <v>0.12400848418474197</v>
      </c>
      <c r="EA295">
        <v>0.13498993217945099</v>
      </c>
      <c r="EB295">
        <v>0.12427948415279388</v>
      </c>
      <c r="EC295">
        <v>0.11346695572137833</v>
      </c>
      <c r="ED295">
        <v>0.10588860511779785</v>
      </c>
      <c r="EE295">
        <v>0.15697981417179108</v>
      </c>
      <c r="EF295">
        <v>5.888419970870018E-2</v>
      </c>
      <c r="EG295">
        <v>4.1287742555141449E-2</v>
      </c>
      <c r="EH295">
        <v>8.8961713016033173E-2</v>
      </c>
      <c r="EI295">
        <v>0.11540689319372177</v>
      </c>
      <c r="EJ295">
        <v>0.10850842297077179</v>
      </c>
      <c r="EK295">
        <v>0.17726753652095795</v>
      </c>
      <c r="EL295">
        <v>0.11875393241643906</v>
      </c>
      <c r="EM295">
        <v>9.7500979900360107E-2</v>
      </c>
      <c r="EN295">
        <v>0.14224186539649963</v>
      </c>
      <c r="EO295">
        <v>0.14102070033550262</v>
      </c>
      <c r="EP295">
        <v>0.15668228268623352</v>
      </c>
      <c r="EQ295">
        <v>0.17557887732982635</v>
      </c>
      <c r="ER295">
        <v>0.20245654881000519</v>
      </c>
      <c r="ES295">
        <v>0.16600528359413147</v>
      </c>
      <c r="ET295">
        <v>0.13469530642032623</v>
      </c>
      <c r="EU295">
        <v>0.13513714075088501</v>
      </c>
      <c r="EV295">
        <v>0.14523544907569885</v>
      </c>
      <c r="EW295">
        <v>49.795494079589844</v>
      </c>
      <c r="EX295">
        <v>48.580852508544922</v>
      </c>
      <c r="EY295">
        <v>47.908046722412109</v>
      </c>
      <c r="EZ295">
        <v>47.343547821044922</v>
      </c>
      <c r="FA295">
        <v>46.761672973632813</v>
      </c>
      <c r="FB295">
        <v>46.221099853515625</v>
      </c>
      <c r="FC295">
        <v>46.180767059326172</v>
      </c>
      <c r="FD295">
        <v>46.8505859375</v>
      </c>
      <c r="FE295">
        <v>49.839012145996094</v>
      </c>
      <c r="FF295">
        <v>53.589916229248047</v>
      </c>
      <c r="FG295">
        <v>57.031215667724609</v>
      </c>
      <c r="FH295">
        <v>60.155349731445313</v>
      </c>
      <c r="FI295">
        <v>62.587619781494141</v>
      </c>
      <c r="FJ295">
        <v>64.47625732421875</v>
      </c>
      <c r="FK295">
        <v>64.822921752929688</v>
      </c>
      <c r="FL295">
        <v>65.771759033203125</v>
      </c>
      <c r="FM295">
        <v>64.987602233886719</v>
      </c>
      <c r="FN295">
        <v>63.245433807373047</v>
      </c>
      <c r="FO295">
        <v>60.165092468261719</v>
      </c>
      <c r="FP295">
        <v>57.616119384765625</v>
      </c>
      <c r="FQ295">
        <v>55.502616882324219</v>
      </c>
      <c r="FR295">
        <v>54.050815582275391</v>
      </c>
      <c r="FS295">
        <v>53.059574127197266</v>
      </c>
      <c r="FT295">
        <v>51.171581268310547</v>
      </c>
      <c r="FU295">
        <v>8.0823013558983803E-3</v>
      </c>
      <c r="FV295">
        <v>1.2294510379433632E-2</v>
      </c>
      <c r="FW295">
        <v>9.1427052393555641E-3</v>
      </c>
      <c r="FX295">
        <v>115.86956787109375</v>
      </c>
      <c r="FY295">
        <v>1</v>
      </c>
      <c r="FZ295" s="28"/>
    </row>
    <row r="296" spans="1:182" x14ac:dyDescent="0.2">
      <c r="A296" t="s">
        <v>186</v>
      </c>
      <c r="B296" t="s">
        <v>236</v>
      </c>
      <c r="C296" t="s">
        <v>194</v>
      </c>
      <c r="D296" t="s">
        <v>202</v>
      </c>
      <c r="E296" t="s">
        <v>204</v>
      </c>
      <c r="F296" t="s">
        <v>183</v>
      </c>
      <c r="G296" t="s">
        <v>1</v>
      </c>
      <c r="H296">
        <v>5994</v>
      </c>
      <c r="I296">
        <v>0.79093486070632935</v>
      </c>
      <c r="J296">
        <v>0.78393328189849854</v>
      </c>
      <c r="K296">
        <v>0.72371399402618408</v>
      </c>
      <c r="L296">
        <v>0.73102986812591553</v>
      </c>
      <c r="M296">
        <v>0.75528258085250854</v>
      </c>
      <c r="N296">
        <v>0.81622737646102905</v>
      </c>
      <c r="O296">
        <v>1.0133246183395386</v>
      </c>
      <c r="P296">
        <v>1.0938886404037476</v>
      </c>
      <c r="Q296">
        <v>0.9398236870765686</v>
      </c>
      <c r="R296">
        <v>0.82609564065933228</v>
      </c>
      <c r="S296">
        <v>0.79905807971954346</v>
      </c>
      <c r="T296">
        <v>0.79061383008956909</v>
      </c>
      <c r="U296">
        <v>0.81960755586624146</v>
      </c>
      <c r="V296">
        <v>0.74570804834365845</v>
      </c>
      <c r="W296">
        <v>0.73376977443695068</v>
      </c>
      <c r="X296">
        <v>0.76067417860031128</v>
      </c>
      <c r="Y296">
        <v>0.80001372098922729</v>
      </c>
      <c r="Z296">
        <v>0.86192572116851807</v>
      </c>
      <c r="AA296">
        <v>1.0143446922302246</v>
      </c>
      <c r="AB296">
        <v>1.1086293458938599</v>
      </c>
      <c r="AC296">
        <v>1.1933757066726685</v>
      </c>
      <c r="AD296">
        <v>1.1454312801361084</v>
      </c>
      <c r="AE296">
        <v>1.010013222694397</v>
      </c>
      <c r="AF296">
        <v>0.86726117134094238</v>
      </c>
      <c r="AG296">
        <v>2.8676729649305344E-2</v>
      </c>
      <c r="AH296">
        <v>5.1429163664579391E-2</v>
      </c>
      <c r="AI296">
        <v>-1.9638268277049065E-2</v>
      </c>
      <c r="AJ296">
        <v>-5.9318974614143372E-2</v>
      </c>
      <c r="AK296">
        <v>-2.3564737290143967E-2</v>
      </c>
      <c r="AL296">
        <v>-6.5721548162400723E-3</v>
      </c>
      <c r="AM296">
        <v>-4.9064695835113525E-2</v>
      </c>
      <c r="AN296">
        <v>-5.4536029696464539E-2</v>
      </c>
      <c r="AO296">
        <v>-4.1787959635257721E-3</v>
      </c>
      <c r="AP296">
        <v>-1.9527660682797432E-2</v>
      </c>
      <c r="AQ296">
        <v>-4.3068982660770416E-2</v>
      </c>
      <c r="AR296">
        <v>1.7203863710165024E-2</v>
      </c>
      <c r="AS296">
        <v>0.10851524770259857</v>
      </c>
      <c r="AT296">
        <v>5.4220035672187805E-2</v>
      </c>
      <c r="AU296">
        <v>7.2152227163314819E-2</v>
      </c>
      <c r="AV296">
        <v>9.5090188086032867E-2</v>
      </c>
      <c r="AW296">
        <v>8.2598298788070679E-2</v>
      </c>
      <c r="AX296">
        <v>6.2177609652280807E-4</v>
      </c>
      <c r="AY296">
        <v>7.4445009231567383E-2</v>
      </c>
      <c r="AZ296">
        <v>8.656562864780426E-2</v>
      </c>
      <c r="BA296">
        <v>2.8261592611670494E-2</v>
      </c>
      <c r="BB296">
        <v>4.7073777765035629E-2</v>
      </c>
      <c r="BC296">
        <v>5.6637689471244812E-2</v>
      </c>
      <c r="BD296">
        <v>4.3084576725959778E-2</v>
      </c>
      <c r="BE296">
        <v>4.1364964097738266E-2</v>
      </c>
      <c r="BF296">
        <v>6.5680459141731262E-2</v>
      </c>
      <c r="BG296">
        <v>-6.5285437740385532E-3</v>
      </c>
      <c r="BH296">
        <v>-4.5037508010864258E-2</v>
      </c>
      <c r="BI296">
        <v>-1.0925693437457085E-2</v>
      </c>
      <c r="BJ296">
        <v>6.6066514700651169E-3</v>
      </c>
      <c r="BK296">
        <v>-3.2323833554983139E-2</v>
      </c>
      <c r="BL296">
        <v>-3.3806055784225464E-2</v>
      </c>
      <c r="BM296">
        <v>1.6473554074764252E-2</v>
      </c>
      <c r="BN296">
        <v>-1.4324603835120797E-3</v>
      </c>
      <c r="BO296">
        <v>-2.5520028546452522E-2</v>
      </c>
      <c r="BP296">
        <v>3.3602397888898849E-2</v>
      </c>
      <c r="BQ296">
        <v>0.12662345170974731</v>
      </c>
      <c r="BR296">
        <v>7.167159765958786E-2</v>
      </c>
      <c r="BS296">
        <v>8.7853945791721344E-2</v>
      </c>
      <c r="BT296">
        <v>0.1109401062130928</v>
      </c>
      <c r="BU296">
        <v>9.87972691655159E-2</v>
      </c>
      <c r="BV296">
        <v>1.7972270026803017E-2</v>
      </c>
      <c r="BW296">
        <v>9.3020074069499969E-2</v>
      </c>
      <c r="BX296">
        <v>0.10690857470035553</v>
      </c>
      <c r="BY296">
        <v>4.8484738916158676E-2</v>
      </c>
      <c r="BZ296">
        <v>6.6495813429355621E-2</v>
      </c>
      <c r="CA296">
        <v>7.3160476982593536E-2</v>
      </c>
      <c r="CB296">
        <v>5.8077815920114517E-2</v>
      </c>
      <c r="CC296">
        <v>5.0152797251939774E-2</v>
      </c>
      <c r="CD296">
        <v>7.5550876557826996E-2</v>
      </c>
      <c r="CE296">
        <v>2.5512112770229578E-3</v>
      </c>
      <c r="CF296">
        <v>-3.5146210342645645E-2</v>
      </c>
      <c r="CG296">
        <v>-2.1719296928495169E-3</v>
      </c>
      <c r="CH296">
        <v>1.5734253451228142E-2</v>
      </c>
      <c r="CI296">
        <v>-2.0729167386889458E-2</v>
      </c>
      <c r="CJ296">
        <v>-1.944853737950325E-2</v>
      </c>
      <c r="CK296">
        <v>3.0777307227253914E-2</v>
      </c>
      <c r="CL296">
        <v>1.1100220493972301E-2</v>
      </c>
      <c r="CM296">
        <v>-1.3365671038627625E-2</v>
      </c>
      <c r="CN296">
        <v>4.4959977269172668E-2</v>
      </c>
      <c r="CO296">
        <v>0.13916513323783875</v>
      </c>
      <c r="CP296">
        <v>8.3758488297462463E-2</v>
      </c>
      <c r="CQ296">
        <v>9.8728910088539124E-2</v>
      </c>
      <c r="CR296">
        <v>0.1219177171587944</v>
      </c>
      <c r="CS296">
        <v>0.11001661419868469</v>
      </c>
      <c r="CT296">
        <v>2.9989169910550117E-2</v>
      </c>
      <c r="CU296">
        <v>0.10588511079549789</v>
      </c>
      <c r="CV296">
        <v>0.12099803239107132</v>
      </c>
      <c r="CW296">
        <v>6.2491219490766525E-2</v>
      </c>
      <c r="CX296">
        <v>7.994745671749115E-2</v>
      </c>
      <c r="CY296">
        <v>8.460409939289093E-2</v>
      </c>
      <c r="CZ296">
        <v>6.8462088704109192E-2</v>
      </c>
      <c r="DA296">
        <v>5.8940630406141281E-2</v>
      </c>
      <c r="DB296">
        <v>8.5421286523342133E-2</v>
      </c>
      <c r="DC296">
        <v>1.1630966328084469E-2</v>
      </c>
      <c r="DD296">
        <v>-2.5254910811781883E-2</v>
      </c>
      <c r="DE296">
        <v>6.5818340517580509E-3</v>
      </c>
      <c r="DF296">
        <v>2.4861853569746017E-2</v>
      </c>
      <c r="DG296">
        <v>-9.1344993561506271E-3</v>
      </c>
      <c r="DH296">
        <v>-5.091019906103611E-3</v>
      </c>
      <c r="DI296">
        <v>4.5081056654453278E-2</v>
      </c>
      <c r="DJ296">
        <v>2.3632900789380074E-2</v>
      </c>
      <c r="DK296">
        <v>-1.2113156262785196E-3</v>
      </c>
      <c r="DL296">
        <v>5.6317552924156189E-2</v>
      </c>
      <c r="DM296">
        <v>0.15170681476593018</v>
      </c>
      <c r="DN296">
        <v>9.5845378935337067E-2</v>
      </c>
      <c r="DO296">
        <v>0.1096038743853569</v>
      </c>
      <c r="DP296">
        <v>0.13289532065391541</v>
      </c>
      <c r="DQ296">
        <v>0.12123595923185349</v>
      </c>
      <c r="DR296">
        <v>4.2006071656942368E-2</v>
      </c>
      <c r="DS296">
        <v>0.11875015497207642</v>
      </c>
      <c r="DT296">
        <v>0.13508749008178711</v>
      </c>
      <c r="DU296">
        <v>7.649771124124527E-2</v>
      </c>
      <c r="DV296">
        <v>9.3399100005626678E-2</v>
      </c>
      <c r="DW296">
        <v>9.6047729253768921E-2</v>
      </c>
      <c r="DX296">
        <v>7.8846365213394165E-2</v>
      </c>
      <c r="DY296">
        <v>7.1628868579864502E-2</v>
      </c>
      <c r="DZ296">
        <v>9.9672585725784302E-2</v>
      </c>
      <c r="EA296">
        <v>2.4740692228078842E-2</v>
      </c>
      <c r="EB296">
        <v>-1.0973444208502769E-2</v>
      </c>
      <c r="EC296">
        <v>1.9220879301428795E-2</v>
      </c>
      <c r="ED296">
        <v>3.8040660321712494E-2</v>
      </c>
      <c r="EE296">
        <v>7.6063601300120354E-3</v>
      </c>
      <c r="EF296">
        <v>1.5638956800103188E-2</v>
      </c>
      <c r="EG296">
        <v>6.57334104180336E-2</v>
      </c>
      <c r="EH296">
        <v>4.1728101670742035E-2</v>
      </c>
      <c r="EI296">
        <v>1.6337644308805466E-2</v>
      </c>
      <c r="EJ296">
        <v>7.2716087102890015E-2</v>
      </c>
      <c r="EK296">
        <v>0.16981500387191772</v>
      </c>
      <c r="EL296">
        <v>0.11329693347215652</v>
      </c>
      <c r="EM296">
        <v>0.12530559301376343</v>
      </c>
      <c r="EN296">
        <v>0.14874522387981415</v>
      </c>
      <c r="EO296">
        <v>0.13743492960929871</v>
      </c>
      <c r="EP296">
        <v>5.9356566518545151E-2</v>
      </c>
      <c r="EQ296">
        <v>0.13732521235942841</v>
      </c>
      <c r="ER296">
        <v>0.15543045103549957</v>
      </c>
      <c r="ES296">
        <v>9.6720851957798004E-2</v>
      </c>
      <c r="ET296">
        <v>0.11282114684581757</v>
      </c>
      <c r="EU296">
        <v>0.11257050186395645</v>
      </c>
      <c r="EV296">
        <v>9.3839600682258606E-2</v>
      </c>
      <c r="EW296">
        <v>51.829029083251953</v>
      </c>
      <c r="EX296">
        <v>50.963226318359375</v>
      </c>
      <c r="EY296">
        <v>49.933300018310547</v>
      </c>
      <c r="EZ296">
        <v>49.1988525390625</v>
      </c>
      <c r="FA296">
        <v>48.367069244384766</v>
      </c>
      <c r="FB296">
        <v>47.833637237548828</v>
      </c>
      <c r="FC296">
        <v>47.921161651611328</v>
      </c>
      <c r="FD296">
        <v>48.824958801269531</v>
      </c>
      <c r="FE296">
        <v>52.374912261962891</v>
      </c>
      <c r="FF296">
        <v>56.405200958251953</v>
      </c>
      <c r="FG296">
        <v>60.183563232421875</v>
      </c>
      <c r="FH296">
        <v>63.170772552490234</v>
      </c>
      <c r="FI296">
        <v>64.958030700683594</v>
      </c>
      <c r="FJ296">
        <v>66.317214965820313</v>
      </c>
      <c r="FK296">
        <v>66.950836181640625</v>
      </c>
      <c r="FL296">
        <v>66.839393615722656</v>
      </c>
      <c r="FM296">
        <v>65.926246643066406</v>
      </c>
      <c r="FN296">
        <v>64.150825500488281</v>
      </c>
      <c r="FO296">
        <v>61.333625793457031</v>
      </c>
      <c r="FP296">
        <v>58.900970458984375</v>
      </c>
      <c r="FQ296">
        <v>57.092433929443359</v>
      </c>
      <c r="FR296">
        <v>55.692680358886719</v>
      </c>
      <c r="FS296">
        <v>54.646747589111328</v>
      </c>
      <c r="FT296">
        <v>53.288890838623047</v>
      </c>
      <c r="FU296">
        <v>5.6936279870569706E-3</v>
      </c>
      <c r="FV296">
        <v>1.0758825577795506E-2</v>
      </c>
      <c r="FW296">
        <v>6.3768075779080391E-3</v>
      </c>
      <c r="FX296">
        <v>115.73912811279297</v>
      </c>
      <c r="FY296">
        <v>1</v>
      </c>
      <c r="FZ296" s="28"/>
    </row>
    <row r="297" spans="1:182" x14ac:dyDescent="0.2">
      <c r="A297" t="s">
        <v>186</v>
      </c>
      <c r="B297" t="s">
        <v>236</v>
      </c>
      <c r="C297" t="s">
        <v>194</v>
      </c>
      <c r="D297" t="s">
        <v>202</v>
      </c>
      <c r="E297" t="s">
        <v>204</v>
      </c>
      <c r="F297" t="s">
        <v>184</v>
      </c>
      <c r="G297" t="s">
        <v>1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  <c r="W297">
        <v>0</v>
      </c>
      <c r="X297">
        <v>0</v>
      </c>
      <c r="Y297">
        <v>0</v>
      </c>
      <c r="Z297">
        <v>0</v>
      </c>
      <c r="AA297">
        <v>0</v>
      </c>
      <c r="AB297">
        <v>0</v>
      </c>
      <c r="AC297">
        <v>0</v>
      </c>
      <c r="AD297">
        <v>0</v>
      </c>
      <c r="AE297">
        <v>0</v>
      </c>
      <c r="AF297">
        <v>0</v>
      </c>
      <c r="AG297">
        <v>0</v>
      </c>
      <c r="AH297">
        <v>0</v>
      </c>
      <c r="AI297">
        <v>0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  <c r="AS297">
        <v>0</v>
      </c>
      <c r="AT297">
        <v>0</v>
      </c>
      <c r="AU297">
        <v>0</v>
      </c>
      <c r="AV297">
        <v>0</v>
      </c>
      <c r="AW297">
        <v>0</v>
      </c>
      <c r="AX297">
        <v>0</v>
      </c>
      <c r="AY297">
        <v>0</v>
      </c>
      <c r="AZ297">
        <v>0</v>
      </c>
      <c r="BA297">
        <v>0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BX297">
        <v>0</v>
      </c>
      <c r="BY297">
        <v>0</v>
      </c>
      <c r="BZ297">
        <v>0</v>
      </c>
      <c r="CA297">
        <v>0</v>
      </c>
      <c r="CB297">
        <v>0</v>
      </c>
      <c r="CC297">
        <v>0</v>
      </c>
      <c r="CD297">
        <v>0</v>
      </c>
      <c r="CE297">
        <v>0</v>
      </c>
      <c r="CF297">
        <v>0</v>
      </c>
      <c r="CG297">
        <v>0</v>
      </c>
      <c r="CH297">
        <v>0</v>
      </c>
      <c r="CI297">
        <v>0</v>
      </c>
      <c r="CJ297">
        <v>0</v>
      </c>
      <c r="CK297">
        <v>0</v>
      </c>
      <c r="CL297">
        <v>0</v>
      </c>
      <c r="CM297">
        <v>0</v>
      </c>
      <c r="CN297">
        <v>0</v>
      </c>
      <c r="CO297">
        <v>0</v>
      </c>
      <c r="CP297">
        <v>0</v>
      </c>
      <c r="CQ297">
        <v>0</v>
      </c>
      <c r="CR297">
        <v>0</v>
      </c>
      <c r="CS297">
        <v>0</v>
      </c>
      <c r="CT297">
        <v>0</v>
      </c>
      <c r="CU297">
        <v>0</v>
      </c>
      <c r="CV297">
        <v>0</v>
      </c>
      <c r="CW297">
        <v>0</v>
      </c>
      <c r="CX297">
        <v>0</v>
      </c>
      <c r="CY297">
        <v>0</v>
      </c>
      <c r="CZ297">
        <v>0</v>
      </c>
      <c r="DA297">
        <v>0</v>
      </c>
      <c r="DB297">
        <v>0</v>
      </c>
      <c r="DC297">
        <v>0</v>
      </c>
      <c r="DD297">
        <v>0</v>
      </c>
      <c r="DE297">
        <v>0</v>
      </c>
      <c r="DF297">
        <v>0</v>
      </c>
      <c r="DG297">
        <v>0</v>
      </c>
      <c r="DH297">
        <v>0</v>
      </c>
      <c r="DI297">
        <v>0</v>
      </c>
      <c r="DJ297">
        <v>0</v>
      </c>
      <c r="DK297">
        <v>0</v>
      </c>
      <c r="DL297">
        <v>0</v>
      </c>
      <c r="DM297">
        <v>0</v>
      </c>
      <c r="DN297">
        <v>0</v>
      </c>
      <c r="DO297">
        <v>0</v>
      </c>
      <c r="DP297">
        <v>0</v>
      </c>
      <c r="DQ297">
        <v>0</v>
      </c>
      <c r="DR297">
        <v>0</v>
      </c>
      <c r="DS297">
        <v>0</v>
      </c>
      <c r="DT297">
        <v>0</v>
      </c>
      <c r="DU297">
        <v>0</v>
      </c>
      <c r="DV297">
        <v>0</v>
      </c>
      <c r="DW297">
        <v>0</v>
      </c>
      <c r="DX297">
        <v>0</v>
      </c>
      <c r="DY297">
        <v>0</v>
      </c>
      <c r="DZ297">
        <v>0</v>
      </c>
      <c r="EA297">
        <v>0</v>
      </c>
      <c r="EB297">
        <v>0</v>
      </c>
      <c r="EC297">
        <v>0</v>
      </c>
      <c r="ED297">
        <v>0</v>
      </c>
      <c r="EE297">
        <v>0</v>
      </c>
      <c r="EF297">
        <v>0</v>
      </c>
      <c r="EG297">
        <v>0</v>
      </c>
      <c r="EH297">
        <v>0</v>
      </c>
      <c r="EI297">
        <v>0</v>
      </c>
      <c r="EJ297">
        <v>0</v>
      </c>
      <c r="EK297">
        <v>0</v>
      </c>
      <c r="EL297">
        <v>0</v>
      </c>
      <c r="EM297">
        <v>0</v>
      </c>
      <c r="EN297">
        <v>0</v>
      </c>
      <c r="EO297">
        <v>0</v>
      </c>
      <c r="EP297">
        <v>0</v>
      </c>
      <c r="EQ297">
        <v>0</v>
      </c>
      <c r="ER297">
        <v>0</v>
      </c>
      <c r="ES297">
        <v>0</v>
      </c>
      <c r="ET297">
        <v>0</v>
      </c>
      <c r="EU297">
        <v>0</v>
      </c>
      <c r="EV297">
        <v>0</v>
      </c>
      <c r="EW297">
        <v>0</v>
      </c>
      <c r="EX297">
        <v>0</v>
      </c>
      <c r="EY297">
        <v>0</v>
      </c>
      <c r="EZ297">
        <v>0</v>
      </c>
      <c r="FA297">
        <v>0</v>
      </c>
      <c r="FB297">
        <v>0</v>
      </c>
      <c r="FC297">
        <v>0</v>
      </c>
      <c r="FD297">
        <v>0</v>
      </c>
      <c r="FE297">
        <v>0</v>
      </c>
      <c r="FF297">
        <v>0</v>
      </c>
      <c r="FG297">
        <v>0</v>
      </c>
      <c r="FH297">
        <v>0</v>
      </c>
      <c r="FI297">
        <v>0</v>
      </c>
      <c r="FJ297">
        <v>0</v>
      </c>
      <c r="FK297">
        <v>0</v>
      </c>
      <c r="FL297">
        <v>0</v>
      </c>
      <c r="FM297">
        <v>0</v>
      </c>
      <c r="FN297">
        <v>0</v>
      </c>
      <c r="FO297">
        <v>0</v>
      </c>
      <c r="FP297">
        <v>0</v>
      </c>
      <c r="FQ297">
        <v>0</v>
      </c>
      <c r="FR297">
        <v>0</v>
      </c>
      <c r="FS297">
        <v>0</v>
      </c>
      <c r="FT297">
        <v>0</v>
      </c>
      <c r="FU297">
        <v>0</v>
      </c>
      <c r="FV297">
        <v>0</v>
      </c>
      <c r="FW297">
        <v>0</v>
      </c>
      <c r="FX297">
        <v>54.043479919433594</v>
      </c>
      <c r="FY297">
        <v>0</v>
      </c>
      <c r="FZ297" s="28"/>
    </row>
    <row r="298" spans="1:182" x14ac:dyDescent="0.2">
      <c r="A298" t="s">
        <v>186</v>
      </c>
      <c r="B298" t="s">
        <v>236</v>
      </c>
      <c r="C298" t="s">
        <v>194</v>
      </c>
      <c r="D298" t="s">
        <v>202</v>
      </c>
      <c r="E298" t="s">
        <v>204</v>
      </c>
      <c r="F298" t="s">
        <v>185</v>
      </c>
      <c r="G298" t="s">
        <v>1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  <c r="W298">
        <v>0</v>
      </c>
      <c r="X298">
        <v>0</v>
      </c>
      <c r="Y298">
        <v>0</v>
      </c>
      <c r="Z298">
        <v>0</v>
      </c>
      <c r="AA298">
        <v>0</v>
      </c>
      <c r="AB298">
        <v>0</v>
      </c>
      <c r="AC298">
        <v>0</v>
      </c>
      <c r="AD298">
        <v>0</v>
      </c>
      <c r="AE298">
        <v>0</v>
      </c>
      <c r="AF298">
        <v>0</v>
      </c>
      <c r="AG298">
        <v>0</v>
      </c>
      <c r="AH298">
        <v>0</v>
      </c>
      <c r="AI298">
        <v>0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0</v>
      </c>
      <c r="AW298">
        <v>0</v>
      </c>
      <c r="AX298">
        <v>0</v>
      </c>
      <c r="AY298">
        <v>0</v>
      </c>
      <c r="AZ298">
        <v>0</v>
      </c>
      <c r="BA298">
        <v>0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BX298">
        <v>0</v>
      </c>
      <c r="BY298">
        <v>0</v>
      </c>
      <c r="BZ298">
        <v>0</v>
      </c>
      <c r="CA298">
        <v>0</v>
      </c>
      <c r="CB298">
        <v>0</v>
      </c>
      <c r="CC298">
        <v>0</v>
      </c>
      <c r="CD298">
        <v>0</v>
      </c>
      <c r="CE298">
        <v>0</v>
      </c>
      <c r="CF298">
        <v>0</v>
      </c>
      <c r="CG298">
        <v>0</v>
      </c>
      <c r="CH298">
        <v>0</v>
      </c>
      <c r="CI298">
        <v>0</v>
      </c>
      <c r="CJ298">
        <v>0</v>
      </c>
      <c r="CK298">
        <v>0</v>
      </c>
      <c r="CL298">
        <v>0</v>
      </c>
      <c r="CM298">
        <v>0</v>
      </c>
      <c r="CN298">
        <v>0</v>
      </c>
      <c r="CO298">
        <v>0</v>
      </c>
      <c r="CP298">
        <v>0</v>
      </c>
      <c r="CQ298">
        <v>0</v>
      </c>
      <c r="CR298">
        <v>0</v>
      </c>
      <c r="CS298">
        <v>0</v>
      </c>
      <c r="CT298">
        <v>0</v>
      </c>
      <c r="CU298">
        <v>0</v>
      </c>
      <c r="CV298">
        <v>0</v>
      </c>
      <c r="CW298">
        <v>0</v>
      </c>
      <c r="CX298">
        <v>0</v>
      </c>
      <c r="CY298">
        <v>0</v>
      </c>
      <c r="CZ298">
        <v>0</v>
      </c>
      <c r="DA298">
        <v>0</v>
      </c>
      <c r="DB298">
        <v>0</v>
      </c>
      <c r="DC298">
        <v>0</v>
      </c>
      <c r="DD298">
        <v>0</v>
      </c>
      <c r="DE298">
        <v>0</v>
      </c>
      <c r="DF298">
        <v>0</v>
      </c>
      <c r="DG298">
        <v>0</v>
      </c>
      <c r="DH298">
        <v>0</v>
      </c>
      <c r="DI298">
        <v>0</v>
      </c>
      <c r="DJ298">
        <v>0</v>
      </c>
      <c r="DK298">
        <v>0</v>
      </c>
      <c r="DL298">
        <v>0</v>
      </c>
      <c r="DM298">
        <v>0</v>
      </c>
      <c r="DN298">
        <v>0</v>
      </c>
      <c r="DO298">
        <v>0</v>
      </c>
      <c r="DP298">
        <v>0</v>
      </c>
      <c r="DQ298">
        <v>0</v>
      </c>
      <c r="DR298">
        <v>0</v>
      </c>
      <c r="DS298">
        <v>0</v>
      </c>
      <c r="DT298">
        <v>0</v>
      </c>
      <c r="DU298">
        <v>0</v>
      </c>
      <c r="DV298">
        <v>0</v>
      </c>
      <c r="DW298">
        <v>0</v>
      </c>
      <c r="DX298">
        <v>0</v>
      </c>
      <c r="DY298">
        <v>0</v>
      </c>
      <c r="DZ298">
        <v>0</v>
      </c>
      <c r="EA298">
        <v>0</v>
      </c>
      <c r="EB298">
        <v>0</v>
      </c>
      <c r="EC298">
        <v>0</v>
      </c>
      <c r="ED298">
        <v>0</v>
      </c>
      <c r="EE298">
        <v>0</v>
      </c>
      <c r="EF298">
        <v>0</v>
      </c>
      <c r="EG298">
        <v>0</v>
      </c>
      <c r="EH298">
        <v>0</v>
      </c>
      <c r="EI298">
        <v>0</v>
      </c>
      <c r="EJ298">
        <v>0</v>
      </c>
      <c r="EK298">
        <v>0</v>
      </c>
      <c r="EL298">
        <v>0</v>
      </c>
      <c r="EM298">
        <v>0</v>
      </c>
      <c r="EN298">
        <v>0</v>
      </c>
      <c r="EO298">
        <v>0</v>
      </c>
      <c r="EP298">
        <v>0</v>
      </c>
      <c r="EQ298">
        <v>0</v>
      </c>
      <c r="ER298">
        <v>0</v>
      </c>
      <c r="ES298">
        <v>0</v>
      </c>
      <c r="ET298">
        <v>0</v>
      </c>
      <c r="EU298">
        <v>0</v>
      </c>
      <c r="EV298">
        <v>0</v>
      </c>
      <c r="EW298">
        <v>0</v>
      </c>
      <c r="EX298">
        <v>0</v>
      </c>
      <c r="EY298">
        <v>0</v>
      </c>
      <c r="EZ298">
        <v>0</v>
      </c>
      <c r="FA298">
        <v>0</v>
      </c>
      <c r="FB298">
        <v>0</v>
      </c>
      <c r="FC298">
        <v>0</v>
      </c>
      <c r="FD298">
        <v>0</v>
      </c>
      <c r="FE298">
        <v>0</v>
      </c>
      <c r="FF298">
        <v>0</v>
      </c>
      <c r="FG298">
        <v>0</v>
      </c>
      <c r="FH298">
        <v>0</v>
      </c>
      <c r="FI298">
        <v>0</v>
      </c>
      <c r="FJ298">
        <v>0</v>
      </c>
      <c r="FK298">
        <v>0</v>
      </c>
      <c r="FL298">
        <v>0</v>
      </c>
      <c r="FM298">
        <v>0</v>
      </c>
      <c r="FN298">
        <v>0</v>
      </c>
      <c r="FO298">
        <v>0</v>
      </c>
      <c r="FP298">
        <v>0</v>
      </c>
      <c r="FQ298">
        <v>0</v>
      </c>
      <c r="FR298">
        <v>0</v>
      </c>
      <c r="FS298">
        <v>0</v>
      </c>
      <c r="FT298">
        <v>0</v>
      </c>
      <c r="FU298">
        <v>0</v>
      </c>
      <c r="FV298">
        <v>0</v>
      </c>
      <c r="FW298">
        <v>0</v>
      </c>
      <c r="FX298">
        <v>34.869564056396484</v>
      </c>
      <c r="FY298">
        <v>0</v>
      </c>
      <c r="FZ298" s="28"/>
    </row>
    <row r="299" spans="1:182" x14ac:dyDescent="0.2">
      <c r="A299" t="s">
        <v>186</v>
      </c>
      <c r="B299" t="s">
        <v>236</v>
      </c>
      <c r="C299" t="s">
        <v>194</v>
      </c>
      <c r="D299" t="s">
        <v>202</v>
      </c>
      <c r="E299" t="s">
        <v>205</v>
      </c>
      <c r="F299" t="s">
        <v>1</v>
      </c>
      <c r="G299" t="s">
        <v>198</v>
      </c>
      <c r="H299">
        <v>29338</v>
      </c>
      <c r="I299">
        <v>0.63785862922668457</v>
      </c>
      <c r="J299">
        <v>0.59254628419876099</v>
      </c>
      <c r="K299">
        <v>0.56223779916763306</v>
      </c>
      <c r="L299">
        <v>0.55833226442337036</v>
      </c>
      <c r="M299">
        <v>0.59788769483566284</v>
      </c>
      <c r="N299">
        <v>0.66060328483581543</v>
      </c>
      <c r="O299">
        <v>0.78121984004974365</v>
      </c>
      <c r="P299">
        <v>0.86456543207168579</v>
      </c>
      <c r="Q299">
        <v>0.8215978741645813</v>
      </c>
      <c r="R299">
        <v>0.78953284025192261</v>
      </c>
      <c r="S299">
        <v>0.7536773681640625</v>
      </c>
      <c r="T299">
        <v>0.73050808906555176</v>
      </c>
      <c r="U299">
        <v>0.69342899322509766</v>
      </c>
      <c r="V299">
        <v>0.66826784610748291</v>
      </c>
      <c r="W299">
        <v>0.64073324203491211</v>
      </c>
      <c r="X299">
        <v>0.63717055320739746</v>
      </c>
      <c r="Y299">
        <v>0.65101879835128784</v>
      </c>
      <c r="Z299">
        <v>0.71289575099945068</v>
      </c>
      <c r="AA299">
        <v>0.79310822486877441</v>
      </c>
      <c r="AB299">
        <v>0.88298940658569336</v>
      </c>
      <c r="AC299">
        <v>0.98668062686920166</v>
      </c>
      <c r="AD299">
        <v>0.97386223077774048</v>
      </c>
      <c r="AE299">
        <v>0.86928337812423706</v>
      </c>
      <c r="AF299">
        <v>0.73314309120178223</v>
      </c>
      <c r="AG299">
        <v>-0.1033778041601181</v>
      </c>
      <c r="AH299">
        <v>-9.8060108721256256E-2</v>
      </c>
      <c r="AI299">
        <v>-0.11646906286478043</v>
      </c>
      <c r="AJ299">
        <v>-0.11413314193487167</v>
      </c>
      <c r="AK299">
        <v>-7.422088086605072E-2</v>
      </c>
      <c r="AL299">
        <v>-6.4582966268062592E-2</v>
      </c>
      <c r="AM299">
        <v>-5.0575669854879379E-2</v>
      </c>
      <c r="AN299">
        <v>-1.8695088103413582E-2</v>
      </c>
      <c r="AO299">
        <v>3.0241977423429489E-2</v>
      </c>
      <c r="AP299">
        <v>3.3352136611938477E-2</v>
      </c>
      <c r="AQ299">
        <v>2.5564968585968018E-2</v>
      </c>
      <c r="AR299">
        <v>1.6554614529013634E-2</v>
      </c>
      <c r="AS299">
        <v>1.4226045459508896E-2</v>
      </c>
      <c r="AT299">
        <v>3.4850854426622391E-3</v>
      </c>
      <c r="AU299">
        <v>1.7619350925087929E-2</v>
      </c>
      <c r="AV299">
        <v>3.7451706826686859E-2</v>
      </c>
      <c r="AW299">
        <v>3.5500839352607727E-2</v>
      </c>
      <c r="AX299">
        <v>3.3923398703336716E-2</v>
      </c>
      <c r="AY299">
        <v>3.8560014218091965E-2</v>
      </c>
      <c r="AZ299">
        <v>3.5968627780675888E-2</v>
      </c>
      <c r="BA299">
        <v>-5.2240937948226929E-2</v>
      </c>
      <c r="BB299">
        <v>-7.2615921497344971E-2</v>
      </c>
      <c r="BC299">
        <v>-0.10156324505805969</v>
      </c>
      <c r="BD299">
        <v>-0.10587877780199051</v>
      </c>
      <c r="BE299">
        <v>-9.6245162189006805E-2</v>
      </c>
      <c r="BF299">
        <v>-9.0994119644165039E-2</v>
      </c>
      <c r="BG299">
        <v>-0.10949939489364624</v>
      </c>
      <c r="BH299">
        <v>-0.10726500302553177</v>
      </c>
      <c r="BI299">
        <v>-6.7848220467567444E-2</v>
      </c>
      <c r="BJ299">
        <v>-5.7916242629289627E-2</v>
      </c>
      <c r="BK299">
        <v>-4.3294861912727356E-2</v>
      </c>
      <c r="BL299">
        <v>-1.1213692836463451E-2</v>
      </c>
      <c r="BM299">
        <v>3.6754105240106583E-2</v>
      </c>
      <c r="BN299">
        <v>4.0006745606660843E-2</v>
      </c>
      <c r="BO299">
        <v>3.1947653740644455E-2</v>
      </c>
      <c r="BP299">
        <v>2.2837849333882332E-2</v>
      </c>
      <c r="BQ299">
        <v>2.0224059000611305E-2</v>
      </c>
      <c r="BR299">
        <v>9.5728384330868721E-3</v>
      </c>
      <c r="BS299">
        <v>2.3695571348071098E-2</v>
      </c>
      <c r="BT299">
        <v>4.3092831969261169E-2</v>
      </c>
      <c r="BU299">
        <v>4.1139543056488037E-2</v>
      </c>
      <c r="BV299">
        <v>3.9862621575593948E-2</v>
      </c>
      <c r="BW299">
        <v>4.4653668999671936E-2</v>
      </c>
      <c r="BX299">
        <v>4.242345318198204E-2</v>
      </c>
      <c r="BY299">
        <v>-4.4479392468929291E-2</v>
      </c>
      <c r="BZ299">
        <v>-6.4754456281661987E-2</v>
      </c>
      <c r="CA299">
        <v>-9.35821533203125E-2</v>
      </c>
      <c r="CB299">
        <v>-9.8264485597610474E-2</v>
      </c>
      <c r="CC299">
        <v>-9.1305121779441833E-2</v>
      </c>
      <c r="CD299">
        <v>-8.6100243031978607E-2</v>
      </c>
      <c r="CE299">
        <v>-0.10467221587896347</v>
      </c>
      <c r="CF299">
        <v>-0.10250815004110336</v>
      </c>
      <c r="CG299">
        <v>-6.3434533774852753E-2</v>
      </c>
      <c r="CH299">
        <v>-5.3298894315958023E-2</v>
      </c>
      <c r="CI299">
        <v>-3.8252189755439758E-2</v>
      </c>
      <c r="CJ299">
        <v>-6.032103206962347E-3</v>
      </c>
      <c r="CK299">
        <v>4.1264384984970093E-2</v>
      </c>
      <c r="CL299">
        <v>4.4615708291530609E-2</v>
      </c>
      <c r="CM299">
        <v>3.6368284374475479E-2</v>
      </c>
      <c r="CN299">
        <v>2.7189599350094795E-2</v>
      </c>
      <c r="CO299">
        <v>2.437826432287693E-2</v>
      </c>
      <c r="CP299">
        <v>1.378919743001461E-2</v>
      </c>
      <c r="CQ299">
        <v>2.790394052863121E-2</v>
      </c>
      <c r="CR299">
        <v>4.6999853104352951E-2</v>
      </c>
      <c r="CS299">
        <v>4.5044891536235809E-2</v>
      </c>
      <c r="CT299">
        <v>4.3976105749607086E-2</v>
      </c>
      <c r="CU299">
        <v>4.8874109983444214E-2</v>
      </c>
      <c r="CV299">
        <v>4.6894047409296036E-2</v>
      </c>
      <c r="CW299">
        <v>-3.910377249121666E-2</v>
      </c>
      <c r="CX299">
        <v>-5.9309631586074829E-2</v>
      </c>
      <c r="CY299">
        <v>-8.8054470717906952E-2</v>
      </c>
      <c r="CZ299">
        <v>-9.2990860342979431E-2</v>
      </c>
      <c r="DA299">
        <v>-8.6365073919296265E-2</v>
      </c>
      <c r="DB299">
        <v>-8.1206358969211578E-2</v>
      </c>
      <c r="DC299">
        <v>-9.9845044314861298E-2</v>
      </c>
      <c r="DD299">
        <v>-9.775128960609436E-2</v>
      </c>
      <c r="DE299">
        <v>-5.9020847082138062E-2</v>
      </c>
      <c r="DF299">
        <v>-4.8681549727916718E-2</v>
      </c>
      <c r="DG299">
        <v>-3.3209525048732758E-2</v>
      </c>
      <c r="DH299">
        <v>-8.5051270434632897E-4</v>
      </c>
      <c r="DI299">
        <v>4.5774664729833603E-2</v>
      </c>
      <c r="DJ299">
        <v>4.9224667251110077E-2</v>
      </c>
      <c r="DK299">
        <v>4.0788911283016205E-2</v>
      </c>
      <c r="DL299">
        <v>3.1541343778371811E-2</v>
      </c>
      <c r="DM299">
        <v>2.8532471507787704E-2</v>
      </c>
      <c r="DN299">
        <v>1.8005557358264923E-2</v>
      </c>
      <c r="DO299">
        <v>3.2112311571836472E-2</v>
      </c>
      <c r="DP299">
        <v>5.0906877964735031E-2</v>
      </c>
      <c r="DQ299">
        <v>4.8950240015983582E-2</v>
      </c>
      <c r="DR299">
        <v>4.8089589923620224E-2</v>
      </c>
      <c r="DS299">
        <v>5.309455469250679E-2</v>
      </c>
      <c r="DT299">
        <v>5.136464536190033E-2</v>
      </c>
      <c r="DU299">
        <v>-3.372814878821373E-2</v>
      </c>
      <c r="DV299">
        <v>-5.3864803165197372E-2</v>
      </c>
      <c r="DW299">
        <v>-8.2526795566082001E-2</v>
      </c>
      <c r="DX299">
        <v>-8.7717235088348389E-2</v>
      </c>
      <c r="DY299">
        <v>-7.923242449760437E-2</v>
      </c>
      <c r="DZ299">
        <v>-7.4140369892120361E-2</v>
      </c>
      <c r="EA299">
        <v>-9.2875368893146515E-2</v>
      </c>
      <c r="EB299">
        <v>-9.0883150696754456E-2</v>
      </c>
      <c r="EC299">
        <v>-5.2648190408945084E-2</v>
      </c>
      <c r="ED299">
        <v>-4.201483353972435E-2</v>
      </c>
      <c r="EE299">
        <v>-2.5928713381290436E-2</v>
      </c>
      <c r="EF299">
        <v>6.6308812238276005E-3</v>
      </c>
      <c r="EG299">
        <v>5.2286792546510696E-2</v>
      </c>
      <c r="EH299">
        <v>5.5879276245832443E-2</v>
      </c>
      <c r="EI299">
        <v>4.7171600162982941E-2</v>
      </c>
      <c r="EJ299">
        <v>3.7824582308530807E-2</v>
      </c>
      <c r="EK299">
        <v>3.4530483186244965E-2</v>
      </c>
      <c r="EL299">
        <v>2.4093309417366982E-2</v>
      </c>
      <c r="EM299">
        <v>3.8188531994819641E-2</v>
      </c>
      <c r="EN299">
        <v>5.6547995656728745E-2</v>
      </c>
      <c r="EO299">
        <v>5.4588943719863892E-2</v>
      </c>
      <c r="EP299">
        <v>5.4028812795877457E-2</v>
      </c>
      <c r="EQ299">
        <v>5.9188205748796463E-2</v>
      </c>
      <c r="ER299">
        <v>5.7819470763206482E-2</v>
      </c>
      <c r="ES299">
        <v>-2.5966603308916092E-2</v>
      </c>
      <c r="ET299">
        <v>-4.6003330498933792E-2</v>
      </c>
      <c r="EU299">
        <v>-7.4545696377754211E-2</v>
      </c>
      <c r="EV299">
        <v>-8.0102942883968353E-2</v>
      </c>
      <c r="EW299">
        <v>54.025234222412109</v>
      </c>
      <c r="EX299">
        <v>52.618293762207031</v>
      </c>
      <c r="EY299">
        <v>51.982990264892578</v>
      </c>
      <c r="EZ299">
        <v>51.359649658203125</v>
      </c>
      <c r="FA299">
        <v>50.932342529296875</v>
      </c>
      <c r="FB299">
        <v>50.607707977294922</v>
      </c>
      <c r="FC299">
        <v>51.032276153564453</v>
      </c>
      <c r="FD299">
        <v>52.654888153076172</v>
      </c>
      <c r="FE299">
        <v>55.46771240234375</v>
      </c>
      <c r="FF299">
        <v>58.173191070556641</v>
      </c>
      <c r="FG299">
        <v>60.503639221191406</v>
      </c>
      <c r="FH299">
        <v>62.564052581787109</v>
      </c>
      <c r="FI299">
        <v>64.250038146972656</v>
      </c>
      <c r="FJ299">
        <v>65.435829162597656</v>
      </c>
      <c r="FK299">
        <v>66.247016906738281</v>
      </c>
      <c r="FL299">
        <v>66.522720336914063</v>
      </c>
      <c r="FM299">
        <v>65.942367553710938</v>
      </c>
      <c r="FN299">
        <v>64.635139465332031</v>
      </c>
      <c r="FO299">
        <v>62.495609283447266</v>
      </c>
      <c r="FP299">
        <v>60.430477142333984</v>
      </c>
      <c r="FQ299">
        <v>58.054889678955078</v>
      </c>
      <c r="FR299">
        <v>56.734588623046875</v>
      </c>
      <c r="FS299">
        <v>55.784908294677734</v>
      </c>
      <c r="FT299">
        <v>54.523021697998047</v>
      </c>
      <c r="FU299">
        <v>2.133216243237257E-3</v>
      </c>
      <c r="FV299">
        <v>3.6506699398159981E-3</v>
      </c>
      <c r="FW299">
        <v>2.4067217018455267E-3</v>
      </c>
      <c r="FX299">
        <v>1571.3499755859375</v>
      </c>
      <c r="FY299">
        <v>1</v>
      </c>
      <c r="FZ299" s="28"/>
    </row>
    <row r="300" spans="1:182" x14ac:dyDescent="0.2">
      <c r="A300" t="s">
        <v>186</v>
      </c>
      <c r="B300" t="s">
        <v>236</v>
      </c>
      <c r="C300" t="s">
        <v>194</v>
      </c>
      <c r="D300" t="s">
        <v>202</v>
      </c>
      <c r="E300" t="s">
        <v>205</v>
      </c>
      <c r="F300" t="s">
        <v>1</v>
      </c>
      <c r="G300" t="s">
        <v>200</v>
      </c>
      <c r="H300">
        <v>3875</v>
      </c>
      <c r="I300">
        <v>0.71426093578338623</v>
      </c>
      <c r="J300">
        <v>0.65548819303512573</v>
      </c>
      <c r="K300">
        <v>0.6247413158416748</v>
      </c>
      <c r="L300">
        <v>0.60995054244995117</v>
      </c>
      <c r="M300">
        <v>0.60647165775299072</v>
      </c>
      <c r="N300">
        <v>0.650989830493927</v>
      </c>
      <c r="O300">
        <v>0.77554482221603394</v>
      </c>
      <c r="P300">
        <v>0.82535070180892944</v>
      </c>
      <c r="Q300">
        <v>0.76410901546478271</v>
      </c>
      <c r="R300">
        <v>0.72613406181335449</v>
      </c>
      <c r="S300">
        <v>0.6891556978225708</v>
      </c>
      <c r="T300">
        <v>0.64635103940963745</v>
      </c>
      <c r="U300">
        <v>0.63662028312683105</v>
      </c>
      <c r="V300">
        <v>0.61932605504989624</v>
      </c>
      <c r="W300">
        <v>0.63750463724136353</v>
      </c>
      <c r="X300">
        <v>0.63877016305923462</v>
      </c>
      <c r="Y300">
        <v>0.66461044549942017</v>
      </c>
      <c r="Z300">
        <v>0.70959287881851196</v>
      </c>
      <c r="AA300">
        <v>0.8095548152923584</v>
      </c>
      <c r="AB300">
        <v>0.94490039348602295</v>
      </c>
      <c r="AC300">
        <v>1.0376988649368286</v>
      </c>
      <c r="AD300">
        <v>1.0289974212646484</v>
      </c>
      <c r="AE300">
        <v>0.91951853036880493</v>
      </c>
      <c r="AF300">
        <v>0.80975794792175293</v>
      </c>
      <c r="AG300">
        <v>-7.9482430592179298E-3</v>
      </c>
      <c r="AH300">
        <v>-1.5675414353609085E-2</v>
      </c>
      <c r="AI300">
        <v>-1.0897093452513218E-3</v>
      </c>
      <c r="AJ300">
        <v>-7.0083676837384701E-3</v>
      </c>
      <c r="AK300">
        <v>-1.5730338171124458E-2</v>
      </c>
      <c r="AL300">
        <v>-1.5765942633152008E-2</v>
      </c>
      <c r="AM300">
        <v>-5.9445160441100597E-3</v>
      </c>
      <c r="AN300">
        <v>-3.8712151348590851E-2</v>
      </c>
      <c r="AO300">
        <v>-1.4406456612050533E-2</v>
      </c>
      <c r="AP300">
        <v>2.3592985235154629E-3</v>
      </c>
      <c r="AQ300">
        <v>-1.1499717831611633E-2</v>
      </c>
      <c r="AR300">
        <v>-2.1516064181923866E-2</v>
      </c>
      <c r="AS300">
        <v>-2.3198574781417847E-2</v>
      </c>
      <c r="AT300">
        <v>-3.6194559186697006E-2</v>
      </c>
      <c r="AU300">
        <v>-6.5846829675137997E-3</v>
      </c>
      <c r="AV300">
        <v>2.1730301901698112E-2</v>
      </c>
      <c r="AW300">
        <v>2.8058737516403198E-2</v>
      </c>
      <c r="AX300">
        <v>2.6555266231298447E-2</v>
      </c>
      <c r="AY300">
        <v>4.424373060464859E-2</v>
      </c>
      <c r="AZ300">
        <v>0.1021861806511879</v>
      </c>
      <c r="BA300">
        <v>4.7213885933160782E-2</v>
      </c>
      <c r="BB300">
        <v>1.0312206111848354E-2</v>
      </c>
      <c r="BC300">
        <v>-1.055336557328701E-2</v>
      </c>
      <c r="BD300">
        <v>-4.8844977281987667E-3</v>
      </c>
      <c r="BE300">
        <v>6.3675094861537218E-4</v>
      </c>
      <c r="BF300">
        <v>-7.3873419314622879E-3</v>
      </c>
      <c r="BG300">
        <v>6.6471998579800129E-3</v>
      </c>
      <c r="BH300">
        <v>6.765550933778286E-4</v>
      </c>
      <c r="BI300">
        <v>-8.2215918228030205E-3</v>
      </c>
      <c r="BJ300">
        <v>-7.5674080289900303E-3</v>
      </c>
      <c r="BK300">
        <v>3.9934031665325165E-3</v>
      </c>
      <c r="BL300">
        <v>-2.8689408674836159E-2</v>
      </c>
      <c r="BM300">
        <v>-4.9465564079582691E-3</v>
      </c>
      <c r="BN300">
        <v>1.1714189313352108E-2</v>
      </c>
      <c r="BO300">
        <v>-2.1091769449412823E-3</v>
      </c>
      <c r="BP300">
        <v>-1.2276613153517246E-2</v>
      </c>
      <c r="BQ300">
        <v>-1.4188245870172977E-2</v>
      </c>
      <c r="BR300">
        <v>-2.719435840845108E-2</v>
      </c>
      <c r="BS300">
        <v>2.5983885861933231E-3</v>
      </c>
      <c r="BT300">
        <v>3.0426505953073502E-2</v>
      </c>
      <c r="BU300">
        <v>3.6892704665660858E-2</v>
      </c>
      <c r="BV300">
        <v>3.5898208618164063E-2</v>
      </c>
      <c r="BW300">
        <v>5.4171580821275711E-2</v>
      </c>
      <c r="BX300">
        <v>0.11329107731580734</v>
      </c>
      <c r="BY300">
        <v>5.9440545737743378E-2</v>
      </c>
      <c r="BZ300">
        <v>2.1923987194895744E-2</v>
      </c>
      <c r="CA300">
        <v>9.5687362772878259E-5</v>
      </c>
      <c r="CB300">
        <v>4.9268156290054321E-3</v>
      </c>
      <c r="CC300">
        <v>6.5826922655105591E-3</v>
      </c>
      <c r="CD300">
        <v>-1.6470487462356687E-3</v>
      </c>
      <c r="CE300">
        <v>1.2005760334432125E-2</v>
      </c>
      <c r="CF300">
        <v>5.9991092421114445E-3</v>
      </c>
      <c r="CG300">
        <v>-3.0210569966584444E-3</v>
      </c>
      <c r="CH300">
        <v>-1.8891270738095045E-3</v>
      </c>
      <c r="CI300">
        <v>1.0876375250518322E-2</v>
      </c>
      <c r="CJ300">
        <v>-2.1747684106230736E-2</v>
      </c>
      <c r="CK300">
        <v>1.6053409781306982E-3</v>
      </c>
      <c r="CL300">
        <v>1.8193358555436134E-2</v>
      </c>
      <c r="CM300">
        <v>4.394682589918375E-3</v>
      </c>
      <c r="CN300">
        <v>-5.8773965574800968E-3</v>
      </c>
      <c r="CO300">
        <v>-7.9477187246084213E-3</v>
      </c>
      <c r="CP300">
        <v>-2.0960848778486252E-2</v>
      </c>
      <c r="CQ300">
        <v>8.9585557579994202E-3</v>
      </c>
      <c r="CR300">
        <v>3.644946962594986E-2</v>
      </c>
      <c r="CS300">
        <v>4.3011080473661423E-2</v>
      </c>
      <c r="CT300">
        <v>4.236910492181778E-2</v>
      </c>
      <c r="CU300">
        <v>6.1047583818435669E-2</v>
      </c>
      <c r="CV300">
        <v>0.12098229676485062</v>
      </c>
      <c r="CW300">
        <v>6.7908696830272675E-2</v>
      </c>
      <c r="CX300">
        <v>2.9966270551085472E-2</v>
      </c>
      <c r="CY300">
        <v>7.4711893685162067E-3</v>
      </c>
      <c r="CZ300">
        <v>1.1722101829946041E-2</v>
      </c>
      <c r="DA300">
        <v>1.2528634630143642E-2</v>
      </c>
      <c r="DB300">
        <v>4.0932446718215942E-3</v>
      </c>
      <c r="DC300">
        <v>1.7364317551255226E-2</v>
      </c>
      <c r="DD300">
        <v>1.1321663856506348E-2</v>
      </c>
      <c r="DE300">
        <v>2.179477596655488E-3</v>
      </c>
      <c r="DF300">
        <v>3.7891541142016649E-3</v>
      </c>
      <c r="DG300">
        <v>1.7759347334504128E-2</v>
      </c>
      <c r="DH300">
        <v>-1.4805962331593037E-2</v>
      </c>
      <c r="DI300">
        <v>8.1572392955422401E-3</v>
      </c>
      <c r="DJ300">
        <v>2.4672526866197586E-2</v>
      </c>
      <c r="DK300">
        <v>1.089854259043932E-2</v>
      </c>
      <c r="DL300">
        <v>5.2181934006512165E-4</v>
      </c>
      <c r="DM300">
        <v>-1.7071925103664398E-3</v>
      </c>
      <c r="DN300">
        <v>-1.4727337285876274E-2</v>
      </c>
      <c r="DO300">
        <v>1.5318723395466805E-2</v>
      </c>
      <c r="DP300">
        <v>4.2472433298826218E-2</v>
      </c>
      <c r="DQ300">
        <v>4.9129460006952286E-2</v>
      </c>
      <c r="DR300">
        <v>4.8840001225471497E-2</v>
      </c>
      <c r="DS300">
        <v>6.7923575639724731E-2</v>
      </c>
      <c r="DT300">
        <v>0.12867350876331329</v>
      </c>
      <c r="DU300">
        <v>7.6376847922801971E-2</v>
      </c>
      <c r="DV300">
        <v>3.8008552044630051E-2</v>
      </c>
      <c r="DW300">
        <v>1.4846691861748695E-2</v>
      </c>
      <c r="DX300">
        <v>1.8517386168241501E-2</v>
      </c>
      <c r="DY300">
        <v>2.1113628521561623E-2</v>
      </c>
      <c r="DZ300">
        <v>1.2381316162645817E-2</v>
      </c>
      <c r="EA300">
        <v>2.5101229548454285E-2</v>
      </c>
      <c r="EB300">
        <v>1.9006587564945221E-2</v>
      </c>
      <c r="EC300">
        <v>9.6882227808237076E-3</v>
      </c>
      <c r="ED300">
        <v>1.1987690813839436E-2</v>
      </c>
      <c r="EE300">
        <v>2.7697265148162842E-2</v>
      </c>
      <c r="EF300">
        <v>-4.7832196578383446E-3</v>
      </c>
      <c r="EG300">
        <v>1.7617139965295792E-2</v>
      </c>
      <c r="EH300">
        <v>3.4027419984340668E-2</v>
      </c>
      <c r="EI300">
        <v>2.0289082080125809E-2</v>
      </c>
      <c r="EJ300">
        <v>9.7612710669636726E-3</v>
      </c>
      <c r="EK300">
        <v>7.3031364008784294E-3</v>
      </c>
      <c r="EL300">
        <v>-5.7271379046142101E-3</v>
      </c>
      <c r="EM300">
        <v>2.4501794949173927E-2</v>
      </c>
      <c r="EN300">
        <v>5.1168642938137054E-2</v>
      </c>
      <c r="EO300">
        <v>5.7963423430919647E-2</v>
      </c>
      <c r="EP300">
        <v>5.8182943612337112E-2</v>
      </c>
      <c r="EQ300">
        <v>7.7851437032222748E-2</v>
      </c>
      <c r="ER300">
        <v>0.13977840542793274</v>
      </c>
      <c r="ES300">
        <v>8.8603504002094269E-2</v>
      </c>
      <c r="ET300">
        <v>4.9620330333709717E-2</v>
      </c>
      <c r="EU300">
        <v>2.5495745241641998E-2</v>
      </c>
      <c r="EV300">
        <v>2.8328698128461838E-2</v>
      </c>
      <c r="EW300">
        <v>54.405982971191406</v>
      </c>
      <c r="EX300">
        <v>52.934677124023438</v>
      </c>
      <c r="EY300">
        <v>52.296321868896484</v>
      </c>
      <c r="EZ300">
        <v>51.604583740234375</v>
      </c>
      <c r="FA300">
        <v>51.186534881591797</v>
      </c>
      <c r="FB300">
        <v>50.803264617919922</v>
      </c>
      <c r="FC300">
        <v>50.949863433837891</v>
      </c>
      <c r="FD300">
        <v>52.449317932128906</v>
      </c>
      <c r="FE300">
        <v>55.095783233642578</v>
      </c>
      <c r="FF300">
        <v>57.869747161865234</v>
      </c>
      <c r="FG300">
        <v>60.266704559326172</v>
      </c>
      <c r="FH300">
        <v>62.300823211669922</v>
      </c>
      <c r="FI300">
        <v>63.966190338134766</v>
      </c>
      <c r="FJ300">
        <v>65.112777709960938</v>
      </c>
      <c r="FK300">
        <v>65.950584411621094</v>
      </c>
      <c r="FL300">
        <v>66.166534423828125</v>
      </c>
      <c r="FM300">
        <v>65.897712707519531</v>
      </c>
      <c r="FN300">
        <v>64.653472900390625</v>
      </c>
      <c r="FO300">
        <v>62.865940093994141</v>
      </c>
      <c r="FP300">
        <v>60.871601104736328</v>
      </c>
      <c r="FQ300">
        <v>58.505420684814453</v>
      </c>
      <c r="FR300">
        <v>57.061210632324219</v>
      </c>
      <c r="FS300">
        <v>56.054878234863281</v>
      </c>
      <c r="FT300">
        <v>54.777919769287109</v>
      </c>
      <c r="FU300">
        <v>2.8828282374888659E-3</v>
      </c>
      <c r="FV300">
        <v>5.9159225784242153E-3</v>
      </c>
      <c r="FW300">
        <v>3.2344367355108261E-3</v>
      </c>
      <c r="FX300">
        <v>448.75</v>
      </c>
      <c r="FY300">
        <v>1</v>
      </c>
      <c r="FZ300" s="28"/>
    </row>
    <row r="301" spans="1:182" x14ac:dyDescent="0.2">
      <c r="A301" t="s">
        <v>186</v>
      </c>
      <c r="B301" t="s">
        <v>236</v>
      </c>
      <c r="C301" t="s">
        <v>194</v>
      </c>
      <c r="D301" t="s">
        <v>202</v>
      </c>
      <c r="E301" t="s">
        <v>205</v>
      </c>
      <c r="F301" t="s">
        <v>1</v>
      </c>
      <c r="G301" t="s">
        <v>1</v>
      </c>
      <c r="H301">
        <v>33213</v>
      </c>
      <c r="I301">
        <v>0.64677262306213379</v>
      </c>
      <c r="J301">
        <v>0.59988981485366821</v>
      </c>
      <c r="K301">
        <v>0.56953012943267822</v>
      </c>
      <c r="L301">
        <v>0.56435459852218628</v>
      </c>
      <c r="M301">
        <v>0.59888917207717896</v>
      </c>
      <c r="N301">
        <v>0.65948176383972168</v>
      </c>
      <c r="O301">
        <v>0.78055781126022339</v>
      </c>
      <c r="P301">
        <v>0.85999017953872681</v>
      </c>
      <c r="Q301">
        <v>0.81489056348800659</v>
      </c>
      <c r="R301">
        <v>0.78213602304458618</v>
      </c>
      <c r="S301">
        <v>0.74614953994750977</v>
      </c>
      <c r="T301">
        <v>0.72068941593170166</v>
      </c>
      <c r="U301">
        <v>0.68680095672607422</v>
      </c>
      <c r="V301">
        <v>0.66255778074264526</v>
      </c>
      <c r="W301">
        <v>0.64035654067993164</v>
      </c>
      <c r="X301">
        <v>0.63735717535018921</v>
      </c>
      <c r="Y301">
        <v>0.65260457992553711</v>
      </c>
      <c r="Z301">
        <v>0.71251040697097778</v>
      </c>
      <c r="AA301">
        <v>0.79502713680267334</v>
      </c>
      <c r="AB301">
        <v>0.89021265506744385</v>
      </c>
      <c r="AC301">
        <v>0.99263292551040649</v>
      </c>
      <c r="AD301">
        <v>0.98029500246047974</v>
      </c>
      <c r="AE301">
        <v>0.875144362449646</v>
      </c>
      <c r="AF301">
        <v>0.74208176136016846</v>
      </c>
      <c r="AG301">
        <v>-9.06824991106987E-2</v>
      </c>
      <c r="AH301">
        <v>-8.6937516927719116E-2</v>
      </c>
      <c r="AI301">
        <v>-0.10159116983413696</v>
      </c>
      <c r="AJ301">
        <v>-0.10022871196269989</v>
      </c>
      <c r="AK301">
        <v>-6.6028609871864319E-2</v>
      </c>
      <c r="AL301">
        <v>-5.7399030774831772E-2</v>
      </c>
      <c r="AM301">
        <v>-4.358147457242012E-2</v>
      </c>
      <c r="AN301">
        <v>-1.9225001335144043E-2</v>
      </c>
      <c r="AO301">
        <v>2.6723312214016914E-2</v>
      </c>
      <c r="AP301">
        <v>3.1413495540618896E-2</v>
      </c>
      <c r="AQ301">
        <v>2.2916495800018311E-2</v>
      </c>
      <c r="AR301">
        <v>1.3761896640062332E-2</v>
      </c>
      <c r="AS301">
        <v>1.1464186012744904E-2</v>
      </c>
      <c r="AT301">
        <v>4.6104250941425562E-4</v>
      </c>
      <c r="AU301">
        <v>1.6429655253887177E-2</v>
      </c>
      <c r="AV301">
        <v>3.7161719053983688E-2</v>
      </c>
      <c r="AW301">
        <v>3.6198467016220093E-2</v>
      </c>
      <c r="AX301">
        <v>3.4719124436378479E-2</v>
      </c>
      <c r="AY301">
        <v>4.0975112468004227E-2</v>
      </c>
      <c r="AZ301">
        <v>4.5641247183084488E-2</v>
      </c>
      <c r="BA301">
        <v>-3.8471464067697525E-2</v>
      </c>
      <c r="BB301">
        <v>-6.0869127511978149E-2</v>
      </c>
      <c r="BC301">
        <v>-8.902595192193985E-2</v>
      </c>
      <c r="BD301">
        <v>-9.2321835458278656E-2</v>
      </c>
      <c r="BE301">
        <v>-8.4302917122840881E-2</v>
      </c>
      <c r="BF301">
        <v>-8.0621466040611267E-2</v>
      </c>
      <c r="BG301">
        <v>-9.5368832349777222E-2</v>
      </c>
      <c r="BH301">
        <v>-9.4095982611179352E-2</v>
      </c>
      <c r="BI301">
        <v>-6.0331687331199646E-2</v>
      </c>
      <c r="BJ301">
        <v>-5.1432948559522629E-2</v>
      </c>
      <c r="BK301">
        <v>-3.7046443670988083E-2</v>
      </c>
      <c r="BL301">
        <v>-1.2513809837400913E-2</v>
      </c>
      <c r="BM301">
        <v>3.2580588012933731E-2</v>
      </c>
      <c r="BN301">
        <v>3.7392172962427139E-2</v>
      </c>
      <c r="BO301">
        <v>2.8659973293542862E-2</v>
      </c>
      <c r="BP301">
        <v>1.9415775313973427E-2</v>
      </c>
      <c r="BQ301">
        <v>1.6865689307451248E-2</v>
      </c>
      <c r="BR301">
        <v>5.9400941245257854E-3</v>
      </c>
      <c r="BS301">
        <v>2.1902846172451973E-2</v>
      </c>
      <c r="BT301">
        <v>4.2246926575899124E-2</v>
      </c>
      <c r="BU301">
        <v>4.1284818202257156E-2</v>
      </c>
      <c r="BV301">
        <v>4.0077455341815948E-2</v>
      </c>
      <c r="BW301">
        <v>4.6481024473905563E-2</v>
      </c>
      <c r="BX301">
        <v>5.1488339900970459E-2</v>
      </c>
      <c r="BY301">
        <v>-3.1468641012907028E-2</v>
      </c>
      <c r="BZ301">
        <v>-5.3793951869010925E-2</v>
      </c>
      <c r="CA301">
        <v>-8.1867389380931854E-2</v>
      </c>
      <c r="CB301">
        <v>-8.5499212145805359E-2</v>
      </c>
      <c r="CC301">
        <v>-7.9884424805641174E-2</v>
      </c>
      <c r="CD301">
        <v>-7.6246991753578186E-2</v>
      </c>
      <c r="CE301">
        <v>-9.1059267520904541E-2</v>
      </c>
      <c r="CF301">
        <v>-8.984847366809845E-2</v>
      </c>
      <c r="CG301">
        <v>-5.6386023759841919E-2</v>
      </c>
      <c r="CH301">
        <v>-4.7300860285758972E-2</v>
      </c>
      <c r="CI301">
        <v>-3.252030536532402E-2</v>
      </c>
      <c r="CJ301">
        <v>-7.8656589612364769E-3</v>
      </c>
      <c r="CK301">
        <v>3.6637317389249802E-2</v>
      </c>
      <c r="CL301">
        <v>4.1532982140779495E-2</v>
      </c>
      <c r="CM301">
        <v>3.2637886703014374E-2</v>
      </c>
      <c r="CN301">
        <v>2.3331630975008011E-2</v>
      </c>
      <c r="CO301">
        <v>2.0606754347681999E-2</v>
      </c>
      <c r="CP301">
        <v>9.7348690032958984E-3</v>
      </c>
      <c r="CQ301">
        <v>2.5693560019135475E-2</v>
      </c>
      <c r="CR301">
        <v>4.5768927782773972E-2</v>
      </c>
      <c r="CS301">
        <v>4.4807601720094681E-2</v>
      </c>
      <c r="CT301">
        <v>4.3788615614175797E-2</v>
      </c>
      <c r="CU301">
        <v>5.0294402986764908E-2</v>
      </c>
      <c r="CV301">
        <v>5.5538009852170944E-2</v>
      </c>
      <c r="CW301">
        <v>-2.6618501171469688E-2</v>
      </c>
      <c r="CX301">
        <v>-4.8893705010414124E-2</v>
      </c>
      <c r="CY301">
        <v>-7.6909385621547699E-2</v>
      </c>
      <c r="CZ301">
        <v>-8.0773875117301941E-2</v>
      </c>
      <c r="DA301">
        <v>-7.5465939939022064E-2</v>
      </c>
      <c r="DB301">
        <v>-7.1872510015964508E-2</v>
      </c>
      <c r="DC301">
        <v>-8.674970269203186E-2</v>
      </c>
      <c r="DD301">
        <v>-8.5600964725017548E-2</v>
      </c>
      <c r="DE301">
        <v>-5.2440360188484192E-2</v>
      </c>
      <c r="DF301">
        <v>-4.3168768286705017E-2</v>
      </c>
      <c r="DG301">
        <v>-2.7994159609079361E-2</v>
      </c>
      <c r="DH301">
        <v>-3.2175078522413969E-3</v>
      </c>
      <c r="DI301">
        <v>4.0694050490856171E-2</v>
      </c>
      <c r="DJ301">
        <v>4.567379504442215E-2</v>
      </c>
      <c r="DK301">
        <v>3.6615800112485886E-2</v>
      </c>
      <c r="DL301">
        <v>2.7247490361332893E-2</v>
      </c>
      <c r="DM301">
        <v>2.434781938791275E-2</v>
      </c>
      <c r="DN301">
        <v>1.3529643416404724E-2</v>
      </c>
      <c r="DO301">
        <v>2.9484273865818977E-2</v>
      </c>
      <c r="DP301">
        <v>4.9290925264358521E-2</v>
      </c>
      <c r="DQ301">
        <v>4.8330392688512802E-2</v>
      </c>
      <c r="DR301">
        <v>4.7499779611825943E-2</v>
      </c>
      <c r="DS301">
        <v>5.4107781499624252E-2</v>
      </c>
      <c r="DT301">
        <v>5.9587683528661728E-2</v>
      </c>
      <c r="DU301">
        <v>-2.1768365055322647E-2</v>
      </c>
      <c r="DV301">
        <v>-4.3993454426527023E-2</v>
      </c>
      <c r="DW301">
        <v>-7.1951374411582947E-2</v>
      </c>
      <c r="DX301">
        <v>-7.604854553937912E-2</v>
      </c>
      <c r="DY301">
        <v>-6.9086357951164246E-2</v>
      </c>
      <c r="DZ301">
        <v>-6.5556466579437256E-2</v>
      </c>
      <c r="EA301">
        <v>-8.0527357757091522E-2</v>
      </c>
      <c r="EB301">
        <v>-7.9468235373497009E-2</v>
      </c>
      <c r="EC301">
        <v>-4.6743441373109818E-2</v>
      </c>
      <c r="ED301">
        <v>-3.7202689796686172E-2</v>
      </c>
      <c r="EE301">
        <v>-2.1459128707647324E-2</v>
      </c>
      <c r="EF301">
        <v>3.4936836455017328E-3</v>
      </c>
      <c r="EG301">
        <v>4.6551324427127838E-2</v>
      </c>
      <c r="EH301">
        <v>5.1652468740940094E-2</v>
      </c>
      <c r="EI301">
        <v>4.2359277606010437E-2</v>
      </c>
      <c r="EJ301">
        <v>3.2901369035243988E-2</v>
      </c>
      <c r="EK301">
        <v>2.9749322682619095E-2</v>
      </c>
      <c r="EL301">
        <v>1.900869607925415E-2</v>
      </c>
      <c r="EM301">
        <v>3.4957464784383774E-2</v>
      </c>
      <c r="EN301">
        <v>5.4376132786273956E-2</v>
      </c>
      <c r="EO301">
        <v>5.3416740149259567E-2</v>
      </c>
      <c r="EP301">
        <v>5.2858106791973114E-2</v>
      </c>
      <c r="EQ301">
        <v>5.9613697230815887E-2</v>
      </c>
      <c r="ER301">
        <v>6.5434776246547699E-2</v>
      </c>
      <c r="ES301">
        <v>-1.4765538275241852E-2</v>
      </c>
      <c r="ET301">
        <v>-3.6918282508850098E-2</v>
      </c>
      <c r="EU301">
        <v>-6.4792811870574951E-2</v>
      </c>
      <c r="EV301">
        <v>-6.9225922226905823E-2</v>
      </c>
      <c r="EW301">
        <v>54.068496704101563</v>
      </c>
      <c r="EX301">
        <v>52.654170989990234</v>
      </c>
      <c r="EY301">
        <v>52.016899108886719</v>
      </c>
      <c r="EZ301">
        <v>51.386028289794922</v>
      </c>
      <c r="FA301">
        <v>50.959930419921875</v>
      </c>
      <c r="FB301">
        <v>50.6287841796875</v>
      </c>
      <c r="FC301">
        <v>51.023231506347656</v>
      </c>
      <c r="FD301">
        <v>52.631477355957031</v>
      </c>
      <c r="FE301">
        <v>55.425197601318359</v>
      </c>
      <c r="FF301">
        <v>58.139350891113281</v>
      </c>
      <c r="FG301">
        <v>60.47711181640625</v>
      </c>
      <c r="FH301">
        <v>62.535327911376953</v>
      </c>
      <c r="FI301">
        <v>64.218002319335938</v>
      </c>
      <c r="FJ301">
        <v>65.39886474609375</v>
      </c>
      <c r="FK301">
        <v>66.211654663085938</v>
      </c>
      <c r="FL301">
        <v>66.48040771484375</v>
      </c>
      <c r="FM301">
        <v>65.937042236328125</v>
      </c>
      <c r="FN301">
        <v>64.637275695800781</v>
      </c>
      <c r="FO301">
        <v>62.539035797119141</v>
      </c>
      <c r="FP301">
        <v>60.481281280517578</v>
      </c>
      <c r="FQ301">
        <v>58.104904174804688</v>
      </c>
      <c r="FR301">
        <v>56.771579742431641</v>
      </c>
      <c r="FS301">
        <v>55.815082550048828</v>
      </c>
      <c r="FT301">
        <v>54.551864624023438</v>
      </c>
      <c r="FU301">
        <v>1.9141137599945068E-3</v>
      </c>
      <c r="FV301">
        <v>3.2977811060845852E-3</v>
      </c>
      <c r="FW301">
        <v>2.1591591648757458E-3</v>
      </c>
      <c r="FX301">
        <v>2020.0999755859375</v>
      </c>
      <c r="FY301">
        <v>1</v>
      </c>
      <c r="FZ301" s="28"/>
    </row>
    <row r="302" spans="1:182" x14ac:dyDescent="0.2">
      <c r="A302" t="s">
        <v>186</v>
      </c>
      <c r="B302" t="s">
        <v>236</v>
      </c>
      <c r="C302" t="s">
        <v>194</v>
      </c>
      <c r="D302" t="s">
        <v>202</v>
      </c>
      <c r="E302" t="s">
        <v>205</v>
      </c>
      <c r="F302" t="s">
        <v>178</v>
      </c>
      <c r="G302" t="s">
        <v>1</v>
      </c>
      <c r="H302">
        <v>16031</v>
      </c>
      <c r="I302">
        <v>0.50053727626800537</v>
      </c>
      <c r="J302">
        <v>0.44046792387962341</v>
      </c>
      <c r="K302">
        <v>0.40854832530021667</v>
      </c>
      <c r="L302">
        <v>0.39678019285202026</v>
      </c>
      <c r="M302">
        <v>0.40241116285324097</v>
      </c>
      <c r="N302">
        <v>0.42409884929656982</v>
      </c>
      <c r="O302">
        <v>0.49719378352165222</v>
      </c>
      <c r="P302">
        <v>0.56523698568344116</v>
      </c>
      <c r="Q302">
        <v>0.54752004146575928</v>
      </c>
      <c r="R302">
        <v>0.52778464555740356</v>
      </c>
      <c r="S302">
        <v>0.50257867574691772</v>
      </c>
      <c r="T302">
        <v>0.48729619383811951</v>
      </c>
      <c r="U302">
        <v>0.48467898368835449</v>
      </c>
      <c r="V302">
        <v>0.46889576315879822</v>
      </c>
      <c r="W302">
        <v>0.45199662446975708</v>
      </c>
      <c r="X302">
        <v>0.45912328362464905</v>
      </c>
      <c r="Y302">
        <v>0.48014158010482788</v>
      </c>
      <c r="Z302">
        <v>0.52905100584030151</v>
      </c>
      <c r="AA302">
        <v>0.60462766885757446</v>
      </c>
      <c r="AB302">
        <v>0.68751561641693115</v>
      </c>
      <c r="AC302">
        <v>0.78267383575439453</v>
      </c>
      <c r="AD302">
        <v>0.77186191082000732</v>
      </c>
      <c r="AE302">
        <v>0.69443875551223755</v>
      </c>
      <c r="AF302">
        <v>0.58630633354187012</v>
      </c>
      <c r="AG302">
        <v>-3.6964737810194492E-3</v>
      </c>
      <c r="AH302">
        <v>-8.8598262518644333E-3</v>
      </c>
      <c r="AI302">
        <v>-1.8792543560266495E-2</v>
      </c>
      <c r="AJ302">
        <v>-1.6007138416171074E-2</v>
      </c>
      <c r="AK302">
        <v>-1.0815219022333622E-2</v>
      </c>
      <c r="AL302">
        <v>-1.0275792330503464E-2</v>
      </c>
      <c r="AM302">
        <v>-1.7683643382042646E-3</v>
      </c>
      <c r="AN302">
        <v>-1.3176383450627327E-2</v>
      </c>
      <c r="AO302">
        <v>1.7073019407689571E-3</v>
      </c>
      <c r="AP302">
        <v>1.6299305483698845E-2</v>
      </c>
      <c r="AQ302">
        <v>3.5634224768728018E-3</v>
      </c>
      <c r="AR302">
        <v>-8.9016593992710114E-3</v>
      </c>
      <c r="AS302">
        <v>-6.6294171847403049E-3</v>
      </c>
      <c r="AT302">
        <v>8.9227083662990481E-5</v>
      </c>
      <c r="AU302">
        <v>4.7862543724477291E-3</v>
      </c>
      <c r="AV302">
        <v>3.1785592436790466E-2</v>
      </c>
      <c r="AW302">
        <v>3.7471871823072433E-2</v>
      </c>
      <c r="AX302">
        <v>3.2623663544654846E-2</v>
      </c>
      <c r="AY302">
        <v>3.955475240945816E-2</v>
      </c>
      <c r="AZ302">
        <v>3.8966748863458633E-2</v>
      </c>
      <c r="BA302">
        <v>1.2838263995945454E-2</v>
      </c>
      <c r="BB302">
        <v>-2.8922706842422485E-3</v>
      </c>
      <c r="BC302">
        <v>-2.1138660609722137E-2</v>
      </c>
      <c r="BD302">
        <v>-2.7116985991597176E-2</v>
      </c>
      <c r="BE302">
        <v>-4.824046918656677E-4</v>
      </c>
      <c r="BF302">
        <v>-6.1019742861390114E-3</v>
      </c>
      <c r="BG302">
        <v>-1.6188200563192368E-2</v>
      </c>
      <c r="BH302">
        <v>-1.3458834961056709E-2</v>
      </c>
      <c r="BI302">
        <v>-8.2932915538549423E-3</v>
      </c>
      <c r="BJ302">
        <v>-7.7444445341825485E-3</v>
      </c>
      <c r="BK302">
        <v>1.0533458553254604E-3</v>
      </c>
      <c r="BL302">
        <v>-9.9844504147768021E-3</v>
      </c>
      <c r="BM302">
        <v>4.8801172524690628E-3</v>
      </c>
      <c r="BN302">
        <v>1.9566535949707031E-2</v>
      </c>
      <c r="BO302">
        <v>6.8770558573305607E-3</v>
      </c>
      <c r="BP302">
        <v>-5.5427891202270985E-3</v>
      </c>
      <c r="BQ302">
        <v>-3.201342886313796E-3</v>
      </c>
      <c r="BR302">
        <v>3.4281860571354628E-3</v>
      </c>
      <c r="BS302">
        <v>8.1663867458701134E-3</v>
      </c>
      <c r="BT302">
        <v>3.5061877220869064E-2</v>
      </c>
      <c r="BU302">
        <v>4.0884736925363541E-2</v>
      </c>
      <c r="BV302">
        <v>3.622257336974144E-2</v>
      </c>
      <c r="BW302">
        <v>4.3297082185745239E-2</v>
      </c>
      <c r="BX302">
        <v>4.2871136218309402E-2</v>
      </c>
      <c r="BY302">
        <v>1.7018930986523628E-2</v>
      </c>
      <c r="BZ302">
        <v>1.1882347753271461E-3</v>
      </c>
      <c r="CA302">
        <v>-1.7249979078769684E-2</v>
      </c>
      <c r="CB302">
        <v>-2.3458022624254227E-2</v>
      </c>
      <c r="CC302">
        <v>1.7436500638723373E-3</v>
      </c>
      <c r="CD302">
        <v>-4.1918931528925896E-3</v>
      </c>
      <c r="CE302">
        <v>-1.43844373524189E-2</v>
      </c>
      <c r="CF302">
        <v>-1.1693889275193214E-2</v>
      </c>
      <c r="CG302">
        <v>-6.5466118976473808E-3</v>
      </c>
      <c r="CH302">
        <v>-5.9912418946623802E-3</v>
      </c>
      <c r="CI302">
        <v>3.0076536349952221E-3</v>
      </c>
      <c r="CJ302">
        <v>-7.7737267129123211E-3</v>
      </c>
      <c r="CK302">
        <v>7.0775998756289482E-3</v>
      </c>
      <c r="CL302">
        <v>2.1829409524798393E-2</v>
      </c>
      <c r="CM302">
        <v>9.1720689088106155E-3</v>
      </c>
      <c r="CN302">
        <v>-3.2164452131837606E-3</v>
      </c>
      <c r="CO302">
        <v>-8.2706904504448175E-4</v>
      </c>
      <c r="CP302">
        <v>5.7407394051551819E-3</v>
      </c>
      <c r="CQ302">
        <v>1.0507456958293915E-2</v>
      </c>
      <c r="CR302">
        <v>3.7331026047468185E-2</v>
      </c>
      <c r="CS302">
        <v>4.3248474597930908E-2</v>
      </c>
      <c r="CT302">
        <v>3.8715161383152008E-2</v>
      </c>
      <c r="CU302">
        <v>4.5889001339673996E-2</v>
      </c>
      <c r="CV302">
        <v>4.5575302094221115E-2</v>
      </c>
      <c r="CW302">
        <v>1.9914448261260986E-2</v>
      </c>
      <c r="CX302">
        <v>4.0143802762031555E-3</v>
      </c>
      <c r="CY302">
        <v>-1.4556689187884331E-2</v>
      </c>
      <c r="CZ302">
        <v>-2.0923834294080734E-2</v>
      </c>
      <c r="DA302">
        <v>3.969704732298851E-3</v>
      </c>
      <c r="DB302">
        <v>-2.2818129509687424E-3</v>
      </c>
      <c r="DC302">
        <v>-1.2580675072968006E-2</v>
      </c>
      <c r="DD302">
        <v>-9.9289417266845703E-3</v>
      </c>
      <c r="DE302">
        <v>-4.7999322414398193E-3</v>
      </c>
      <c r="DF302">
        <v>-4.2380383238196373E-3</v>
      </c>
      <c r="DG302">
        <v>4.9619614146649837E-3</v>
      </c>
      <c r="DH302">
        <v>-5.5630039423704147E-3</v>
      </c>
      <c r="DI302">
        <v>9.275081567466259E-3</v>
      </c>
      <c r="DJ302">
        <v>2.4092283099889755E-2</v>
      </c>
      <c r="DK302">
        <v>1.1467081494629383E-2</v>
      </c>
      <c r="DL302">
        <v>-8.9010177180171013E-4</v>
      </c>
      <c r="DM302">
        <v>1.5472049126401544E-3</v>
      </c>
      <c r="DN302">
        <v>8.0532915890216827E-3</v>
      </c>
      <c r="DO302">
        <v>1.2848526239395142E-2</v>
      </c>
      <c r="DP302">
        <v>3.9600171148777008E-2</v>
      </c>
      <c r="DQ302">
        <v>4.5612212270498276E-2</v>
      </c>
      <c r="DR302">
        <v>4.1207753121852875E-2</v>
      </c>
      <c r="DS302">
        <v>4.8480924218893051E-2</v>
      </c>
      <c r="DT302">
        <v>4.8279471695423126E-2</v>
      </c>
      <c r="DU302">
        <v>2.2809967398643494E-2</v>
      </c>
      <c r="DV302">
        <v>6.8405256606638432E-3</v>
      </c>
      <c r="DW302">
        <v>-1.1863399296998978E-2</v>
      </c>
      <c r="DX302">
        <v>-1.8389647826552391E-2</v>
      </c>
      <c r="DY302">
        <v>7.1837739087641239E-3</v>
      </c>
      <c r="DZ302">
        <v>4.7603991697542369E-4</v>
      </c>
      <c r="EA302">
        <v>-9.9763311445713043E-3</v>
      </c>
      <c r="EB302">
        <v>-7.3806396685540676E-3</v>
      </c>
      <c r="EC302">
        <v>-2.2780043072998524E-3</v>
      </c>
      <c r="ED302">
        <v>-1.7066915752366185E-3</v>
      </c>
      <c r="EE302">
        <v>7.7836723066866398E-3</v>
      </c>
      <c r="EF302">
        <v>-2.3710704408586025E-3</v>
      </c>
      <c r="EG302">
        <v>1.2447898276150227E-2</v>
      </c>
      <c r="EH302">
        <v>2.7359515428543091E-2</v>
      </c>
      <c r="EI302">
        <v>1.4780715107917786E-2</v>
      </c>
      <c r="EJ302">
        <v>2.4687687400728464E-3</v>
      </c>
      <c r="EK302">
        <v>4.9752793274819851E-3</v>
      </c>
      <c r="EL302">
        <v>1.1392251588404179E-2</v>
      </c>
      <c r="EM302">
        <v>1.6228659078478813E-2</v>
      </c>
      <c r="EN302">
        <v>4.2876459658145905E-2</v>
      </c>
      <c r="EO302">
        <v>4.9025073647499084E-2</v>
      </c>
      <c r="EP302">
        <v>4.4806662946939468E-2</v>
      </c>
      <c r="EQ302">
        <v>5.2223250269889832E-2</v>
      </c>
      <c r="ER302">
        <v>5.2183859050273895E-2</v>
      </c>
      <c r="ES302">
        <v>2.6990631595253944E-2</v>
      </c>
      <c r="ET302">
        <v>1.092103123664856E-2</v>
      </c>
      <c r="EU302">
        <v>-7.9747149720788002E-3</v>
      </c>
      <c r="EV302">
        <v>-1.4730683527886868E-2</v>
      </c>
      <c r="EW302">
        <v>55.135200500488281</v>
      </c>
      <c r="EX302">
        <v>54.300800323486328</v>
      </c>
      <c r="EY302">
        <v>53.749767303466797</v>
      </c>
      <c r="EZ302">
        <v>53.324714660644531</v>
      </c>
      <c r="FA302">
        <v>53.005496978759766</v>
      </c>
      <c r="FB302">
        <v>52.719192504882813</v>
      </c>
      <c r="FC302">
        <v>53.035308837890625</v>
      </c>
      <c r="FD302">
        <v>54.608180999755859</v>
      </c>
      <c r="FE302">
        <v>57.175148010253906</v>
      </c>
      <c r="FF302">
        <v>59.495738983154297</v>
      </c>
      <c r="FG302">
        <v>61.596076965332031</v>
      </c>
      <c r="FH302">
        <v>63.452133178710938</v>
      </c>
      <c r="FI302">
        <v>64.966514587402344</v>
      </c>
      <c r="FJ302">
        <v>65.990180969238281</v>
      </c>
      <c r="FK302">
        <v>66.561424255371094</v>
      </c>
      <c r="FL302">
        <v>66.686103820800781</v>
      </c>
      <c r="FM302">
        <v>65.870742797851563</v>
      </c>
      <c r="FN302">
        <v>64.437568664550781</v>
      </c>
      <c r="FO302">
        <v>62.237819671630859</v>
      </c>
      <c r="FP302">
        <v>60.351680755615234</v>
      </c>
      <c r="FQ302">
        <v>58.4354248046875</v>
      </c>
      <c r="FR302">
        <v>57.477912902832031</v>
      </c>
      <c r="FS302">
        <v>56.734489440917969</v>
      </c>
      <c r="FT302">
        <v>55.687450408935547</v>
      </c>
      <c r="FU302">
        <v>1.0579522931948304E-3</v>
      </c>
      <c r="FV302">
        <v>2.229002770036459E-3</v>
      </c>
      <c r="FW302">
        <v>1.1730234837159514E-3</v>
      </c>
      <c r="FX302">
        <v>1457.949951171875</v>
      </c>
      <c r="FY302">
        <v>1</v>
      </c>
      <c r="FZ302" s="28"/>
    </row>
    <row r="303" spans="1:182" x14ac:dyDescent="0.2">
      <c r="A303" t="s">
        <v>186</v>
      </c>
      <c r="B303" t="s">
        <v>236</v>
      </c>
      <c r="C303" t="s">
        <v>194</v>
      </c>
      <c r="D303" t="s">
        <v>202</v>
      </c>
      <c r="E303" t="s">
        <v>205</v>
      </c>
      <c r="F303" t="s">
        <v>179</v>
      </c>
      <c r="G303" t="s">
        <v>1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  <c r="W303">
        <v>0</v>
      </c>
      <c r="X303">
        <v>0</v>
      </c>
      <c r="Y303">
        <v>0</v>
      </c>
      <c r="Z303">
        <v>0</v>
      </c>
      <c r="AA303">
        <v>0</v>
      </c>
      <c r="AB303">
        <v>0</v>
      </c>
      <c r="AC303">
        <v>0</v>
      </c>
      <c r="AD303">
        <v>0</v>
      </c>
      <c r="AE303">
        <v>0</v>
      </c>
      <c r="AF303">
        <v>0</v>
      </c>
      <c r="AG303">
        <v>0</v>
      </c>
      <c r="AH303">
        <v>0</v>
      </c>
      <c r="AI303">
        <v>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  <c r="AS303">
        <v>0</v>
      </c>
      <c r="AT303">
        <v>0</v>
      </c>
      <c r="AU303">
        <v>0</v>
      </c>
      <c r="AV303">
        <v>0</v>
      </c>
      <c r="AW303">
        <v>0</v>
      </c>
      <c r="AX303">
        <v>0</v>
      </c>
      <c r="AY303">
        <v>0</v>
      </c>
      <c r="AZ303">
        <v>0</v>
      </c>
      <c r="BA303">
        <v>0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BX303">
        <v>0</v>
      </c>
      <c r="BY303">
        <v>0</v>
      </c>
      <c r="BZ303">
        <v>0</v>
      </c>
      <c r="CA303">
        <v>0</v>
      </c>
      <c r="CB303">
        <v>0</v>
      </c>
      <c r="CC303">
        <v>0</v>
      </c>
      <c r="CD303">
        <v>0</v>
      </c>
      <c r="CE303">
        <v>0</v>
      </c>
      <c r="CF303">
        <v>0</v>
      </c>
      <c r="CG303">
        <v>0</v>
      </c>
      <c r="CH303">
        <v>0</v>
      </c>
      <c r="CI303">
        <v>0</v>
      </c>
      <c r="CJ303">
        <v>0</v>
      </c>
      <c r="CK303">
        <v>0</v>
      </c>
      <c r="CL303">
        <v>0</v>
      </c>
      <c r="CM303">
        <v>0</v>
      </c>
      <c r="CN303">
        <v>0</v>
      </c>
      <c r="CO303">
        <v>0</v>
      </c>
      <c r="CP303">
        <v>0</v>
      </c>
      <c r="CQ303">
        <v>0</v>
      </c>
      <c r="CR303">
        <v>0</v>
      </c>
      <c r="CS303">
        <v>0</v>
      </c>
      <c r="CT303">
        <v>0</v>
      </c>
      <c r="CU303">
        <v>0</v>
      </c>
      <c r="CV303">
        <v>0</v>
      </c>
      <c r="CW303">
        <v>0</v>
      </c>
      <c r="CX303">
        <v>0</v>
      </c>
      <c r="CY303">
        <v>0</v>
      </c>
      <c r="CZ303">
        <v>0</v>
      </c>
      <c r="DA303">
        <v>0</v>
      </c>
      <c r="DB303">
        <v>0</v>
      </c>
      <c r="DC303">
        <v>0</v>
      </c>
      <c r="DD303">
        <v>0</v>
      </c>
      <c r="DE303">
        <v>0</v>
      </c>
      <c r="DF303">
        <v>0</v>
      </c>
      <c r="DG303">
        <v>0</v>
      </c>
      <c r="DH303">
        <v>0</v>
      </c>
      <c r="DI303">
        <v>0</v>
      </c>
      <c r="DJ303">
        <v>0</v>
      </c>
      <c r="DK303">
        <v>0</v>
      </c>
      <c r="DL303">
        <v>0</v>
      </c>
      <c r="DM303">
        <v>0</v>
      </c>
      <c r="DN303">
        <v>0</v>
      </c>
      <c r="DO303">
        <v>0</v>
      </c>
      <c r="DP303">
        <v>0</v>
      </c>
      <c r="DQ303">
        <v>0</v>
      </c>
      <c r="DR303">
        <v>0</v>
      </c>
      <c r="DS303">
        <v>0</v>
      </c>
      <c r="DT303">
        <v>0</v>
      </c>
      <c r="DU303">
        <v>0</v>
      </c>
      <c r="DV303">
        <v>0</v>
      </c>
      <c r="DW303">
        <v>0</v>
      </c>
      <c r="DX303">
        <v>0</v>
      </c>
      <c r="DY303">
        <v>0</v>
      </c>
      <c r="DZ303">
        <v>0</v>
      </c>
      <c r="EA303">
        <v>0</v>
      </c>
      <c r="EB303">
        <v>0</v>
      </c>
      <c r="EC303">
        <v>0</v>
      </c>
      <c r="ED303">
        <v>0</v>
      </c>
      <c r="EE303">
        <v>0</v>
      </c>
      <c r="EF303">
        <v>0</v>
      </c>
      <c r="EG303">
        <v>0</v>
      </c>
      <c r="EH303">
        <v>0</v>
      </c>
      <c r="EI303">
        <v>0</v>
      </c>
      <c r="EJ303">
        <v>0</v>
      </c>
      <c r="EK303">
        <v>0</v>
      </c>
      <c r="EL303">
        <v>0</v>
      </c>
      <c r="EM303">
        <v>0</v>
      </c>
      <c r="EN303">
        <v>0</v>
      </c>
      <c r="EO303">
        <v>0</v>
      </c>
      <c r="EP303">
        <v>0</v>
      </c>
      <c r="EQ303">
        <v>0</v>
      </c>
      <c r="ER303">
        <v>0</v>
      </c>
      <c r="ES303">
        <v>0</v>
      </c>
      <c r="ET303">
        <v>0</v>
      </c>
      <c r="EU303">
        <v>0</v>
      </c>
      <c r="EV303">
        <v>0</v>
      </c>
      <c r="EW303">
        <v>0</v>
      </c>
      <c r="EX303">
        <v>0</v>
      </c>
      <c r="EY303">
        <v>0</v>
      </c>
      <c r="EZ303">
        <v>0</v>
      </c>
      <c r="FA303">
        <v>0</v>
      </c>
      <c r="FB303">
        <v>0</v>
      </c>
      <c r="FC303">
        <v>0</v>
      </c>
      <c r="FD303">
        <v>0</v>
      </c>
      <c r="FE303">
        <v>0</v>
      </c>
      <c r="FF303">
        <v>0</v>
      </c>
      <c r="FG303">
        <v>0</v>
      </c>
      <c r="FH303">
        <v>0</v>
      </c>
      <c r="FI303">
        <v>0</v>
      </c>
      <c r="FJ303">
        <v>0</v>
      </c>
      <c r="FK303">
        <v>0</v>
      </c>
      <c r="FL303">
        <v>0</v>
      </c>
      <c r="FM303">
        <v>0</v>
      </c>
      <c r="FN303">
        <v>0</v>
      </c>
      <c r="FO303">
        <v>0</v>
      </c>
      <c r="FP303">
        <v>0</v>
      </c>
      <c r="FQ303">
        <v>0</v>
      </c>
      <c r="FR303">
        <v>0</v>
      </c>
      <c r="FS303">
        <v>0</v>
      </c>
      <c r="FT303">
        <v>0</v>
      </c>
      <c r="FU303">
        <v>0</v>
      </c>
      <c r="FV303">
        <v>0</v>
      </c>
      <c r="FW303">
        <v>0</v>
      </c>
      <c r="FX303">
        <v>57.049999237060547</v>
      </c>
      <c r="FY303">
        <v>0</v>
      </c>
      <c r="FZ303" s="28"/>
    </row>
    <row r="304" spans="1:182" x14ac:dyDescent="0.2">
      <c r="A304" t="s">
        <v>186</v>
      </c>
      <c r="B304" t="s">
        <v>236</v>
      </c>
      <c r="C304" t="s">
        <v>194</v>
      </c>
      <c r="D304" t="s">
        <v>202</v>
      </c>
      <c r="E304" t="s">
        <v>205</v>
      </c>
      <c r="F304" t="s">
        <v>180</v>
      </c>
      <c r="G304" t="s">
        <v>1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  <c r="W304">
        <v>0</v>
      </c>
      <c r="X304">
        <v>0</v>
      </c>
      <c r="Y304">
        <v>0</v>
      </c>
      <c r="Z304">
        <v>0</v>
      </c>
      <c r="AA304">
        <v>0</v>
      </c>
      <c r="AB304">
        <v>0</v>
      </c>
      <c r="AC304">
        <v>0</v>
      </c>
      <c r="AD304">
        <v>0</v>
      </c>
      <c r="AE304">
        <v>0</v>
      </c>
      <c r="AF304">
        <v>0</v>
      </c>
      <c r="AG304">
        <v>0</v>
      </c>
      <c r="AH304">
        <v>0</v>
      </c>
      <c r="AI304">
        <v>0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  <c r="AS304">
        <v>0</v>
      </c>
      <c r="AT304">
        <v>0</v>
      </c>
      <c r="AU304">
        <v>0</v>
      </c>
      <c r="AV304">
        <v>0</v>
      </c>
      <c r="AW304">
        <v>0</v>
      </c>
      <c r="AX304">
        <v>0</v>
      </c>
      <c r="AY304">
        <v>0</v>
      </c>
      <c r="AZ304">
        <v>0</v>
      </c>
      <c r="BA304">
        <v>0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BX304">
        <v>0</v>
      </c>
      <c r="BY304">
        <v>0</v>
      </c>
      <c r="BZ304">
        <v>0</v>
      </c>
      <c r="CA304">
        <v>0</v>
      </c>
      <c r="CB304">
        <v>0</v>
      </c>
      <c r="CC304">
        <v>0</v>
      </c>
      <c r="CD304">
        <v>0</v>
      </c>
      <c r="CE304">
        <v>0</v>
      </c>
      <c r="CF304">
        <v>0</v>
      </c>
      <c r="CG304">
        <v>0</v>
      </c>
      <c r="CH304">
        <v>0</v>
      </c>
      <c r="CI304">
        <v>0</v>
      </c>
      <c r="CJ304">
        <v>0</v>
      </c>
      <c r="CK304">
        <v>0</v>
      </c>
      <c r="CL304">
        <v>0</v>
      </c>
      <c r="CM304">
        <v>0</v>
      </c>
      <c r="CN304">
        <v>0</v>
      </c>
      <c r="CO304">
        <v>0</v>
      </c>
      <c r="CP304">
        <v>0</v>
      </c>
      <c r="CQ304">
        <v>0</v>
      </c>
      <c r="CR304">
        <v>0</v>
      </c>
      <c r="CS304">
        <v>0</v>
      </c>
      <c r="CT304">
        <v>0</v>
      </c>
      <c r="CU304">
        <v>0</v>
      </c>
      <c r="CV304">
        <v>0</v>
      </c>
      <c r="CW304">
        <v>0</v>
      </c>
      <c r="CX304">
        <v>0</v>
      </c>
      <c r="CY304">
        <v>0</v>
      </c>
      <c r="CZ304">
        <v>0</v>
      </c>
      <c r="DA304">
        <v>0</v>
      </c>
      <c r="DB304">
        <v>0</v>
      </c>
      <c r="DC304">
        <v>0</v>
      </c>
      <c r="DD304">
        <v>0</v>
      </c>
      <c r="DE304">
        <v>0</v>
      </c>
      <c r="DF304">
        <v>0</v>
      </c>
      <c r="DG304">
        <v>0</v>
      </c>
      <c r="DH304">
        <v>0</v>
      </c>
      <c r="DI304">
        <v>0</v>
      </c>
      <c r="DJ304">
        <v>0</v>
      </c>
      <c r="DK304">
        <v>0</v>
      </c>
      <c r="DL304">
        <v>0</v>
      </c>
      <c r="DM304">
        <v>0</v>
      </c>
      <c r="DN304">
        <v>0</v>
      </c>
      <c r="DO304">
        <v>0</v>
      </c>
      <c r="DP304">
        <v>0</v>
      </c>
      <c r="DQ304">
        <v>0</v>
      </c>
      <c r="DR304">
        <v>0</v>
      </c>
      <c r="DS304">
        <v>0</v>
      </c>
      <c r="DT304">
        <v>0</v>
      </c>
      <c r="DU304">
        <v>0</v>
      </c>
      <c r="DV304">
        <v>0</v>
      </c>
      <c r="DW304">
        <v>0</v>
      </c>
      <c r="DX304">
        <v>0</v>
      </c>
      <c r="DY304">
        <v>0</v>
      </c>
      <c r="DZ304">
        <v>0</v>
      </c>
      <c r="EA304">
        <v>0</v>
      </c>
      <c r="EB304">
        <v>0</v>
      </c>
      <c r="EC304">
        <v>0</v>
      </c>
      <c r="ED304">
        <v>0</v>
      </c>
      <c r="EE304">
        <v>0</v>
      </c>
      <c r="EF304">
        <v>0</v>
      </c>
      <c r="EG304">
        <v>0</v>
      </c>
      <c r="EH304">
        <v>0</v>
      </c>
      <c r="EI304">
        <v>0</v>
      </c>
      <c r="EJ304">
        <v>0</v>
      </c>
      <c r="EK304">
        <v>0</v>
      </c>
      <c r="EL304">
        <v>0</v>
      </c>
      <c r="EM304">
        <v>0</v>
      </c>
      <c r="EN304">
        <v>0</v>
      </c>
      <c r="EO304">
        <v>0</v>
      </c>
      <c r="EP304">
        <v>0</v>
      </c>
      <c r="EQ304">
        <v>0</v>
      </c>
      <c r="ER304">
        <v>0</v>
      </c>
      <c r="ES304">
        <v>0</v>
      </c>
      <c r="ET304">
        <v>0</v>
      </c>
      <c r="EU304">
        <v>0</v>
      </c>
      <c r="EV304">
        <v>0</v>
      </c>
      <c r="EW304">
        <v>0</v>
      </c>
      <c r="EX304">
        <v>0</v>
      </c>
      <c r="EY304">
        <v>0</v>
      </c>
      <c r="EZ304">
        <v>0</v>
      </c>
      <c r="FA304">
        <v>0</v>
      </c>
      <c r="FB304">
        <v>0</v>
      </c>
      <c r="FC304">
        <v>0</v>
      </c>
      <c r="FD304">
        <v>0</v>
      </c>
      <c r="FE304">
        <v>0</v>
      </c>
      <c r="FF304">
        <v>0</v>
      </c>
      <c r="FG304">
        <v>0</v>
      </c>
      <c r="FH304">
        <v>0</v>
      </c>
      <c r="FI304">
        <v>0</v>
      </c>
      <c r="FJ304">
        <v>0</v>
      </c>
      <c r="FK304">
        <v>0</v>
      </c>
      <c r="FL304">
        <v>0</v>
      </c>
      <c r="FM304">
        <v>0</v>
      </c>
      <c r="FN304">
        <v>0</v>
      </c>
      <c r="FO304">
        <v>0</v>
      </c>
      <c r="FP304">
        <v>0</v>
      </c>
      <c r="FQ304">
        <v>0</v>
      </c>
      <c r="FR304">
        <v>0</v>
      </c>
      <c r="FS304">
        <v>0</v>
      </c>
      <c r="FT304">
        <v>0</v>
      </c>
      <c r="FU304">
        <v>0</v>
      </c>
      <c r="FV304">
        <v>0</v>
      </c>
      <c r="FW304">
        <v>0</v>
      </c>
      <c r="FX304">
        <v>53.450000762939453</v>
      </c>
      <c r="FY304">
        <v>0</v>
      </c>
      <c r="FZ304" s="28"/>
    </row>
    <row r="305" spans="1:182" x14ac:dyDescent="0.2">
      <c r="A305" t="s">
        <v>186</v>
      </c>
      <c r="B305" t="s">
        <v>236</v>
      </c>
      <c r="C305" t="s">
        <v>194</v>
      </c>
      <c r="D305" t="s">
        <v>202</v>
      </c>
      <c r="E305" t="s">
        <v>205</v>
      </c>
      <c r="F305" t="s">
        <v>181</v>
      </c>
      <c r="G305" t="s">
        <v>1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  <c r="W305">
        <v>0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0</v>
      </c>
      <c r="AJ305">
        <v>0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  <c r="AS305">
        <v>0</v>
      </c>
      <c r="AT305">
        <v>0</v>
      </c>
      <c r="AU305">
        <v>0</v>
      </c>
      <c r="AV305">
        <v>0</v>
      </c>
      <c r="AW305">
        <v>0</v>
      </c>
      <c r="AX305">
        <v>0</v>
      </c>
      <c r="AY305">
        <v>0</v>
      </c>
      <c r="AZ305">
        <v>0</v>
      </c>
      <c r="BA305">
        <v>0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BX305">
        <v>0</v>
      </c>
      <c r="BY305">
        <v>0</v>
      </c>
      <c r="BZ305">
        <v>0</v>
      </c>
      <c r="CA305">
        <v>0</v>
      </c>
      <c r="CB305">
        <v>0</v>
      </c>
      <c r="CC305">
        <v>0</v>
      </c>
      <c r="CD305">
        <v>0</v>
      </c>
      <c r="CE305">
        <v>0</v>
      </c>
      <c r="CF305">
        <v>0</v>
      </c>
      <c r="CG305">
        <v>0</v>
      </c>
      <c r="CH305">
        <v>0</v>
      </c>
      <c r="CI305">
        <v>0</v>
      </c>
      <c r="CJ305">
        <v>0</v>
      </c>
      <c r="CK305">
        <v>0</v>
      </c>
      <c r="CL305">
        <v>0</v>
      </c>
      <c r="CM305">
        <v>0</v>
      </c>
      <c r="CN305">
        <v>0</v>
      </c>
      <c r="CO305">
        <v>0</v>
      </c>
      <c r="CP305">
        <v>0</v>
      </c>
      <c r="CQ305">
        <v>0</v>
      </c>
      <c r="CR305">
        <v>0</v>
      </c>
      <c r="CS305">
        <v>0</v>
      </c>
      <c r="CT305">
        <v>0</v>
      </c>
      <c r="CU305">
        <v>0</v>
      </c>
      <c r="CV305">
        <v>0</v>
      </c>
      <c r="CW305">
        <v>0</v>
      </c>
      <c r="CX305">
        <v>0</v>
      </c>
      <c r="CY305">
        <v>0</v>
      </c>
      <c r="CZ305">
        <v>0</v>
      </c>
      <c r="DA305">
        <v>0</v>
      </c>
      <c r="DB305">
        <v>0</v>
      </c>
      <c r="DC305">
        <v>0</v>
      </c>
      <c r="DD305">
        <v>0</v>
      </c>
      <c r="DE305">
        <v>0</v>
      </c>
      <c r="DF305">
        <v>0</v>
      </c>
      <c r="DG305">
        <v>0</v>
      </c>
      <c r="DH305">
        <v>0</v>
      </c>
      <c r="DI305">
        <v>0</v>
      </c>
      <c r="DJ305">
        <v>0</v>
      </c>
      <c r="DK305">
        <v>0</v>
      </c>
      <c r="DL305">
        <v>0</v>
      </c>
      <c r="DM305">
        <v>0</v>
      </c>
      <c r="DN305">
        <v>0</v>
      </c>
      <c r="DO305">
        <v>0</v>
      </c>
      <c r="DP305">
        <v>0</v>
      </c>
      <c r="DQ305">
        <v>0</v>
      </c>
      <c r="DR305">
        <v>0</v>
      </c>
      <c r="DS305">
        <v>0</v>
      </c>
      <c r="DT305">
        <v>0</v>
      </c>
      <c r="DU305">
        <v>0</v>
      </c>
      <c r="DV305">
        <v>0</v>
      </c>
      <c r="DW305">
        <v>0</v>
      </c>
      <c r="DX305">
        <v>0</v>
      </c>
      <c r="DY305">
        <v>0</v>
      </c>
      <c r="DZ305">
        <v>0</v>
      </c>
      <c r="EA305">
        <v>0</v>
      </c>
      <c r="EB305">
        <v>0</v>
      </c>
      <c r="EC305">
        <v>0</v>
      </c>
      <c r="ED305">
        <v>0</v>
      </c>
      <c r="EE305">
        <v>0</v>
      </c>
      <c r="EF305">
        <v>0</v>
      </c>
      <c r="EG305">
        <v>0</v>
      </c>
      <c r="EH305">
        <v>0</v>
      </c>
      <c r="EI305">
        <v>0</v>
      </c>
      <c r="EJ305">
        <v>0</v>
      </c>
      <c r="EK305">
        <v>0</v>
      </c>
      <c r="EL305">
        <v>0</v>
      </c>
      <c r="EM305">
        <v>0</v>
      </c>
      <c r="EN305">
        <v>0</v>
      </c>
      <c r="EO305">
        <v>0</v>
      </c>
      <c r="EP305">
        <v>0</v>
      </c>
      <c r="EQ305">
        <v>0</v>
      </c>
      <c r="ER305">
        <v>0</v>
      </c>
      <c r="ES305">
        <v>0</v>
      </c>
      <c r="ET305">
        <v>0</v>
      </c>
      <c r="EU305">
        <v>0</v>
      </c>
      <c r="EV305">
        <v>0</v>
      </c>
      <c r="EW305">
        <v>0</v>
      </c>
      <c r="EX305">
        <v>0</v>
      </c>
      <c r="EY305">
        <v>0</v>
      </c>
      <c r="EZ305">
        <v>0</v>
      </c>
      <c r="FA305">
        <v>0</v>
      </c>
      <c r="FB305">
        <v>0</v>
      </c>
      <c r="FC305">
        <v>0</v>
      </c>
      <c r="FD305">
        <v>0</v>
      </c>
      <c r="FE305">
        <v>0</v>
      </c>
      <c r="FF305">
        <v>0</v>
      </c>
      <c r="FG305">
        <v>0</v>
      </c>
      <c r="FH305">
        <v>0</v>
      </c>
      <c r="FI305">
        <v>0</v>
      </c>
      <c r="FJ305">
        <v>0</v>
      </c>
      <c r="FK305">
        <v>0</v>
      </c>
      <c r="FL305">
        <v>0</v>
      </c>
      <c r="FM305">
        <v>0</v>
      </c>
      <c r="FN305">
        <v>0</v>
      </c>
      <c r="FO305">
        <v>0</v>
      </c>
      <c r="FP305">
        <v>0</v>
      </c>
      <c r="FQ305">
        <v>0</v>
      </c>
      <c r="FR305">
        <v>0</v>
      </c>
      <c r="FS305">
        <v>0</v>
      </c>
      <c r="FT305">
        <v>0</v>
      </c>
      <c r="FU305">
        <v>0</v>
      </c>
      <c r="FV305">
        <v>0</v>
      </c>
      <c r="FW305">
        <v>0</v>
      </c>
      <c r="FX305">
        <v>13</v>
      </c>
      <c r="FY305">
        <v>0</v>
      </c>
      <c r="FZ305" s="28"/>
    </row>
    <row r="306" spans="1:182" x14ac:dyDescent="0.2">
      <c r="A306" t="s">
        <v>186</v>
      </c>
      <c r="B306" t="s">
        <v>236</v>
      </c>
      <c r="C306" t="s">
        <v>194</v>
      </c>
      <c r="D306" t="s">
        <v>202</v>
      </c>
      <c r="E306" t="s">
        <v>205</v>
      </c>
      <c r="F306" t="s">
        <v>182</v>
      </c>
      <c r="G306" t="s">
        <v>1</v>
      </c>
      <c r="H306">
        <v>4056</v>
      </c>
      <c r="I306">
        <v>1.0195921659469604</v>
      </c>
      <c r="J306">
        <v>0.98919773101806641</v>
      </c>
      <c r="K306">
        <v>0.96292269229888916</v>
      </c>
      <c r="L306">
        <v>0.94818848371505737</v>
      </c>
      <c r="M306">
        <v>0.94848191738128662</v>
      </c>
      <c r="N306">
        <v>1.0441229343414307</v>
      </c>
      <c r="O306">
        <v>1.2369759082794189</v>
      </c>
      <c r="P306">
        <v>1.2917640209197998</v>
      </c>
      <c r="Q306">
        <v>1.2538870573043823</v>
      </c>
      <c r="R306">
        <v>1.12827467918396</v>
      </c>
      <c r="S306">
        <v>1.0572628974914551</v>
      </c>
      <c r="T306">
        <v>0.98380005359649658</v>
      </c>
      <c r="U306">
        <v>0.83296507596969604</v>
      </c>
      <c r="V306">
        <v>0.7930033802986145</v>
      </c>
      <c r="W306">
        <v>0.76076275110244751</v>
      </c>
      <c r="X306">
        <v>0.74109143018722534</v>
      </c>
      <c r="Y306">
        <v>0.76594269275665283</v>
      </c>
      <c r="Z306">
        <v>0.83195251226425171</v>
      </c>
      <c r="AA306">
        <v>1.0077524185180664</v>
      </c>
      <c r="AB306">
        <v>1.1611394882202148</v>
      </c>
      <c r="AC306">
        <v>1.2743980884552002</v>
      </c>
      <c r="AD306">
        <v>1.3151870965957642</v>
      </c>
      <c r="AE306">
        <v>1.2007790803909302</v>
      </c>
      <c r="AF306">
        <v>1.0830737352371216</v>
      </c>
      <c r="AG306">
        <v>-6.1060125008225441E-3</v>
      </c>
      <c r="AH306">
        <v>2.3877993226051331E-2</v>
      </c>
      <c r="AI306">
        <v>2.4865185841917992E-2</v>
      </c>
      <c r="AJ306">
        <v>2.8819113969802856E-2</v>
      </c>
      <c r="AK306">
        <v>1.9491542130708694E-2</v>
      </c>
      <c r="AL306">
        <v>2.9010521247982979E-2</v>
      </c>
      <c r="AM306">
        <v>6.6133812069892883E-2</v>
      </c>
      <c r="AN306">
        <v>6.0574695467948914E-2</v>
      </c>
      <c r="AO306">
        <v>6.5157502889633179E-2</v>
      </c>
      <c r="AP306">
        <v>6.0303200036287308E-2</v>
      </c>
      <c r="AQ306">
        <v>-1.2120612664148211E-3</v>
      </c>
      <c r="AR306">
        <v>-1.5608349815011024E-2</v>
      </c>
      <c r="AS306">
        <v>-3.4703571349382401E-2</v>
      </c>
      <c r="AT306">
        <v>-7.3579996824264526E-2</v>
      </c>
      <c r="AU306">
        <v>-6.2403704971075058E-2</v>
      </c>
      <c r="AV306">
        <v>-2.7214594185352325E-2</v>
      </c>
      <c r="AW306">
        <v>-1.6847629100084305E-2</v>
      </c>
      <c r="AX306">
        <v>-4.1483372449874878E-2</v>
      </c>
      <c r="AY306">
        <v>4.1494376957416534E-2</v>
      </c>
      <c r="AZ306">
        <v>5.8207761496305466E-2</v>
      </c>
      <c r="BA306">
        <v>-5.4895143955945969E-2</v>
      </c>
      <c r="BB306">
        <v>-6.5672501921653748E-2</v>
      </c>
      <c r="BC306">
        <v>-8.5132032632827759E-2</v>
      </c>
      <c r="BD306">
        <v>-1.8576750531792641E-2</v>
      </c>
      <c r="BE306">
        <v>1.6319029033184052E-2</v>
      </c>
      <c r="BF306">
        <v>4.6687230467796326E-2</v>
      </c>
      <c r="BG306">
        <v>4.7365818172693253E-2</v>
      </c>
      <c r="BH306">
        <v>5.1197096705436707E-2</v>
      </c>
      <c r="BI306">
        <v>4.2324714362621307E-2</v>
      </c>
      <c r="BJ306">
        <v>5.2986811846494675E-2</v>
      </c>
      <c r="BK306">
        <v>9.135795384645462E-2</v>
      </c>
      <c r="BL306">
        <v>8.5801638662815094E-2</v>
      </c>
      <c r="BM306">
        <v>8.9852549135684967E-2</v>
      </c>
      <c r="BN306">
        <v>8.3743833005428314E-2</v>
      </c>
      <c r="BO306">
        <v>2.0006477832794189E-2</v>
      </c>
      <c r="BP306">
        <v>3.3716536127030849E-3</v>
      </c>
      <c r="BQ306">
        <v>-1.8487896770238876E-2</v>
      </c>
      <c r="BR306">
        <v>-5.7541240006685257E-2</v>
      </c>
      <c r="BS306">
        <v>-4.6704266220331192E-2</v>
      </c>
      <c r="BT306">
        <v>-1.224416121840477E-2</v>
      </c>
      <c r="BU306">
        <v>-1.8052783561870456E-3</v>
      </c>
      <c r="BV306">
        <v>-2.4723559617996216E-2</v>
      </c>
      <c r="BW306">
        <v>5.8729186654090881E-2</v>
      </c>
      <c r="BX306">
        <v>7.8253306448459625E-2</v>
      </c>
      <c r="BY306">
        <v>-3.3117443323135376E-2</v>
      </c>
      <c r="BZ306">
        <v>-4.3954629451036453E-2</v>
      </c>
      <c r="CA306">
        <v>-6.1805330216884613E-2</v>
      </c>
      <c r="CB306">
        <v>3.2722023315727711E-3</v>
      </c>
      <c r="CC306">
        <v>3.185054287314415E-2</v>
      </c>
      <c r="CD306">
        <v>6.248483806848526E-2</v>
      </c>
      <c r="CE306">
        <v>6.2949687242507935E-2</v>
      </c>
      <c r="CF306">
        <v>6.6696025431156158E-2</v>
      </c>
      <c r="CG306">
        <v>5.8138895779848099E-2</v>
      </c>
      <c r="CH306">
        <v>6.959272176027298E-2</v>
      </c>
      <c r="CI306">
        <v>0.1088281124830246</v>
      </c>
      <c r="CJ306">
        <v>0.10327374190092087</v>
      </c>
      <c r="CK306">
        <v>0.10695625841617584</v>
      </c>
      <c r="CL306">
        <v>9.9978744983673096E-2</v>
      </c>
      <c r="CM306">
        <v>3.4702371805906296E-2</v>
      </c>
      <c r="CN306">
        <v>1.6517145559191704E-2</v>
      </c>
      <c r="CO306">
        <v>-7.2569721378386021E-3</v>
      </c>
      <c r="CP306">
        <v>-4.6432845294475555E-2</v>
      </c>
      <c r="CQ306">
        <v>-3.5830885171890259E-2</v>
      </c>
      <c r="CR306">
        <v>-1.8756858771666884E-3</v>
      </c>
      <c r="CS306">
        <v>8.6130071431398392E-3</v>
      </c>
      <c r="CT306">
        <v>-1.3115763664245605E-2</v>
      </c>
      <c r="CU306">
        <v>7.0665962994098663E-2</v>
      </c>
      <c r="CV306">
        <v>9.2136800289154053E-2</v>
      </c>
      <c r="CW306">
        <v>-1.8034271895885468E-2</v>
      </c>
      <c r="CX306">
        <v>-2.8912896290421486E-2</v>
      </c>
      <c r="CY306">
        <v>-4.5649327337741852E-2</v>
      </c>
      <c r="CZ306">
        <v>1.8404722213745117E-2</v>
      </c>
      <c r="DA306">
        <v>4.7382056713104248E-2</v>
      </c>
      <c r="DB306">
        <v>7.8282445669174194E-2</v>
      </c>
      <c r="DC306">
        <v>7.8533552587032318E-2</v>
      </c>
      <c r="DD306">
        <v>8.219495415687561E-2</v>
      </c>
      <c r="DE306">
        <v>7.395307719707489E-2</v>
      </c>
      <c r="DF306">
        <v>8.6198627948760986E-2</v>
      </c>
      <c r="DG306">
        <v>0.12629826366901398</v>
      </c>
      <c r="DH306">
        <v>0.12074583768844604</v>
      </c>
      <c r="DI306">
        <v>0.12405996769666672</v>
      </c>
      <c r="DJ306">
        <v>0.11621365696191788</v>
      </c>
      <c r="DK306">
        <v>4.9398265779018402E-2</v>
      </c>
      <c r="DL306">
        <v>2.9662637040019035E-2</v>
      </c>
      <c r="DM306">
        <v>3.9739529602229595E-3</v>
      </c>
      <c r="DN306">
        <v>-3.5324446856975555E-2</v>
      </c>
      <c r="DO306">
        <v>-2.4957504123449326E-2</v>
      </c>
      <c r="DP306">
        <v>8.4927892312407494E-3</v>
      </c>
      <c r="DQ306">
        <v>1.903129369020462E-2</v>
      </c>
      <c r="DR306">
        <v>-1.5079689910635352E-3</v>
      </c>
      <c r="DS306">
        <v>8.2602746784687042E-2</v>
      </c>
      <c r="DT306">
        <v>0.10602028667926788</v>
      </c>
      <c r="DU306">
        <v>-2.9511013999581337E-3</v>
      </c>
      <c r="DV306">
        <v>-1.3871164061129093E-2</v>
      </c>
      <c r="DW306">
        <v>-2.949332632124424E-2</v>
      </c>
      <c r="DX306">
        <v>3.3537242561578751E-2</v>
      </c>
      <c r="DY306">
        <v>6.9807112216949463E-2</v>
      </c>
      <c r="DZ306">
        <v>0.10109168291091919</v>
      </c>
      <c r="EA306">
        <v>0.10103417932987213</v>
      </c>
      <c r="EB306">
        <v>0.10457293689250946</v>
      </c>
      <c r="EC306">
        <v>9.6786253154277802E-2</v>
      </c>
      <c r="ED306">
        <v>0.11017492413520813</v>
      </c>
      <c r="EE306">
        <v>0.15152239799499512</v>
      </c>
      <c r="EF306">
        <v>0.14597277343273163</v>
      </c>
      <c r="EG306">
        <v>0.14875501394271851</v>
      </c>
      <c r="EH306">
        <v>0.13965429365634918</v>
      </c>
      <c r="EI306">
        <v>7.061680406332016E-2</v>
      </c>
      <c r="EJ306">
        <v>4.8642639070749283E-2</v>
      </c>
      <c r="EK306">
        <v>2.0189626142382622E-2</v>
      </c>
      <c r="EL306">
        <v>-1.9285690039396286E-2</v>
      </c>
      <c r="EM306">
        <v>-9.2580672353506088E-3</v>
      </c>
      <c r="EN306">
        <v>2.346322126686573E-2</v>
      </c>
      <c r="EO306">
        <v>3.4073647111654282E-2</v>
      </c>
      <c r="EP306">
        <v>1.5251843258738518E-2</v>
      </c>
      <c r="EQ306">
        <v>9.9837556481361389E-2</v>
      </c>
      <c r="ER306">
        <v>0.12606582045555115</v>
      </c>
      <c r="ES306">
        <v>1.8826602026820183E-2</v>
      </c>
      <c r="ET306">
        <v>7.8467084094882011E-3</v>
      </c>
      <c r="EU306">
        <v>-6.1666262336075306E-3</v>
      </c>
      <c r="EV306">
        <v>5.5386193096637726E-2</v>
      </c>
      <c r="EW306">
        <v>52.382675170898438</v>
      </c>
      <c r="EX306">
        <v>50.847812652587891</v>
      </c>
      <c r="EY306">
        <v>50.370582580566406</v>
      </c>
      <c r="EZ306">
        <v>49.894725799560547</v>
      </c>
      <c r="FA306">
        <v>49.597076416015625</v>
      </c>
      <c r="FB306">
        <v>49.223175048828125</v>
      </c>
      <c r="FC306">
        <v>49.676902770996094</v>
      </c>
      <c r="FD306">
        <v>50.873493194580078</v>
      </c>
      <c r="FE306">
        <v>53.581783294677734</v>
      </c>
      <c r="FF306">
        <v>56.309837341308594</v>
      </c>
      <c r="FG306">
        <v>58.876289367675781</v>
      </c>
      <c r="FH306">
        <v>61.185371398925781</v>
      </c>
      <c r="FI306">
        <v>63.361583709716797</v>
      </c>
      <c r="FJ306">
        <v>64.659614562988281</v>
      </c>
      <c r="FK306">
        <v>65.066719055175781</v>
      </c>
      <c r="FL306">
        <v>64.844284057617188</v>
      </c>
      <c r="FM306">
        <v>64.009101867675781</v>
      </c>
      <c r="FN306">
        <v>62.552803039550781</v>
      </c>
      <c r="FO306">
        <v>60.046489715576172</v>
      </c>
      <c r="FP306">
        <v>58.418697357177734</v>
      </c>
      <c r="FQ306">
        <v>55.9730224609375</v>
      </c>
      <c r="FR306">
        <v>54.650501251220703</v>
      </c>
      <c r="FS306">
        <v>53.934478759765625</v>
      </c>
      <c r="FT306">
        <v>52.607669830322266</v>
      </c>
      <c r="FU306">
        <v>7.1393959224224091E-3</v>
      </c>
      <c r="FV306">
        <v>1.0791700333356857E-2</v>
      </c>
      <c r="FW306">
        <v>8.1382673233747482E-3</v>
      </c>
      <c r="FX306">
        <v>149.60000610351563</v>
      </c>
      <c r="FY306">
        <v>1</v>
      </c>
      <c r="FZ306" s="28"/>
    </row>
    <row r="307" spans="1:182" x14ac:dyDescent="0.2">
      <c r="A307" t="s">
        <v>186</v>
      </c>
      <c r="B307" t="s">
        <v>236</v>
      </c>
      <c r="C307" t="s">
        <v>194</v>
      </c>
      <c r="D307" t="s">
        <v>202</v>
      </c>
      <c r="E307" t="s">
        <v>205</v>
      </c>
      <c r="F307" t="s">
        <v>183</v>
      </c>
      <c r="G307" t="s">
        <v>1</v>
      </c>
      <c r="H307">
        <v>5587</v>
      </c>
      <c r="I307">
        <v>0.73102962970733643</v>
      </c>
      <c r="J307">
        <v>0.70038032531738281</v>
      </c>
      <c r="K307">
        <v>0.65249216556549072</v>
      </c>
      <c r="L307">
        <v>0.6459318995475769</v>
      </c>
      <c r="M307">
        <v>0.69169920682907104</v>
      </c>
      <c r="N307">
        <v>0.76699918508529663</v>
      </c>
      <c r="O307">
        <v>0.91786766052246094</v>
      </c>
      <c r="P307">
        <v>0.99052977561950684</v>
      </c>
      <c r="Q307">
        <v>0.8782038688659668</v>
      </c>
      <c r="R307">
        <v>0.84268200397491455</v>
      </c>
      <c r="S307">
        <v>0.80279648303985596</v>
      </c>
      <c r="T307">
        <v>0.77512633800506592</v>
      </c>
      <c r="U307">
        <v>0.77386718988418579</v>
      </c>
      <c r="V307">
        <v>0.72244942188262939</v>
      </c>
      <c r="W307">
        <v>0.69129312038421631</v>
      </c>
      <c r="X307">
        <v>0.70710480213165283</v>
      </c>
      <c r="Y307">
        <v>0.73076713085174561</v>
      </c>
      <c r="Z307">
        <v>0.81283378601074219</v>
      </c>
      <c r="AA307">
        <v>0.87971401214599609</v>
      </c>
      <c r="AB307">
        <v>1.0004290342330933</v>
      </c>
      <c r="AC307">
        <v>1.1025584936141968</v>
      </c>
      <c r="AD307">
        <v>1.0665699243545532</v>
      </c>
      <c r="AE307">
        <v>0.96391278505325317</v>
      </c>
      <c r="AF307">
        <v>0.82184475660324097</v>
      </c>
      <c r="AG307">
        <v>-0.18926455080509186</v>
      </c>
      <c r="AH307">
        <v>-0.17111699283123016</v>
      </c>
      <c r="AI307">
        <v>-0.21170513331890106</v>
      </c>
      <c r="AJ307">
        <v>-0.23741832375526428</v>
      </c>
      <c r="AK307">
        <v>-0.18254946172237396</v>
      </c>
      <c r="AL307">
        <v>-0.16275407373905182</v>
      </c>
      <c r="AM307">
        <v>-0.19979313015937805</v>
      </c>
      <c r="AN307">
        <v>-0.17776809632778168</v>
      </c>
      <c r="AO307">
        <v>-0.13620367646217346</v>
      </c>
      <c r="AP307">
        <v>-0.13483300805091858</v>
      </c>
      <c r="AQ307">
        <v>-9.6121050417423248E-2</v>
      </c>
      <c r="AR307">
        <v>-9.5290988683700562E-2</v>
      </c>
      <c r="AS307">
        <v>-3.4131608903408051E-2</v>
      </c>
      <c r="AT307">
        <v>-6.1845980584621429E-2</v>
      </c>
      <c r="AU307">
        <v>-7.3661044239997864E-2</v>
      </c>
      <c r="AV307">
        <v>-3.5256523638963699E-2</v>
      </c>
      <c r="AW307">
        <v>-3.6581587046384811E-2</v>
      </c>
      <c r="AX307">
        <v>-3.5489417612552643E-2</v>
      </c>
      <c r="AY307">
        <v>-4.1631706058979034E-2</v>
      </c>
      <c r="AZ307">
        <v>2.0353489089757204E-3</v>
      </c>
      <c r="BA307">
        <v>-7.6760202646255493E-2</v>
      </c>
      <c r="BB307">
        <v>-7.5024902820587158E-2</v>
      </c>
      <c r="BC307">
        <v>-0.14205239713191986</v>
      </c>
      <c r="BD307">
        <v>-0.16631874442100525</v>
      </c>
      <c r="BE307">
        <v>-0.16937284171581268</v>
      </c>
      <c r="BF307">
        <v>-0.15084876120090485</v>
      </c>
      <c r="BG307">
        <v>-0.19208464026451111</v>
      </c>
      <c r="BH307">
        <v>-0.21739821135997772</v>
      </c>
      <c r="BI307">
        <v>-0.16309243440628052</v>
      </c>
      <c r="BJ307">
        <v>-0.14228403568267822</v>
      </c>
      <c r="BK307">
        <v>-0.17830874025821686</v>
      </c>
      <c r="BL307">
        <v>-0.15578477084636688</v>
      </c>
      <c r="BM307">
        <v>-0.11624882370233536</v>
      </c>
      <c r="BN307">
        <v>-0.11413877457380295</v>
      </c>
      <c r="BO307">
        <v>-7.6974444091320038E-2</v>
      </c>
      <c r="BP307">
        <v>-7.6447725296020508E-2</v>
      </c>
      <c r="BQ307">
        <v>-1.5610607340931892E-2</v>
      </c>
      <c r="BR307">
        <v>-4.3049484491348267E-2</v>
      </c>
      <c r="BS307">
        <v>-5.5798698216676712E-2</v>
      </c>
      <c r="BT307">
        <v>-1.8518125638365746E-2</v>
      </c>
      <c r="BU307">
        <v>-1.9840124994516373E-2</v>
      </c>
      <c r="BV307">
        <v>-1.7866304144263268E-2</v>
      </c>
      <c r="BW307">
        <v>-2.379823662340641E-2</v>
      </c>
      <c r="BX307">
        <v>2.0898107439279556E-2</v>
      </c>
      <c r="BY307">
        <v>-5.5773138999938965E-2</v>
      </c>
      <c r="BZ307">
        <v>-5.4161414504051208E-2</v>
      </c>
      <c r="CA307">
        <v>-0.12047743052244186</v>
      </c>
      <c r="CB307">
        <v>-0.14497625827789307</v>
      </c>
      <c r="CC307">
        <v>-0.15559588372707367</v>
      </c>
      <c r="CD307">
        <v>-0.1368110328912735</v>
      </c>
      <c r="CE307">
        <v>-0.17849552631378174</v>
      </c>
      <c r="CF307">
        <v>-0.20353232324123383</v>
      </c>
      <c r="CG307">
        <v>-0.14961656928062439</v>
      </c>
      <c r="CH307">
        <v>-0.12810654938220978</v>
      </c>
      <c r="CI307">
        <v>-0.16342870891094208</v>
      </c>
      <c r="CJ307">
        <v>-0.14055919647216797</v>
      </c>
      <c r="CK307">
        <v>-0.10242817550897598</v>
      </c>
      <c r="CL307">
        <v>-9.9806018173694611E-2</v>
      </c>
      <c r="CM307">
        <v>-6.371355801820755E-2</v>
      </c>
      <c r="CN307">
        <v>-6.3396923243999481E-2</v>
      </c>
      <c r="CO307">
        <v>-2.7830151375383139E-3</v>
      </c>
      <c r="CP307">
        <v>-3.003108873963356E-2</v>
      </c>
      <c r="CQ307">
        <v>-4.342728853225708E-2</v>
      </c>
      <c r="CR307">
        <v>-6.9251628592610359E-3</v>
      </c>
      <c r="CS307">
        <v>-8.2450387999415398E-3</v>
      </c>
      <c r="CT307">
        <v>-5.6605888530611992E-3</v>
      </c>
      <c r="CU307">
        <v>-1.1446831747889519E-2</v>
      </c>
      <c r="CV307">
        <v>3.3962395042181015E-2</v>
      </c>
      <c r="CW307">
        <v>-4.1237562894821167E-2</v>
      </c>
      <c r="CX307">
        <v>-3.9711423218250275E-2</v>
      </c>
      <c r="CY307">
        <v>-0.10553468018770218</v>
      </c>
      <c r="CZ307">
        <v>-0.1301945298910141</v>
      </c>
      <c r="DA307">
        <v>-0.14181894063949585</v>
      </c>
      <c r="DB307">
        <v>-0.12277331203222275</v>
      </c>
      <c r="DC307">
        <v>-0.16490641236305237</v>
      </c>
      <c r="DD307">
        <v>-0.18966646492481232</v>
      </c>
      <c r="DE307">
        <v>-0.13614070415496826</v>
      </c>
      <c r="DF307">
        <v>-0.11392905563116074</v>
      </c>
      <c r="DG307">
        <v>-0.1485486775636673</v>
      </c>
      <c r="DH307">
        <v>-0.12533359229564667</v>
      </c>
      <c r="DI307">
        <v>-8.8607519865036011E-2</v>
      </c>
      <c r="DJ307">
        <v>-8.5473254323005676E-2</v>
      </c>
      <c r="DK307">
        <v>-5.0452668219804764E-2</v>
      </c>
      <c r="DL307">
        <v>-5.0346124917268753E-2</v>
      </c>
      <c r="DM307">
        <v>1.0044575668871403E-2</v>
      </c>
      <c r="DN307">
        <v>-1.7012692987918854E-2</v>
      </c>
      <c r="DO307">
        <v>-3.1055878847837448E-2</v>
      </c>
      <c r="DP307">
        <v>4.667800385504961E-3</v>
      </c>
      <c r="DQ307">
        <v>3.3500476274639368E-3</v>
      </c>
      <c r="DR307">
        <v>6.5451273694634438E-3</v>
      </c>
      <c r="DS307">
        <v>9.0457289479672909E-4</v>
      </c>
      <c r="DT307">
        <v>4.7026682645082474E-2</v>
      </c>
      <c r="DU307">
        <v>-2.6701988652348518E-2</v>
      </c>
      <c r="DV307">
        <v>-2.526143379509449E-2</v>
      </c>
      <c r="DW307">
        <v>-9.0591937303543091E-2</v>
      </c>
      <c r="DX307">
        <v>-0.11541278660297394</v>
      </c>
      <c r="DY307">
        <v>-0.12192719429731369</v>
      </c>
      <c r="DZ307">
        <v>-0.10250509530305862</v>
      </c>
      <c r="EA307">
        <v>-0.14528590440750122</v>
      </c>
      <c r="EB307">
        <v>-0.16964632272720337</v>
      </c>
      <c r="EC307">
        <v>-0.11668368428945541</v>
      </c>
      <c r="ED307">
        <v>-9.3459002673625946E-2</v>
      </c>
      <c r="EE307">
        <v>-0.1270643025636673</v>
      </c>
      <c r="EF307">
        <v>-0.10335026681423187</v>
      </c>
      <c r="EG307">
        <v>-6.8652689456939697E-2</v>
      </c>
      <c r="EH307">
        <v>-6.4779028296470642E-2</v>
      </c>
      <c r="EI307">
        <v>-3.1306058168411255E-2</v>
      </c>
      <c r="EJ307">
        <v>-3.1502846628427505E-2</v>
      </c>
      <c r="EK307">
        <v>2.8565581887960434E-2</v>
      </c>
      <c r="EL307">
        <v>1.7838008934631944E-3</v>
      </c>
      <c r="EM307">
        <v>-1.3193528167903423E-2</v>
      </c>
      <c r="EN307">
        <v>2.1406197920441628E-2</v>
      </c>
      <c r="EO307">
        <v>2.0091509446501732E-2</v>
      </c>
      <c r="EP307">
        <v>2.4168241769075394E-2</v>
      </c>
      <c r="EQ307">
        <v>1.8738040700554848E-2</v>
      </c>
      <c r="ER307">
        <v>6.5889440476894379E-2</v>
      </c>
      <c r="ES307">
        <v>-5.7149273343384266E-3</v>
      </c>
      <c r="ET307">
        <v>-4.3979473412036896E-3</v>
      </c>
      <c r="EU307">
        <v>-6.9016970694065094E-2</v>
      </c>
      <c r="EV307">
        <v>-9.4070315361022949E-2</v>
      </c>
      <c r="EW307">
        <v>54.161426544189453</v>
      </c>
      <c r="EX307">
        <v>52.232570648193359</v>
      </c>
      <c r="EY307">
        <v>51.47509765625</v>
      </c>
      <c r="EZ307">
        <v>50.780067443847656</v>
      </c>
      <c r="FA307">
        <v>50.297714233398438</v>
      </c>
      <c r="FB307">
        <v>50.063079833984375</v>
      </c>
      <c r="FC307">
        <v>50.487071990966797</v>
      </c>
      <c r="FD307">
        <v>52.227706909179688</v>
      </c>
      <c r="FE307">
        <v>55.103080749511719</v>
      </c>
      <c r="FF307">
        <v>58.159984588623047</v>
      </c>
      <c r="FG307">
        <v>60.974456787109375</v>
      </c>
      <c r="FH307">
        <v>63.108036041259766</v>
      </c>
      <c r="FI307">
        <v>64.891181945800781</v>
      </c>
      <c r="FJ307">
        <v>65.927757263183594</v>
      </c>
      <c r="FK307">
        <v>66.510406494140625</v>
      </c>
      <c r="FL307">
        <v>66.696548461914063</v>
      </c>
      <c r="FM307">
        <v>66.153633117675781</v>
      </c>
      <c r="FN307">
        <v>64.780265808105469</v>
      </c>
      <c r="FO307">
        <v>62.709239959716797</v>
      </c>
      <c r="FP307">
        <v>60.419258117675781</v>
      </c>
      <c r="FQ307">
        <v>58.023654937744141</v>
      </c>
      <c r="FR307">
        <v>56.600147247314453</v>
      </c>
      <c r="FS307">
        <v>55.392234802246094</v>
      </c>
      <c r="FT307">
        <v>54.078880310058594</v>
      </c>
      <c r="FU307">
        <v>5.8107543736696243E-3</v>
      </c>
      <c r="FV307">
        <v>1.0581658221781254E-2</v>
      </c>
      <c r="FW307">
        <v>6.6623901948332787E-3</v>
      </c>
      <c r="FX307">
        <v>162.10000610351563</v>
      </c>
      <c r="FY307">
        <v>1</v>
      </c>
      <c r="FZ307" s="28"/>
    </row>
    <row r="308" spans="1:182" x14ac:dyDescent="0.2">
      <c r="A308" t="s">
        <v>186</v>
      </c>
      <c r="B308" t="s">
        <v>236</v>
      </c>
      <c r="C308" t="s">
        <v>194</v>
      </c>
      <c r="D308" t="s">
        <v>202</v>
      </c>
      <c r="E308" t="s">
        <v>205</v>
      </c>
      <c r="F308" t="s">
        <v>184</v>
      </c>
      <c r="G308" t="s">
        <v>1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  <c r="W308">
        <v>0</v>
      </c>
      <c r="X308">
        <v>0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0</v>
      </c>
      <c r="AE308">
        <v>0</v>
      </c>
      <c r="AF308">
        <v>0</v>
      </c>
      <c r="AG308">
        <v>0</v>
      </c>
      <c r="AH308">
        <v>0</v>
      </c>
      <c r="AI308">
        <v>0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  <c r="AS308">
        <v>0</v>
      </c>
      <c r="AT308">
        <v>0</v>
      </c>
      <c r="AU308">
        <v>0</v>
      </c>
      <c r="AV308">
        <v>0</v>
      </c>
      <c r="AW308">
        <v>0</v>
      </c>
      <c r="AX308">
        <v>0</v>
      </c>
      <c r="AY308">
        <v>0</v>
      </c>
      <c r="AZ308">
        <v>0</v>
      </c>
      <c r="BA308">
        <v>0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BX308">
        <v>0</v>
      </c>
      <c r="BY308">
        <v>0</v>
      </c>
      <c r="BZ308">
        <v>0</v>
      </c>
      <c r="CA308">
        <v>0</v>
      </c>
      <c r="CB308">
        <v>0</v>
      </c>
      <c r="CC308">
        <v>0</v>
      </c>
      <c r="CD308">
        <v>0</v>
      </c>
      <c r="CE308">
        <v>0</v>
      </c>
      <c r="CF308">
        <v>0</v>
      </c>
      <c r="CG308">
        <v>0</v>
      </c>
      <c r="CH308">
        <v>0</v>
      </c>
      <c r="CI308">
        <v>0</v>
      </c>
      <c r="CJ308">
        <v>0</v>
      </c>
      <c r="CK308">
        <v>0</v>
      </c>
      <c r="CL308">
        <v>0</v>
      </c>
      <c r="CM308">
        <v>0</v>
      </c>
      <c r="CN308">
        <v>0</v>
      </c>
      <c r="CO308">
        <v>0</v>
      </c>
      <c r="CP308">
        <v>0</v>
      </c>
      <c r="CQ308">
        <v>0</v>
      </c>
      <c r="CR308">
        <v>0</v>
      </c>
      <c r="CS308">
        <v>0</v>
      </c>
      <c r="CT308">
        <v>0</v>
      </c>
      <c r="CU308">
        <v>0</v>
      </c>
      <c r="CV308">
        <v>0</v>
      </c>
      <c r="CW308">
        <v>0</v>
      </c>
      <c r="CX308">
        <v>0</v>
      </c>
      <c r="CY308">
        <v>0</v>
      </c>
      <c r="CZ308">
        <v>0</v>
      </c>
      <c r="DA308">
        <v>0</v>
      </c>
      <c r="DB308">
        <v>0</v>
      </c>
      <c r="DC308">
        <v>0</v>
      </c>
      <c r="DD308">
        <v>0</v>
      </c>
      <c r="DE308">
        <v>0</v>
      </c>
      <c r="DF308">
        <v>0</v>
      </c>
      <c r="DG308">
        <v>0</v>
      </c>
      <c r="DH308">
        <v>0</v>
      </c>
      <c r="DI308">
        <v>0</v>
      </c>
      <c r="DJ308">
        <v>0</v>
      </c>
      <c r="DK308">
        <v>0</v>
      </c>
      <c r="DL308">
        <v>0</v>
      </c>
      <c r="DM308">
        <v>0</v>
      </c>
      <c r="DN308">
        <v>0</v>
      </c>
      <c r="DO308">
        <v>0</v>
      </c>
      <c r="DP308">
        <v>0</v>
      </c>
      <c r="DQ308">
        <v>0</v>
      </c>
      <c r="DR308">
        <v>0</v>
      </c>
      <c r="DS308">
        <v>0</v>
      </c>
      <c r="DT308">
        <v>0</v>
      </c>
      <c r="DU308">
        <v>0</v>
      </c>
      <c r="DV308">
        <v>0</v>
      </c>
      <c r="DW308">
        <v>0</v>
      </c>
      <c r="DX308">
        <v>0</v>
      </c>
      <c r="DY308">
        <v>0</v>
      </c>
      <c r="DZ308">
        <v>0</v>
      </c>
      <c r="EA308">
        <v>0</v>
      </c>
      <c r="EB308">
        <v>0</v>
      </c>
      <c r="EC308">
        <v>0</v>
      </c>
      <c r="ED308">
        <v>0</v>
      </c>
      <c r="EE308">
        <v>0</v>
      </c>
      <c r="EF308">
        <v>0</v>
      </c>
      <c r="EG308">
        <v>0</v>
      </c>
      <c r="EH308">
        <v>0</v>
      </c>
      <c r="EI308">
        <v>0</v>
      </c>
      <c r="EJ308">
        <v>0</v>
      </c>
      <c r="EK308">
        <v>0</v>
      </c>
      <c r="EL308">
        <v>0</v>
      </c>
      <c r="EM308">
        <v>0</v>
      </c>
      <c r="EN308">
        <v>0</v>
      </c>
      <c r="EO308">
        <v>0</v>
      </c>
      <c r="EP308">
        <v>0</v>
      </c>
      <c r="EQ308">
        <v>0</v>
      </c>
      <c r="ER308">
        <v>0</v>
      </c>
      <c r="ES308">
        <v>0</v>
      </c>
      <c r="ET308">
        <v>0</v>
      </c>
      <c r="EU308">
        <v>0</v>
      </c>
      <c r="EV308">
        <v>0</v>
      </c>
      <c r="EW308">
        <v>0</v>
      </c>
      <c r="EX308">
        <v>0</v>
      </c>
      <c r="EY308">
        <v>0</v>
      </c>
      <c r="EZ308">
        <v>0</v>
      </c>
      <c r="FA308">
        <v>0</v>
      </c>
      <c r="FB308">
        <v>0</v>
      </c>
      <c r="FC308">
        <v>0</v>
      </c>
      <c r="FD308">
        <v>0</v>
      </c>
      <c r="FE308">
        <v>0</v>
      </c>
      <c r="FF308">
        <v>0</v>
      </c>
      <c r="FG308">
        <v>0</v>
      </c>
      <c r="FH308">
        <v>0</v>
      </c>
      <c r="FI308">
        <v>0</v>
      </c>
      <c r="FJ308">
        <v>0</v>
      </c>
      <c r="FK308">
        <v>0</v>
      </c>
      <c r="FL308">
        <v>0</v>
      </c>
      <c r="FM308">
        <v>0</v>
      </c>
      <c r="FN308">
        <v>0</v>
      </c>
      <c r="FO308">
        <v>0</v>
      </c>
      <c r="FP308">
        <v>0</v>
      </c>
      <c r="FQ308">
        <v>0</v>
      </c>
      <c r="FR308">
        <v>0</v>
      </c>
      <c r="FS308">
        <v>0</v>
      </c>
      <c r="FT308">
        <v>0</v>
      </c>
      <c r="FU308">
        <v>0</v>
      </c>
      <c r="FV308">
        <v>0</v>
      </c>
      <c r="FW308">
        <v>0</v>
      </c>
      <c r="FX308">
        <v>82.150001525878906</v>
      </c>
      <c r="FY308">
        <v>0</v>
      </c>
      <c r="FZ308" s="28"/>
    </row>
    <row r="309" spans="1:182" x14ac:dyDescent="0.2">
      <c r="A309" t="s">
        <v>186</v>
      </c>
      <c r="B309" t="s">
        <v>236</v>
      </c>
      <c r="C309" t="s">
        <v>194</v>
      </c>
      <c r="D309" t="s">
        <v>202</v>
      </c>
      <c r="E309" t="s">
        <v>205</v>
      </c>
      <c r="F309" t="s">
        <v>185</v>
      </c>
      <c r="G309" t="s">
        <v>1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  <c r="W309">
        <v>0</v>
      </c>
      <c r="X309">
        <v>0</v>
      </c>
      <c r="Y309">
        <v>0</v>
      </c>
      <c r="Z309">
        <v>0</v>
      </c>
      <c r="AA309">
        <v>0</v>
      </c>
      <c r="AB309">
        <v>0</v>
      </c>
      <c r="AC309">
        <v>0</v>
      </c>
      <c r="AD309">
        <v>0</v>
      </c>
      <c r="AE309">
        <v>0</v>
      </c>
      <c r="AF309">
        <v>0</v>
      </c>
      <c r="AG309">
        <v>0</v>
      </c>
      <c r="AH309">
        <v>0</v>
      </c>
      <c r="AI309">
        <v>0</v>
      </c>
      <c r="AJ309">
        <v>0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  <c r="AS309">
        <v>0</v>
      </c>
      <c r="AT309">
        <v>0</v>
      </c>
      <c r="AU309">
        <v>0</v>
      </c>
      <c r="AV309">
        <v>0</v>
      </c>
      <c r="AW309">
        <v>0</v>
      </c>
      <c r="AX309">
        <v>0</v>
      </c>
      <c r="AY309">
        <v>0</v>
      </c>
      <c r="AZ309">
        <v>0</v>
      </c>
      <c r="BA309">
        <v>0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BX309">
        <v>0</v>
      </c>
      <c r="BY309">
        <v>0</v>
      </c>
      <c r="BZ309">
        <v>0</v>
      </c>
      <c r="CA309">
        <v>0</v>
      </c>
      <c r="CB309">
        <v>0</v>
      </c>
      <c r="CC309">
        <v>0</v>
      </c>
      <c r="CD309">
        <v>0</v>
      </c>
      <c r="CE309">
        <v>0</v>
      </c>
      <c r="CF309">
        <v>0</v>
      </c>
      <c r="CG309">
        <v>0</v>
      </c>
      <c r="CH309">
        <v>0</v>
      </c>
      <c r="CI309">
        <v>0</v>
      </c>
      <c r="CJ309">
        <v>0</v>
      </c>
      <c r="CK309">
        <v>0</v>
      </c>
      <c r="CL309">
        <v>0</v>
      </c>
      <c r="CM309">
        <v>0</v>
      </c>
      <c r="CN309">
        <v>0</v>
      </c>
      <c r="CO309">
        <v>0</v>
      </c>
      <c r="CP309">
        <v>0</v>
      </c>
      <c r="CQ309">
        <v>0</v>
      </c>
      <c r="CR309">
        <v>0</v>
      </c>
      <c r="CS309">
        <v>0</v>
      </c>
      <c r="CT309">
        <v>0</v>
      </c>
      <c r="CU309">
        <v>0</v>
      </c>
      <c r="CV309">
        <v>0</v>
      </c>
      <c r="CW309">
        <v>0</v>
      </c>
      <c r="CX309">
        <v>0</v>
      </c>
      <c r="CY309">
        <v>0</v>
      </c>
      <c r="CZ309">
        <v>0</v>
      </c>
      <c r="DA309">
        <v>0</v>
      </c>
      <c r="DB309">
        <v>0</v>
      </c>
      <c r="DC309">
        <v>0</v>
      </c>
      <c r="DD309">
        <v>0</v>
      </c>
      <c r="DE309">
        <v>0</v>
      </c>
      <c r="DF309">
        <v>0</v>
      </c>
      <c r="DG309">
        <v>0</v>
      </c>
      <c r="DH309">
        <v>0</v>
      </c>
      <c r="DI309">
        <v>0</v>
      </c>
      <c r="DJ309">
        <v>0</v>
      </c>
      <c r="DK309">
        <v>0</v>
      </c>
      <c r="DL309">
        <v>0</v>
      </c>
      <c r="DM309">
        <v>0</v>
      </c>
      <c r="DN309">
        <v>0</v>
      </c>
      <c r="DO309">
        <v>0</v>
      </c>
      <c r="DP309">
        <v>0</v>
      </c>
      <c r="DQ309">
        <v>0</v>
      </c>
      <c r="DR309">
        <v>0</v>
      </c>
      <c r="DS309">
        <v>0</v>
      </c>
      <c r="DT309">
        <v>0</v>
      </c>
      <c r="DU309">
        <v>0</v>
      </c>
      <c r="DV309">
        <v>0</v>
      </c>
      <c r="DW309">
        <v>0</v>
      </c>
      <c r="DX309">
        <v>0</v>
      </c>
      <c r="DY309">
        <v>0</v>
      </c>
      <c r="DZ309">
        <v>0</v>
      </c>
      <c r="EA309">
        <v>0</v>
      </c>
      <c r="EB309">
        <v>0</v>
      </c>
      <c r="EC309">
        <v>0</v>
      </c>
      <c r="ED309">
        <v>0</v>
      </c>
      <c r="EE309">
        <v>0</v>
      </c>
      <c r="EF309">
        <v>0</v>
      </c>
      <c r="EG309">
        <v>0</v>
      </c>
      <c r="EH309">
        <v>0</v>
      </c>
      <c r="EI309">
        <v>0</v>
      </c>
      <c r="EJ309">
        <v>0</v>
      </c>
      <c r="EK309">
        <v>0</v>
      </c>
      <c r="EL309">
        <v>0</v>
      </c>
      <c r="EM309">
        <v>0</v>
      </c>
      <c r="EN309">
        <v>0</v>
      </c>
      <c r="EO309">
        <v>0</v>
      </c>
      <c r="EP309">
        <v>0</v>
      </c>
      <c r="EQ309">
        <v>0</v>
      </c>
      <c r="ER309">
        <v>0</v>
      </c>
      <c r="ES309">
        <v>0</v>
      </c>
      <c r="ET309">
        <v>0</v>
      </c>
      <c r="EU309">
        <v>0</v>
      </c>
      <c r="EV309">
        <v>0</v>
      </c>
      <c r="EW309">
        <v>0</v>
      </c>
      <c r="EX309">
        <v>0</v>
      </c>
      <c r="EY309">
        <v>0</v>
      </c>
      <c r="EZ309">
        <v>0</v>
      </c>
      <c r="FA309">
        <v>0</v>
      </c>
      <c r="FB309">
        <v>0</v>
      </c>
      <c r="FC309">
        <v>0</v>
      </c>
      <c r="FD309">
        <v>0</v>
      </c>
      <c r="FE309">
        <v>0</v>
      </c>
      <c r="FF309">
        <v>0</v>
      </c>
      <c r="FG309">
        <v>0</v>
      </c>
      <c r="FH309">
        <v>0</v>
      </c>
      <c r="FI309">
        <v>0</v>
      </c>
      <c r="FJ309">
        <v>0</v>
      </c>
      <c r="FK309">
        <v>0</v>
      </c>
      <c r="FL309">
        <v>0</v>
      </c>
      <c r="FM309">
        <v>0</v>
      </c>
      <c r="FN309">
        <v>0</v>
      </c>
      <c r="FO309">
        <v>0</v>
      </c>
      <c r="FP309">
        <v>0</v>
      </c>
      <c r="FQ309">
        <v>0</v>
      </c>
      <c r="FR309">
        <v>0</v>
      </c>
      <c r="FS309">
        <v>0</v>
      </c>
      <c r="FT309">
        <v>0</v>
      </c>
      <c r="FU309">
        <v>0</v>
      </c>
      <c r="FV309">
        <v>0</v>
      </c>
      <c r="FW309">
        <v>0</v>
      </c>
      <c r="FX309">
        <v>44.799999237060547</v>
      </c>
      <c r="FY309">
        <v>0</v>
      </c>
      <c r="FZ309" s="28"/>
    </row>
    <row r="310" spans="1:182" x14ac:dyDescent="0.2">
      <c r="A310" t="s">
        <v>186</v>
      </c>
      <c r="B310" t="s">
        <v>236</v>
      </c>
      <c r="C310" t="s">
        <v>194</v>
      </c>
      <c r="D310" t="s">
        <v>202</v>
      </c>
      <c r="E310" t="s">
        <v>206</v>
      </c>
      <c r="F310" t="s">
        <v>1</v>
      </c>
      <c r="G310" t="s">
        <v>198</v>
      </c>
      <c r="H310">
        <v>33350</v>
      </c>
      <c r="I310">
        <v>0.62812292575836182</v>
      </c>
      <c r="J310">
        <v>0.57439851760864258</v>
      </c>
      <c r="K310">
        <v>0.54066658020019531</v>
      </c>
      <c r="L310">
        <v>0.52959668636322021</v>
      </c>
      <c r="M310">
        <v>0.55104249715805054</v>
      </c>
      <c r="N310">
        <v>0.61849850416183472</v>
      </c>
      <c r="O310">
        <v>0.72471451759338379</v>
      </c>
      <c r="P310">
        <v>0.77325677871704102</v>
      </c>
      <c r="Q310">
        <v>0.73581445217132568</v>
      </c>
      <c r="R310">
        <v>0.72044175863265991</v>
      </c>
      <c r="S310">
        <v>0.70005667209625244</v>
      </c>
      <c r="T310">
        <v>0.68920695781707764</v>
      </c>
      <c r="U310">
        <v>0.67271620035171509</v>
      </c>
      <c r="V310">
        <v>0.68252062797546387</v>
      </c>
      <c r="W310">
        <v>0.69046330451965332</v>
      </c>
      <c r="X310">
        <v>0.71689462661743164</v>
      </c>
      <c r="Y310">
        <v>0.75469034910202026</v>
      </c>
      <c r="Z310">
        <v>0.82688838243484497</v>
      </c>
      <c r="AA310">
        <v>0.8907325267791748</v>
      </c>
      <c r="AB310">
        <v>0.94380897283554077</v>
      </c>
      <c r="AC310">
        <v>1.0159220695495605</v>
      </c>
      <c r="AD310">
        <v>1.0067408084869385</v>
      </c>
      <c r="AE310">
        <v>0.87926065921783447</v>
      </c>
      <c r="AF310">
        <v>0.73397421836853027</v>
      </c>
      <c r="AG310">
        <v>-0.10493018478155136</v>
      </c>
      <c r="AH310">
        <v>-9.2305958271026611E-2</v>
      </c>
      <c r="AI310">
        <v>-9.8968110978603363E-2</v>
      </c>
      <c r="AJ310">
        <v>-9.528486430644989E-2</v>
      </c>
      <c r="AK310">
        <v>-7.9935401678085327E-2</v>
      </c>
      <c r="AL310">
        <v>-5.2584141492843628E-2</v>
      </c>
      <c r="AM310">
        <v>-4.1363481432199478E-2</v>
      </c>
      <c r="AN310">
        <v>-3.4452755004167557E-2</v>
      </c>
      <c r="AO310">
        <v>-3.3764273393899202E-3</v>
      </c>
      <c r="AP310">
        <v>1.0322632268071175E-2</v>
      </c>
      <c r="AQ310">
        <v>2.5231845676898956E-2</v>
      </c>
      <c r="AR310">
        <v>1.5492967329919338E-2</v>
      </c>
      <c r="AS310">
        <v>1.9124993123114109E-3</v>
      </c>
      <c r="AT310">
        <v>4.5522144064307213E-3</v>
      </c>
      <c r="AU310">
        <v>2.8544770553708076E-2</v>
      </c>
      <c r="AV310">
        <v>6.7682340741157532E-2</v>
      </c>
      <c r="AW310">
        <v>6.8551480770111084E-2</v>
      </c>
      <c r="AX310">
        <v>7.3081597685813904E-2</v>
      </c>
      <c r="AY310">
        <v>7.1559660136699677E-2</v>
      </c>
      <c r="AZ310">
        <v>7.8560329973697662E-2</v>
      </c>
      <c r="BA310">
        <v>-1.364479586482048E-2</v>
      </c>
      <c r="BB310">
        <v>-5.2818857133388519E-2</v>
      </c>
      <c r="BC310">
        <v>-9.4501741230487823E-2</v>
      </c>
      <c r="BD310">
        <v>-8.7847545742988586E-2</v>
      </c>
      <c r="BE310">
        <v>-9.9044166505336761E-2</v>
      </c>
      <c r="BF310">
        <v>-8.6625896394252777E-2</v>
      </c>
      <c r="BG310">
        <v>-9.3431033194065094E-2</v>
      </c>
      <c r="BH310">
        <v>-8.9874021708965302E-2</v>
      </c>
      <c r="BI310">
        <v>-7.4688300490379333E-2</v>
      </c>
      <c r="BJ310">
        <v>-4.7243956476449966E-2</v>
      </c>
      <c r="BK310">
        <v>-3.568345308303833E-2</v>
      </c>
      <c r="BL310">
        <v>-2.8519254177808762E-2</v>
      </c>
      <c r="BM310">
        <v>2.3549268953502178E-3</v>
      </c>
      <c r="BN310">
        <v>1.604723185300827E-2</v>
      </c>
      <c r="BO310">
        <v>3.0656458809971809E-2</v>
      </c>
      <c r="BP310">
        <v>2.0910648629069328E-2</v>
      </c>
      <c r="BQ310">
        <v>7.3090107180178165E-3</v>
      </c>
      <c r="BR310">
        <v>1.0091640055179596E-2</v>
      </c>
      <c r="BS310">
        <v>3.4231986850500107E-2</v>
      </c>
      <c r="BT310">
        <v>7.3312252759933472E-2</v>
      </c>
      <c r="BU310">
        <v>7.4391596019268036E-2</v>
      </c>
      <c r="BV310">
        <v>7.9296879470348358E-2</v>
      </c>
      <c r="BW310">
        <v>7.7938839793205261E-2</v>
      </c>
      <c r="BX310">
        <v>8.4949404001235962E-2</v>
      </c>
      <c r="BY310">
        <v>-6.7735938355326653E-3</v>
      </c>
      <c r="BZ310">
        <v>-4.608285054564476E-2</v>
      </c>
      <c r="CA310">
        <v>-8.7829798460006714E-2</v>
      </c>
      <c r="CB310">
        <v>-8.1606835126876831E-2</v>
      </c>
      <c r="CC310">
        <v>-9.4967521727085114E-2</v>
      </c>
      <c r="CD310">
        <v>-8.269190788269043E-2</v>
      </c>
      <c r="CE310">
        <v>-8.9596062898635864E-2</v>
      </c>
      <c r="CF310">
        <v>-8.6126483976840973E-2</v>
      </c>
      <c r="CG310">
        <v>-7.1054175496101379E-2</v>
      </c>
      <c r="CH310">
        <v>-4.354536160826683E-2</v>
      </c>
      <c r="CI310">
        <v>-3.1749486923217773E-2</v>
      </c>
      <c r="CJ310">
        <v>-2.4409731850028038E-2</v>
      </c>
      <c r="CK310">
        <v>6.3244453631341457E-3</v>
      </c>
      <c r="CL310">
        <v>2.0012073218822479E-2</v>
      </c>
      <c r="CM310">
        <v>3.4413527697324753E-2</v>
      </c>
      <c r="CN310">
        <v>2.4662919342517853E-2</v>
      </c>
      <c r="CO310">
        <v>1.1046619154512882E-2</v>
      </c>
      <c r="CP310">
        <v>1.3928229920566082E-2</v>
      </c>
      <c r="CQ310">
        <v>3.8170933723449707E-2</v>
      </c>
      <c r="CR310">
        <v>7.721150666475296E-2</v>
      </c>
      <c r="CS310">
        <v>7.8436434268951416E-2</v>
      </c>
      <c r="CT310">
        <v>8.3601564168930054E-2</v>
      </c>
      <c r="CU310">
        <v>8.2357034087181091E-2</v>
      </c>
      <c r="CV310">
        <v>8.9374460279941559E-2</v>
      </c>
      <c r="CW310">
        <v>-2.01462022960186E-3</v>
      </c>
      <c r="CX310">
        <v>-4.1417505592107773E-2</v>
      </c>
      <c r="CY310">
        <v>-8.3208844065666199E-2</v>
      </c>
      <c r="CZ310">
        <v>-7.7284537255764008E-2</v>
      </c>
      <c r="DA310">
        <v>-9.0890884399414063E-2</v>
      </c>
      <c r="DB310">
        <v>-7.8757911920547485E-2</v>
      </c>
      <c r="DC310">
        <v>-8.5761100053787231E-2</v>
      </c>
      <c r="DD310">
        <v>-8.2378953695297241E-2</v>
      </c>
      <c r="DE310">
        <v>-6.7420057952404022E-2</v>
      </c>
      <c r="DF310">
        <v>-3.9846766740083694E-2</v>
      </c>
      <c r="DG310">
        <v>-2.781551331281662E-2</v>
      </c>
      <c r="DH310">
        <v>-2.0300209522247314E-2</v>
      </c>
      <c r="DI310">
        <v>1.0293963365256786E-2</v>
      </c>
      <c r="DJ310">
        <v>2.3976916447281837E-2</v>
      </c>
      <c r="DK310">
        <v>3.8170598447322845E-2</v>
      </c>
      <c r="DL310">
        <v>2.8415186330676079E-2</v>
      </c>
      <c r="DM310">
        <v>1.4784227125346661E-2</v>
      </c>
      <c r="DN310">
        <v>1.7764819785952568E-2</v>
      </c>
      <c r="DO310">
        <v>4.2109876871109009E-2</v>
      </c>
      <c r="DP310">
        <v>8.1110775470733643E-2</v>
      </c>
      <c r="DQ310">
        <v>8.2481265068054199E-2</v>
      </c>
      <c r="DR310">
        <v>8.7906248867511749E-2</v>
      </c>
      <c r="DS310">
        <v>8.6775235831737518E-2</v>
      </c>
      <c r="DT310">
        <v>9.3799516558647156E-2</v>
      </c>
      <c r="DU310">
        <v>2.7443540748208761E-3</v>
      </c>
      <c r="DV310">
        <v>-3.6752160638570786E-2</v>
      </c>
      <c r="DW310">
        <v>-7.8587882220745087E-2</v>
      </c>
      <c r="DX310">
        <v>-7.2962239384651184E-2</v>
      </c>
      <c r="DY310">
        <v>-8.5004858672618866E-2</v>
      </c>
      <c r="DZ310">
        <v>-7.3077857494354248E-2</v>
      </c>
      <c r="EA310">
        <v>-8.0224007368087769E-2</v>
      </c>
      <c r="EB310">
        <v>-7.6968103647232056E-2</v>
      </c>
      <c r="EC310">
        <v>-6.2172956764698029E-2</v>
      </c>
      <c r="ED310">
        <v>-3.4506581723690033E-2</v>
      </c>
      <c r="EE310">
        <v>-2.2135484963655472E-2</v>
      </c>
      <c r="EF310">
        <v>-1.4366711489856243E-2</v>
      </c>
      <c r="EG310">
        <v>1.6025315970182419E-2</v>
      </c>
      <c r="EH310">
        <v>2.9701516032218933E-2</v>
      </c>
      <c r="EI310">
        <v>4.3595209717750549E-2</v>
      </c>
      <c r="EJ310">
        <v>3.3832866698503494E-2</v>
      </c>
      <c r="EK310">
        <v>2.0180737599730492E-2</v>
      </c>
      <c r="EL310">
        <v>2.3304246366024017E-2</v>
      </c>
      <c r="EM310">
        <v>4.7797095030546188E-2</v>
      </c>
      <c r="EN310">
        <v>8.6740687489509583E-2</v>
      </c>
      <c r="EO310">
        <v>8.8321380317211151E-2</v>
      </c>
      <c r="EP310">
        <v>9.4121530652046204E-2</v>
      </c>
      <c r="EQ310">
        <v>9.31544229388237E-2</v>
      </c>
      <c r="ER310">
        <v>0.10018859058618546</v>
      </c>
      <c r="ES310">
        <v>9.6155563369393349E-3</v>
      </c>
      <c r="ET310">
        <v>-3.0016148462891579E-2</v>
      </c>
      <c r="EU310">
        <v>-7.1915946900844574E-2</v>
      </c>
      <c r="EV310">
        <v>-6.6721528768539429E-2</v>
      </c>
      <c r="EW310">
        <v>59.593860626220703</v>
      </c>
      <c r="EX310">
        <v>58.128917694091797</v>
      </c>
      <c r="EY310">
        <v>57.120433807373047</v>
      </c>
      <c r="EZ310">
        <v>56.241970062255859</v>
      </c>
      <c r="FA310">
        <v>55.469024658203125</v>
      </c>
      <c r="FB310">
        <v>54.942478179931641</v>
      </c>
      <c r="FC310">
        <v>55.514972686767578</v>
      </c>
      <c r="FD310">
        <v>58.234180450439453</v>
      </c>
      <c r="FE310">
        <v>61.764015197753906</v>
      </c>
      <c r="FF310">
        <v>65.14544677734375</v>
      </c>
      <c r="FG310">
        <v>68.091514587402344</v>
      </c>
      <c r="FH310">
        <v>70.923629760742188</v>
      </c>
      <c r="FI310">
        <v>73.369964599609375</v>
      </c>
      <c r="FJ310">
        <v>75.389717102050781</v>
      </c>
      <c r="FK310">
        <v>76.782875061035156</v>
      </c>
      <c r="FL310">
        <v>77.264907836914063</v>
      </c>
      <c r="FM310">
        <v>76.880340576171875</v>
      </c>
      <c r="FN310">
        <v>75.665374755859375</v>
      </c>
      <c r="FO310">
        <v>73.147003173828125</v>
      </c>
      <c r="FP310">
        <v>69.498252868652344</v>
      </c>
      <c r="FQ310">
        <v>65.749649047851563</v>
      </c>
      <c r="FR310">
        <v>63.218177795410156</v>
      </c>
      <c r="FS310">
        <v>61.725830078125</v>
      </c>
      <c r="FT310">
        <v>60.026046752929688</v>
      </c>
      <c r="FU310">
        <v>1.867621554993093E-3</v>
      </c>
      <c r="FV310">
        <v>3.7307206075638533E-3</v>
      </c>
      <c r="FW310">
        <v>2.0484423730522394E-3</v>
      </c>
      <c r="FX310">
        <v>1921.8636474609375</v>
      </c>
      <c r="FY310">
        <v>1</v>
      </c>
      <c r="FZ310" s="28"/>
    </row>
    <row r="311" spans="1:182" x14ac:dyDescent="0.2">
      <c r="A311" t="s">
        <v>186</v>
      </c>
      <c r="B311" t="s">
        <v>236</v>
      </c>
      <c r="C311" t="s">
        <v>194</v>
      </c>
      <c r="D311" t="s">
        <v>202</v>
      </c>
      <c r="E311" t="s">
        <v>206</v>
      </c>
      <c r="F311" t="s">
        <v>1</v>
      </c>
      <c r="G311" t="s">
        <v>200</v>
      </c>
      <c r="H311">
        <v>4477</v>
      </c>
      <c r="I311">
        <v>0.6994660496711731</v>
      </c>
      <c r="J311">
        <v>0.62493258714675903</v>
      </c>
      <c r="K311">
        <v>0.57406705617904663</v>
      </c>
      <c r="L311">
        <v>0.54319894313812256</v>
      </c>
      <c r="M311">
        <v>0.54519200325012207</v>
      </c>
      <c r="N311">
        <v>0.56933259963989258</v>
      </c>
      <c r="O311">
        <v>0.68372857570648193</v>
      </c>
      <c r="P311">
        <v>0.73713690042495728</v>
      </c>
      <c r="Q311">
        <v>0.69854402542114258</v>
      </c>
      <c r="R311">
        <v>0.6822134256362915</v>
      </c>
      <c r="S311">
        <v>0.6823585033416748</v>
      </c>
      <c r="T311">
        <v>0.67586803436279297</v>
      </c>
      <c r="U311">
        <v>0.6882745623588562</v>
      </c>
      <c r="V311">
        <v>0.72222632169723511</v>
      </c>
      <c r="W311">
        <v>0.78171819448471069</v>
      </c>
      <c r="X311">
        <v>0.83184415102005005</v>
      </c>
      <c r="Y311">
        <v>0.91354447603225708</v>
      </c>
      <c r="Z311">
        <v>0.99804645776748657</v>
      </c>
      <c r="AA311">
        <v>1.0604873895645142</v>
      </c>
      <c r="AB311">
        <v>1.0931394100189209</v>
      </c>
      <c r="AC311">
        <v>1.1315020322799683</v>
      </c>
      <c r="AD311">
        <v>1.1052482128143311</v>
      </c>
      <c r="AE311">
        <v>0.9722743034362793</v>
      </c>
      <c r="AF311">
        <v>0.80707406997680664</v>
      </c>
      <c r="AG311">
        <v>-2.1509511396288872E-2</v>
      </c>
      <c r="AH311">
        <v>-3.1241506338119507E-2</v>
      </c>
      <c r="AI311">
        <v>-3.2750971615314484E-2</v>
      </c>
      <c r="AJ311">
        <v>-3.9141412824392319E-2</v>
      </c>
      <c r="AK311">
        <v>-2.7235420420765877E-2</v>
      </c>
      <c r="AL311">
        <v>-5.2541103214025497E-2</v>
      </c>
      <c r="AM311">
        <v>-4.4876363128423691E-2</v>
      </c>
      <c r="AN311">
        <v>-5.5220048874616623E-2</v>
      </c>
      <c r="AO311">
        <v>8.6491238325834274E-3</v>
      </c>
      <c r="AP311">
        <v>2.0865125581622124E-2</v>
      </c>
      <c r="AQ311">
        <v>2.2797988727688789E-2</v>
      </c>
      <c r="AR311">
        <v>2.6197412982583046E-2</v>
      </c>
      <c r="AS311">
        <v>-4.7500287182629108E-3</v>
      </c>
      <c r="AT311">
        <v>4.1316193528473377E-3</v>
      </c>
      <c r="AU311">
        <v>3.3921204507350922E-2</v>
      </c>
      <c r="AV311">
        <v>6.5857388079166412E-2</v>
      </c>
      <c r="AW311">
        <v>0.1055443212389946</v>
      </c>
      <c r="AX311">
        <v>0.12342280894517899</v>
      </c>
      <c r="AY311">
        <v>0.11864544451236725</v>
      </c>
      <c r="AZ311">
        <v>0.12786610424518585</v>
      </c>
      <c r="BA311">
        <v>5.002284049987793E-2</v>
      </c>
      <c r="BB311">
        <v>-1.0243449360132217E-2</v>
      </c>
      <c r="BC311">
        <v>-1.7243443056941032E-2</v>
      </c>
      <c r="BD311">
        <v>-2.1980630233883858E-2</v>
      </c>
      <c r="BE311">
        <v>-1.3801757246255875E-2</v>
      </c>
      <c r="BF311">
        <v>-2.420371025800705E-2</v>
      </c>
      <c r="BG311">
        <v>-2.6229122653603554E-2</v>
      </c>
      <c r="BH311">
        <v>-3.2879576086997986E-2</v>
      </c>
      <c r="BI311">
        <v>-2.1072432398796082E-2</v>
      </c>
      <c r="BJ311">
        <v>-4.5864053070545197E-2</v>
      </c>
      <c r="BK311">
        <v>-3.6691535264253616E-2</v>
      </c>
      <c r="BL311">
        <v>-4.6782579272985458E-2</v>
      </c>
      <c r="BM311">
        <v>1.6484655439853668E-2</v>
      </c>
      <c r="BN311">
        <v>2.8687890619039536E-2</v>
      </c>
      <c r="BO311">
        <v>3.0954975634813309E-2</v>
      </c>
      <c r="BP311">
        <v>3.4212846308946609E-2</v>
      </c>
      <c r="BQ311">
        <v>3.7835703697055578E-3</v>
      </c>
      <c r="BR311">
        <v>1.2990855611860752E-2</v>
      </c>
      <c r="BS311">
        <v>4.308709129691124E-2</v>
      </c>
      <c r="BT311">
        <v>7.5294278562068939E-2</v>
      </c>
      <c r="BU311">
        <v>0.11551602929830551</v>
      </c>
      <c r="BV311">
        <v>0.13401186466217041</v>
      </c>
      <c r="BW311">
        <v>0.12951578199863434</v>
      </c>
      <c r="BX311">
        <v>0.13845738768577576</v>
      </c>
      <c r="BY311">
        <v>6.100764125585556E-2</v>
      </c>
      <c r="BZ311">
        <v>6.4982299227267504E-4</v>
      </c>
      <c r="CA311">
        <v>-7.1740676648914814E-3</v>
      </c>
      <c r="CB311">
        <v>-1.3406354933977127E-2</v>
      </c>
      <c r="CC311">
        <v>-8.4633911028504372E-3</v>
      </c>
      <c r="CD311">
        <v>-1.932935044169426E-2</v>
      </c>
      <c r="CE311">
        <v>-2.1712105721235275E-2</v>
      </c>
      <c r="CF311">
        <v>-2.8542647138237953E-2</v>
      </c>
      <c r="CG311">
        <v>-1.6803963109850883E-2</v>
      </c>
      <c r="CH311">
        <v>-4.1239548474550247E-2</v>
      </c>
      <c r="CI311">
        <v>-3.1022747978568077E-2</v>
      </c>
      <c r="CJ311">
        <v>-4.0938813239336014E-2</v>
      </c>
      <c r="CK311">
        <v>2.1911520510911942E-2</v>
      </c>
      <c r="CL311">
        <v>3.410591185092926E-2</v>
      </c>
      <c r="CM311">
        <v>3.6604482680559158E-2</v>
      </c>
      <c r="CN311">
        <v>3.976430743932724E-2</v>
      </c>
      <c r="CO311">
        <v>9.6939150243997574E-3</v>
      </c>
      <c r="CP311">
        <v>1.9126737490296364E-2</v>
      </c>
      <c r="CQ311">
        <v>4.9435347318649292E-2</v>
      </c>
      <c r="CR311">
        <v>8.1830248236656189E-2</v>
      </c>
      <c r="CS311">
        <v>0.12242239713668823</v>
      </c>
      <c r="CT311">
        <v>0.14134582877159119</v>
      </c>
      <c r="CU311">
        <v>0.13704453408718109</v>
      </c>
      <c r="CV311">
        <v>0.14579287171363831</v>
      </c>
      <c r="CW311">
        <v>6.8615682423114777E-2</v>
      </c>
      <c r="CX311">
        <v>8.1944698467850685E-3</v>
      </c>
      <c r="CY311">
        <v>-2.00049122213386E-4</v>
      </c>
      <c r="CZ311">
        <v>-7.467836607247591E-3</v>
      </c>
      <c r="DA311">
        <v>-3.1250240281224251E-3</v>
      </c>
      <c r="DB311">
        <v>-1.4454991556704044E-2</v>
      </c>
      <c r="DC311">
        <v>-1.7195088788866997E-2</v>
      </c>
      <c r="DD311">
        <v>-2.4205718189477921E-2</v>
      </c>
      <c r="DE311">
        <v>-1.2535495683550835E-2</v>
      </c>
      <c r="DF311">
        <v>-3.6615047603845596E-2</v>
      </c>
      <c r="DG311">
        <v>-2.5353958830237389E-2</v>
      </c>
      <c r="DH311">
        <v>-3.5095047205686569E-2</v>
      </c>
      <c r="DI311">
        <v>2.7338385581970215E-2</v>
      </c>
      <c r="DJ311">
        <v>3.9523933082818985E-2</v>
      </c>
      <c r="DK311">
        <v>4.2253993451595306E-2</v>
      </c>
      <c r="DL311">
        <v>4.5315772294998169E-2</v>
      </c>
      <c r="DM311">
        <v>1.5604260377585888E-2</v>
      </c>
      <c r="DN311">
        <v>2.5262618437409401E-2</v>
      </c>
      <c r="DO311">
        <v>5.5783610790967941E-2</v>
      </c>
      <c r="DP311">
        <v>8.8366210460662842E-2</v>
      </c>
      <c r="DQ311">
        <v>0.12932877242565155</v>
      </c>
      <c r="DR311">
        <v>0.14867976307868958</v>
      </c>
      <c r="DS311">
        <v>0.14457328617572784</v>
      </c>
      <c r="DT311">
        <v>0.15312835574150085</v>
      </c>
      <c r="DU311">
        <v>7.6223723590373993E-2</v>
      </c>
      <c r="DV311">
        <v>1.5739116817712784E-2</v>
      </c>
      <c r="DW311">
        <v>6.7739696241915226E-3</v>
      </c>
      <c r="DX311">
        <v>-1.5293189790099859E-3</v>
      </c>
      <c r="DY311">
        <v>4.5827301219105721E-3</v>
      </c>
      <c r="DZ311">
        <v>-7.4171936139464378E-3</v>
      </c>
      <c r="EA311">
        <v>-1.0673234239220619E-2</v>
      </c>
      <c r="EB311">
        <v>-1.7943881452083588E-2</v>
      </c>
      <c r="EC311">
        <v>-6.3725057989358902E-3</v>
      </c>
      <c r="ED311">
        <v>-2.9938001185655594E-2</v>
      </c>
      <c r="EE311">
        <v>-1.7169127240777016E-2</v>
      </c>
      <c r="EF311">
        <v>-2.6657581329345703E-2</v>
      </c>
      <c r="EG311">
        <v>3.5173919051885605E-2</v>
      </c>
      <c r="EH311">
        <v>4.7346696257591248E-2</v>
      </c>
      <c r="EI311">
        <v>5.0410982221364975E-2</v>
      </c>
      <c r="EJ311">
        <v>5.3331203758716583E-2</v>
      </c>
      <c r="EK311">
        <v>2.4137858301401138E-2</v>
      </c>
      <c r="EL311">
        <v>3.4121856093406677E-2</v>
      </c>
      <c r="EM311">
        <v>6.4949490129947662E-2</v>
      </c>
      <c r="EN311">
        <v>9.7803115844726563E-2</v>
      </c>
      <c r="EO311">
        <v>0.13930049538612366</v>
      </c>
      <c r="EP311">
        <v>0.15926884114742279</v>
      </c>
      <c r="EQ311">
        <v>0.15544363856315613</v>
      </c>
      <c r="ER311">
        <v>0.16371963918209076</v>
      </c>
      <c r="ES311">
        <v>8.7208524346351624E-2</v>
      </c>
      <c r="ET311">
        <v>2.6632390916347504E-2</v>
      </c>
      <c r="EU311">
        <v>1.6843345016241074E-2</v>
      </c>
      <c r="EV311">
        <v>7.044957485049963E-3</v>
      </c>
      <c r="EW311">
        <v>61.856708526611328</v>
      </c>
      <c r="EX311">
        <v>60.123832702636719</v>
      </c>
      <c r="EY311">
        <v>58.928569793701172</v>
      </c>
      <c r="EZ311">
        <v>57.889225006103516</v>
      </c>
      <c r="FA311">
        <v>57.025672912597656</v>
      </c>
      <c r="FB311">
        <v>56.310688018798828</v>
      </c>
      <c r="FC311">
        <v>56.609230041503906</v>
      </c>
      <c r="FD311">
        <v>59.290908813476563</v>
      </c>
      <c r="FE311">
        <v>62.967700958251953</v>
      </c>
      <c r="FF311">
        <v>66.419334411621094</v>
      </c>
      <c r="FG311">
        <v>69.798873901367188</v>
      </c>
      <c r="FH311">
        <v>72.973190307617188</v>
      </c>
      <c r="FI311">
        <v>75.575103759765625</v>
      </c>
      <c r="FJ311">
        <v>77.78826904296875</v>
      </c>
      <c r="FK311">
        <v>79.488861083984375</v>
      </c>
      <c r="FL311">
        <v>80.180374145507813</v>
      </c>
      <c r="FM311">
        <v>80.148231506347656</v>
      </c>
      <c r="FN311">
        <v>78.943130493164063</v>
      </c>
      <c r="FO311">
        <v>76.590324401855469</v>
      </c>
      <c r="FP311">
        <v>73.253608703613281</v>
      </c>
      <c r="FQ311">
        <v>69.472854614257813</v>
      </c>
      <c r="FR311">
        <v>66.557304382324219</v>
      </c>
      <c r="FS311">
        <v>64.479263305664063</v>
      </c>
      <c r="FT311">
        <v>62.465595245361328</v>
      </c>
      <c r="FU311">
        <v>2.7291509322822094E-3</v>
      </c>
      <c r="FV311">
        <v>6.2492075376212597E-3</v>
      </c>
      <c r="FW311">
        <v>2.8936520684510469E-3</v>
      </c>
      <c r="FX311">
        <v>583.8636474609375</v>
      </c>
      <c r="FY311">
        <v>1</v>
      </c>
      <c r="FZ311" s="28"/>
    </row>
    <row r="312" spans="1:182" x14ac:dyDescent="0.2">
      <c r="A312" t="s">
        <v>186</v>
      </c>
      <c r="B312" t="s">
        <v>236</v>
      </c>
      <c r="C312" t="s">
        <v>194</v>
      </c>
      <c r="D312" t="s">
        <v>202</v>
      </c>
      <c r="E312" t="s">
        <v>206</v>
      </c>
      <c r="F312" t="s">
        <v>1</v>
      </c>
      <c r="G312" t="s">
        <v>1</v>
      </c>
      <c r="H312">
        <v>37827</v>
      </c>
      <c r="I312">
        <v>0.63656675815582275</v>
      </c>
      <c r="J312">
        <v>0.58037936687469482</v>
      </c>
      <c r="K312">
        <v>0.54461967945098877</v>
      </c>
      <c r="L312">
        <v>0.53120654821395874</v>
      </c>
      <c r="M312">
        <v>0.55035006999969482</v>
      </c>
      <c r="N312">
        <v>0.61267948150634766</v>
      </c>
      <c r="O312">
        <v>0.7198636531829834</v>
      </c>
      <c r="P312">
        <v>0.76898175477981567</v>
      </c>
      <c r="Q312">
        <v>0.73140335083007813</v>
      </c>
      <c r="R312">
        <v>0.71591722965240479</v>
      </c>
      <c r="S312">
        <v>0.69796198606491089</v>
      </c>
      <c r="T312">
        <v>0.68762820959091187</v>
      </c>
      <c r="U312">
        <v>0.67455762624740601</v>
      </c>
      <c r="V312">
        <v>0.68721997737884521</v>
      </c>
      <c r="W312">
        <v>0.70126372575759888</v>
      </c>
      <c r="X312">
        <v>0.73049944639205933</v>
      </c>
      <c r="Y312">
        <v>0.77349144220352173</v>
      </c>
      <c r="Z312">
        <v>0.84714573621749878</v>
      </c>
      <c r="AA312">
        <v>0.91082382202148438</v>
      </c>
      <c r="AB312">
        <v>0.96148300170898438</v>
      </c>
      <c r="AC312">
        <v>1.0296014547348022</v>
      </c>
      <c r="AD312">
        <v>1.0183995962142944</v>
      </c>
      <c r="AE312">
        <v>0.89026916027069092</v>
      </c>
      <c r="AF312">
        <v>0.742625892162323</v>
      </c>
      <c r="AG312">
        <v>-9.3647584319114685E-2</v>
      </c>
      <c r="AH312">
        <v>-8.3785295486450195E-2</v>
      </c>
      <c r="AI312">
        <v>-8.9927166700363159E-2</v>
      </c>
      <c r="AJ312">
        <v>-8.7482467293739319E-2</v>
      </c>
      <c r="AK312">
        <v>-7.2560235857963562E-2</v>
      </c>
      <c r="AL312">
        <v>-5.1352933049201965E-2</v>
      </c>
      <c r="AM312">
        <v>-4.0296737104654312E-2</v>
      </c>
      <c r="AN312">
        <v>-3.5380292683839798E-2</v>
      </c>
      <c r="AO312">
        <v>-5.2632845472544432E-4</v>
      </c>
      <c r="AP312">
        <v>1.2994942255318165E-2</v>
      </c>
      <c r="AQ312">
        <v>2.6414571329951286E-2</v>
      </c>
      <c r="AR312">
        <v>1.820768229663372E-2</v>
      </c>
      <c r="AS312">
        <v>2.6540167164057493E-3</v>
      </c>
      <c r="AT312">
        <v>6.0888072475790977E-3</v>
      </c>
      <c r="AU312">
        <v>3.0820906162261963E-2</v>
      </c>
      <c r="AV312">
        <v>6.9146744906902313E-2</v>
      </c>
      <c r="AW312">
        <v>7.4701346457004547E-2</v>
      </c>
      <c r="AX312">
        <v>8.0921486020088196E-2</v>
      </c>
      <c r="AY312">
        <v>7.9064197838306427E-2</v>
      </c>
      <c r="AZ312">
        <v>8.6284391582012177E-2</v>
      </c>
      <c r="BA312">
        <v>-4.1423612274229527E-3</v>
      </c>
      <c r="BB312">
        <v>-4.5831795781850815E-2</v>
      </c>
      <c r="BC312">
        <v>-8.3542987704277039E-2</v>
      </c>
      <c r="BD312">
        <v>-7.8491322696208954E-2</v>
      </c>
      <c r="BE312">
        <v>-8.8378630578517914E-2</v>
      </c>
      <c r="BF312">
        <v>-7.8708693385124207E-2</v>
      </c>
      <c r="BG312">
        <v>-8.4984771907329559E-2</v>
      </c>
      <c r="BH312">
        <v>-8.2654796540737152E-2</v>
      </c>
      <c r="BI312">
        <v>-6.7877009510993958E-2</v>
      </c>
      <c r="BJ312">
        <v>-4.6578925102949142E-2</v>
      </c>
      <c r="BK312">
        <v>-3.5196136683225632E-2</v>
      </c>
      <c r="BL312">
        <v>-3.0054589733481407E-2</v>
      </c>
      <c r="BM312">
        <v>4.6110874973237514E-3</v>
      </c>
      <c r="BN312">
        <v>1.8126228824257851E-2</v>
      </c>
      <c r="BO312">
        <v>3.1293619424104691E-2</v>
      </c>
      <c r="BP312">
        <v>2.3077452555298805E-2</v>
      </c>
      <c r="BQ312">
        <v>7.5178463011980057E-3</v>
      </c>
      <c r="BR312">
        <v>1.1083906516432762E-2</v>
      </c>
      <c r="BS312">
        <v>3.5951025784015656E-2</v>
      </c>
      <c r="BT312">
        <v>7.4234440922737122E-2</v>
      </c>
      <c r="BU312">
        <v>7.9983778297901154E-2</v>
      </c>
      <c r="BV312">
        <v>8.6542658507823944E-2</v>
      </c>
      <c r="BW312">
        <v>8.4833651781082153E-2</v>
      </c>
      <c r="BX312">
        <v>9.2055082321166992E-2</v>
      </c>
      <c r="BY312">
        <v>2.0535399671643972E-3</v>
      </c>
      <c r="BZ312">
        <v>-3.9754685014486313E-2</v>
      </c>
      <c r="CA312">
        <v>-7.754119485616684E-2</v>
      </c>
      <c r="CB312">
        <v>-7.2896420955657959E-2</v>
      </c>
      <c r="CC312">
        <v>-8.472936600446701E-2</v>
      </c>
      <c r="CD312">
        <v>-7.5192660093307495E-2</v>
      </c>
      <c r="CE312">
        <v>-8.1561684608459473E-2</v>
      </c>
      <c r="CF312">
        <v>-7.9311177134513855E-2</v>
      </c>
      <c r="CG312">
        <v>-6.4633414149284363E-2</v>
      </c>
      <c r="CH312">
        <v>-4.3272458016872406E-2</v>
      </c>
      <c r="CI312">
        <v>-3.1663473695516586E-2</v>
      </c>
      <c r="CJ312">
        <v>-2.6366023346781731E-2</v>
      </c>
      <c r="CK312">
        <v>8.1692468374967575E-3</v>
      </c>
      <c r="CL312">
        <v>2.1680142730474472E-2</v>
      </c>
      <c r="CM312">
        <v>3.467283770442009E-2</v>
      </c>
      <c r="CN312">
        <v>2.645023912191391E-2</v>
      </c>
      <c r="CO312">
        <v>1.0886520147323608E-2</v>
      </c>
      <c r="CP312">
        <v>1.4543497003614902E-2</v>
      </c>
      <c r="CQ312">
        <v>3.9504129439592361E-2</v>
      </c>
      <c r="CR312">
        <v>7.7758163213729858E-2</v>
      </c>
      <c r="CS312">
        <v>8.3642378449440002E-2</v>
      </c>
      <c r="CT312">
        <v>9.043586254119873E-2</v>
      </c>
      <c r="CU312">
        <v>8.8829554617404938E-2</v>
      </c>
      <c r="CV312">
        <v>9.6051841974258423E-2</v>
      </c>
      <c r="CW312">
        <v>6.3448022119700909E-3</v>
      </c>
      <c r="CX312">
        <v>-3.5545699298381805E-2</v>
      </c>
      <c r="CY312">
        <v>-7.3384366929531097E-2</v>
      </c>
      <c r="CZ312">
        <v>-6.9021411240100861E-2</v>
      </c>
      <c r="DA312">
        <v>-8.1080101430416107E-2</v>
      </c>
      <c r="DB312">
        <v>-7.1676619350910187E-2</v>
      </c>
      <c r="DC312">
        <v>-7.8138597309589386E-2</v>
      </c>
      <c r="DD312">
        <v>-7.5967542827129364E-2</v>
      </c>
      <c r="DE312">
        <v>-6.138981506228447E-2</v>
      </c>
      <c r="DF312">
        <v>-3.996599093079567E-2</v>
      </c>
      <c r="DG312">
        <v>-2.8130806982517242E-2</v>
      </c>
      <c r="DH312">
        <v>-2.2677458822727203E-2</v>
      </c>
      <c r="DI312">
        <v>1.1727405712008476E-2</v>
      </c>
      <c r="DJ312">
        <v>2.5234060361981392E-2</v>
      </c>
      <c r="DK312">
        <v>3.8052055984735489E-2</v>
      </c>
      <c r="DL312">
        <v>2.9823027551174164E-2</v>
      </c>
      <c r="DM312">
        <v>1.4255192130804062E-2</v>
      </c>
      <c r="DN312">
        <v>1.8003087490797043E-2</v>
      </c>
      <c r="DO312">
        <v>4.3057233095169067E-2</v>
      </c>
      <c r="DP312">
        <v>8.1281892955303192E-2</v>
      </c>
      <c r="DQ312">
        <v>8.7300971150398254E-2</v>
      </c>
      <c r="DR312">
        <v>9.4329066574573517E-2</v>
      </c>
      <c r="DS312">
        <v>9.2825457453727722E-2</v>
      </c>
      <c r="DT312">
        <v>0.10004860162734985</v>
      </c>
      <c r="DU312">
        <v>1.0636065155267715E-2</v>
      </c>
      <c r="DV312">
        <v>-3.1336709856987E-2</v>
      </c>
      <c r="DW312">
        <v>-6.9227546453475952E-2</v>
      </c>
      <c r="DX312">
        <v>-6.5146408975124359E-2</v>
      </c>
      <c r="DY312">
        <v>-7.5811140239238739E-2</v>
      </c>
      <c r="DZ312">
        <v>-6.6600017249584198E-2</v>
      </c>
      <c r="EA312">
        <v>-7.3196209967136383E-2</v>
      </c>
      <c r="EB312">
        <v>-7.1139872074127197E-2</v>
      </c>
      <c r="EC312">
        <v>-5.6706588715314865E-2</v>
      </c>
      <c r="ED312">
        <v>-3.5191982984542847E-2</v>
      </c>
      <c r="EE312">
        <v>-2.3030200973153114E-2</v>
      </c>
      <c r="EF312">
        <v>-1.7351755872368813E-2</v>
      </c>
      <c r="EG312">
        <v>1.6864821314811707E-2</v>
      </c>
      <c r="EH312">
        <v>3.0365345999598503E-2</v>
      </c>
      <c r="EI312">
        <v>4.2931102216243744E-2</v>
      </c>
      <c r="EJ312">
        <v>3.469279408454895E-2</v>
      </c>
      <c r="EK312">
        <v>1.9119022414088249E-2</v>
      </c>
      <c r="EL312">
        <v>2.2998187690973282E-2</v>
      </c>
      <c r="EM312">
        <v>4.8187348991632462E-2</v>
      </c>
      <c r="EN312">
        <v>8.6369581520557404E-2</v>
      </c>
      <c r="EO312">
        <v>9.2583402991294861E-2</v>
      </c>
      <c r="EP312">
        <v>9.9950239062309265E-2</v>
      </c>
      <c r="EQ312">
        <v>9.8594911396503448E-2</v>
      </c>
      <c r="ER312">
        <v>0.10581928491592407</v>
      </c>
      <c r="ES312">
        <v>1.6831966117024422E-2</v>
      </c>
      <c r="ET312">
        <v>-2.5259600952267647E-2</v>
      </c>
      <c r="EU312">
        <v>-6.322576105594635E-2</v>
      </c>
      <c r="EV312">
        <v>-5.9551503509283066E-2</v>
      </c>
      <c r="EW312">
        <v>59.856716156005859</v>
      </c>
      <c r="EX312">
        <v>58.360954284667969</v>
      </c>
      <c r="EY312">
        <v>57.324043273925781</v>
      </c>
      <c r="EZ312">
        <v>56.424549102783203</v>
      </c>
      <c r="FA312">
        <v>55.63739013671875</v>
      </c>
      <c r="FB312">
        <v>55.093208312988281</v>
      </c>
      <c r="FC312">
        <v>55.638145446777344</v>
      </c>
      <c r="FD312">
        <v>58.356533050537109</v>
      </c>
      <c r="FE312">
        <v>61.897296905517578</v>
      </c>
      <c r="FF312">
        <v>65.286201477050781</v>
      </c>
      <c r="FG312">
        <v>68.288246154785156</v>
      </c>
      <c r="FH312">
        <v>71.157005310058594</v>
      </c>
      <c r="FI312">
        <v>73.636817932128906</v>
      </c>
      <c r="FJ312">
        <v>75.686431884765625</v>
      </c>
      <c r="FK312">
        <v>77.137275695800781</v>
      </c>
      <c r="FL312">
        <v>77.661384582519531</v>
      </c>
      <c r="FM312">
        <v>77.323890686035156</v>
      </c>
      <c r="FN312">
        <v>76.104576110839844</v>
      </c>
      <c r="FO312">
        <v>73.604835510253906</v>
      </c>
      <c r="FP312">
        <v>69.984786987304688</v>
      </c>
      <c r="FQ312">
        <v>66.207374572753906</v>
      </c>
      <c r="FR312">
        <v>63.629543304443359</v>
      </c>
      <c r="FS312">
        <v>62.054695129394531</v>
      </c>
      <c r="FT312">
        <v>60.315807342529297</v>
      </c>
      <c r="FU312">
        <v>1.6779628349468112E-3</v>
      </c>
      <c r="FV312">
        <v>3.3713050652295351E-3</v>
      </c>
      <c r="FW312">
        <v>1.8381854752078652E-3</v>
      </c>
      <c r="FX312">
        <v>2505.727294921875</v>
      </c>
      <c r="FY312">
        <v>1</v>
      </c>
      <c r="FZ312" s="28"/>
    </row>
    <row r="313" spans="1:182" x14ac:dyDescent="0.2">
      <c r="A313" t="s">
        <v>186</v>
      </c>
      <c r="B313" t="s">
        <v>236</v>
      </c>
      <c r="C313" t="s">
        <v>194</v>
      </c>
      <c r="D313" t="s">
        <v>202</v>
      </c>
      <c r="E313" t="s">
        <v>206</v>
      </c>
      <c r="F313" t="s">
        <v>178</v>
      </c>
      <c r="G313" t="s">
        <v>1</v>
      </c>
      <c r="H313">
        <v>18290</v>
      </c>
      <c r="I313">
        <v>0.48673081398010254</v>
      </c>
      <c r="J313">
        <v>0.41928482055664063</v>
      </c>
      <c r="K313">
        <v>0.3838176429271698</v>
      </c>
      <c r="L313">
        <v>0.3678416907787323</v>
      </c>
      <c r="M313">
        <v>0.36712169647216797</v>
      </c>
      <c r="N313">
        <v>0.38673749566078186</v>
      </c>
      <c r="O313">
        <v>0.44683191180229187</v>
      </c>
      <c r="P313">
        <v>0.50519084930419922</v>
      </c>
      <c r="Q313">
        <v>0.48939627408981323</v>
      </c>
      <c r="R313">
        <v>0.48168942332267761</v>
      </c>
      <c r="S313">
        <v>0.47659674286842346</v>
      </c>
      <c r="T313">
        <v>0.46670901775360107</v>
      </c>
      <c r="U313">
        <v>0.47468161582946777</v>
      </c>
      <c r="V313">
        <v>0.46763151884078979</v>
      </c>
      <c r="W313">
        <v>0.46282273530960083</v>
      </c>
      <c r="X313">
        <v>0.48211175203323364</v>
      </c>
      <c r="Y313">
        <v>0.51352256536483765</v>
      </c>
      <c r="Z313">
        <v>0.56459623575210571</v>
      </c>
      <c r="AA313">
        <v>0.63048642873764038</v>
      </c>
      <c r="AB313">
        <v>0.67722111940383911</v>
      </c>
      <c r="AC313">
        <v>0.76233714818954468</v>
      </c>
      <c r="AD313">
        <v>0.77520686388015747</v>
      </c>
      <c r="AE313">
        <v>0.69421470165252686</v>
      </c>
      <c r="AF313">
        <v>0.57857882976531982</v>
      </c>
      <c r="AG313">
        <v>-1.4244857244193554E-2</v>
      </c>
      <c r="AH313">
        <v>-2.1630501374602318E-2</v>
      </c>
      <c r="AI313">
        <v>-2.8640089556574821E-2</v>
      </c>
      <c r="AJ313">
        <v>-2.4732755497097969E-2</v>
      </c>
      <c r="AK313">
        <v>-2.0564543083310127E-2</v>
      </c>
      <c r="AL313">
        <v>-2.4609245359897614E-2</v>
      </c>
      <c r="AM313">
        <v>-2.5540705770254135E-2</v>
      </c>
      <c r="AN313">
        <v>-3.3436920493841171E-2</v>
      </c>
      <c r="AO313">
        <v>-2.6644986122846603E-2</v>
      </c>
      <c r="AP313">
        <v>-1.4677423983812332E-2</v>
      </c>
      <c r="AQ313">
        <v>-9.5956688746809959E-3</v>
      </c>
      <c r="AR313">
        <v>-2.0257439464330673E-2</v>
      </c>
      <c r="AS313">
        <v>-8.1154042854905128E-3</v>
      </c>
      <c r="AT313">
        <v>-7.8446818515658379E-3</v>
      </c>
      <c r="AU313">
        <v>-1.8052636878564954E-3</v>
      </c>
      <c r="AV313">
        <v>3.2293062657117844E-2</v>
      </c>
      <c r="AW313">
        <v>4.4743455946445465E-2</v>
      </c>
      <c r="AX313">
        <v>4.5083634555339813E-2</v>
      </c>
      <c r="AY313">
        <v>4.182950034737587E-2</v>
      </c>
      <c r="AZ313">
        <v>3.7728693336248398E-2</v>
      </c>
      <c r="BA313">
        <v>1.1955759488046169E-2</v>
      </c>
      <c r="BB313">
        <v>-1.0598904453217983E-2</v>
      </c>
      <c r="BC313">
        <v>-2.4508848786354065E-2</v>
      </c>
      <c r="BD313">
        <v>-2.080162987112999E-2</v>
      </c>
      <c r="BE313">
        <v>-1.1220966465771198E-2</v>
      </c>
      <c r="BF313">
        <v>-1.8926285207271576E-2</v>
      </c>
      <c r="BG313">
        <v>-2.608649805188179E-2</v>
      </c>
      <c r="BH313">
        <v>-2.2368604317307472E-2</v>
      </c>
      <c r="BI313">
        <v>-1.8254742026329041E-2</v>
      </c>
      <c r="BJ313">
        <v>-2.2245466709136963E-2</v>
      </c>
      <c r="BK313">
        <v>-2.292906865477562E-2</v>
      </c>
      <c r="BL313">
        <v>-3.0621148645877838E-2</v>
      </c>
      <c r="BM313">
        <v>-2.3813797160983086E-2</v>
      </c>
      <c r="BN313">
        <v>-1.1745941825211048E-2</v>
      </c>
      <c r="BO313">
        <v>-6.6213752143085003E-3</v>
      </c>
      <c r="BP313">
        <v>-1.7188448458909988E-2</v>
      </c>
      <c r="BQ313">
        <v>-5.036551970988512E-3</v>
      </c>
      <c r="BR313">
        <v>-4.7961343079805374E-3</v>
      </c>
      <c r="BS313">
        <v>1.3291406212374568E-3</v>
      </c>
      <c r="BT313">
        <v>3.5490117967128754E-2</v>
      </c>
      <c r="BU313">
        <v>4.8211630433797836E-2</v>
      </c>
      <c r="BV313">
        <v>4.8767250031232834E-2</v>
      </c>
      <c r="BW313">
        <v>4.5625403523445129E-2</v>
      </c>
      <c r="BX313">
        <v>4.1515912860631943E-2</v>
      </c>
      <c r="BY313">
        <v>1.5873419120907784E-2</v>
      </c>
      <c r="BZ313">
        <v>-6.6729364916682243E-3</v>
      </c>
      <c r="CA313">
        <v>-2.0860817283391953E-2</v>
      </c>
      <c r="CB313">
        <v>-1.7492657527327538E-2</v>
      </c>
      <c r="CC313">
        <v>-9.1266296803951263E-3</v>
      </c>
      <c r="CD313">
        <v>-1.7053352668881416E-2</v>
      </c>
      <c r="CE313">
        <v>-2.431788481771946E-2</v>
      </c>
      <c r="CF313">
        <v>-2.0731197670102119E-2</v>
      </c>
      <c r="CG313">
        <v>-1.6654979437589645E-2</v>
      </c>
      <c r="CH313">
        <v>-2.0608322694897652E-2</v>
      </c>
      <c r="CI313">
        <v>-2.1120255813002586E-2</v>
      </c>
      <c r="CJ313">
        <v>-2.8670953586697578E-2</v>
      </c>
      <c r="CK313">
        <v>-2.1852923557162285E-2</v>
      </c>
      <c r="CL313">
        <v>-9.7156083211302757E-3</v>
      </c>
      <c r="CM313">
        <v>-4.5613888651132584E-3</v>
      </c>
      <c r="CN313">
        <v>-1.5062876045703888E-2</v>
      </c>
      <c r="CO313">
        <v>-2.9041485395282507E-3</v>
      </c>
      <c r="CP313">
        <v>-2.6847196277230978E-3</v>
      </c>
      <c r="CQ313">
        <v>3.5000196658074856E-3</v>
      </c>
      <c r="CR313">
        <v>3.7704389542341232E-2</v>
      </c>
      <c r="CS313">
        <v>5.0613678991794586E-2</v>
      </c>
      <c r="CT313">
        <v>5.1318515092134476E-2</v>
      </c>
      <c r="CU313">
        <v>4.8254430294036865E-2</v>
      </c>
      <c r="CV313">
        <v>4.413893073797226E-2</v>
      </c>
      <c r="CW313">
        <v>1.8586777150630951E-2</v>
      </c>
      <c r="CX313">
        <v>-3.9538233540952206E-3</v>
      </c>
      <c r="CY313">
        <v>-1.8334204331040382E-2</v>
      </c>
      <c r="CZ313">
        <v>-1.5200875699520111E-2</v>
      </c>
      <c r="DA313">
        <v>-7.0322910323739052E-3</v>
      </c>
      <c r="DB313">
        <v>-1.5180421993136406E-2</v>
      </c>
      <c r="DC313">
        <v>-2.2549273446202278E-2</v>
      </c>
      <c r="DD313">
        <v>-1.9093791022896767E-2</v>
      </c>
      <c r="DE313">
        <v>-1.5055217780172825E-2</v>
      </c>
      <c r="DF313">
        <v>-1.8971176818013191E-2</v>
      </c>
      <c r="DG313">
        <v>-1.9311442971229553E-2</v>
      </c>
      <c r="DH313">
        <v>-2.6720756664872169E-2</v>
      </c>
      <c r="DI313">
        <v>-1.9892051815986633E-2</v>
      </c>
      <c r="DJ313">
        <v>-7.6852738857269287E-3</v>
      </c>
      <c r="DK313">
        <v>-2.5014025159180164E-3</v>
      </c>
      <c r="DL313">
        <v>-1.2937302701175213E-2</v>
      </c>
      <c r="DM313">
        <v>-7.7174504986032844E-4</v>
      </c>
      <c r="DN313">
        <v>-5.7330535491928458E-4</v>
      </c>
      <c r="DO313">
        <v>5.6708981283009052E-3</v>
      </c>
      <c r="DP313">
        <v>3.9918661117553711E-2</v>
      </c>
      <c r="DQ313">
        <v>5.3015723824501038E-2</v>
      </c>
      <c r="DR313">
        <v>5.3869776427745819E-2</v>
      </c>
      <c r="DS313">
        <v>5.08834607899189E-2</v>
      </c>
      <c r="DT313">
        <v>4.6761948615312576E-2</v>
      </c>
      <c r="DU313">
        <v>2.1300137042999268E-2</v>
      </c>
      <c r="DV313">
        <v>-1.2347103329375386E-3</v>
      </c>
      <c r="DW313">
        <v>-1.5807589516043663E-2</v>
      </c>
      <c r="DX313">
        <v>-1.2909092009067535E-2</v>
      </c>
      <c r="DY313">
        <v>-4.0084002539515495E-3</v>
      </c>
      <c r="DZ313">
        <v>-1.2476205825805664E-2</v>
      </c>
      <c r="EA313">
        <v>-1.9995678216218948E-2</v>
      </c>
      <c r="EB313">
        <v>-1.672963984310627E-2</v>
      </c>
      <c r="EC313">
        <v>-1.2745415791869164E-2</v>
      </c>
      <c r="ED313">
        <v>-1.6607398167252541E-2</v>
      </c>
      <c r="EE313">
        <v>-1.6699803993105888E-2</v>
      </c>
      <c r="EF313">
        <v>-2.3904981091618538E-2</v>
      </c>
      <c r="EG313">
        <v>-1.7060860991477966E-2</v>
      </c>
      <c r="EH313">
        <v>-4.7537931241095066E-3</v>
      </c>
      <c r="EI313">
        <v>4.7289027133956552E-4</v>
      </c>
      <c r="EJ313">
        <v>-9.8683135583996773E-3</v>
      </c>
      <c r="EK313">
        <v>2.3071067407727242E-3</v>
      </c>
      <c r="EL313">
        <v>2.4752416647970676E-3</v>
      </c>
      <c r="EM313">
        <v>8.8053029030561447E-3</v>
      </c>
      <c r="EN313">
        <v>4.3115720152854919E-2</v>
      </c>
      <c r="EO313">
        <v>5.648389458656311E-2</v>
      </c>
      <c r="EP313">
        <v>5.7553395628929138E-2</v>
      </c>
      <c r="EQ313">
        <v>5.4679360240697861E-2</v>
      </c>
      <c r="ER313">
        <v>5.0549164414405823E-2</v>
      </c>
      <c r="ES313">
        <v>2.5217795744538307E-2</v>
      </c>
      <c r="ET313">
        <v>2.6912572793662548E-3</v>
      </c>
      <c r="EU313">
        <v>-1.2159558013081551E-2</v>
      </c>
      <c r="EV313">
        <v>-9.6001215279102325E-3</v>
      </c>
      <c r="EW313">
        <v>57.210960388183594</v>
      </c>
      <c r="EX313">
        <v>56.604965209960938</v>
      </c>
      <c r="EY313">
        <v>56.126457214355469</v>
      </c>
      <c r="EZ313">
        <v>55.569820404052734</v>
      </c>
      <c r="FA313">
        <v>55.105876922607422</v>
      </c>
      <c r="FB313">
        <v>54.839591979980469</v>
      </c>
      <c r="FC313">
        <v>55.416347503662109</v>
      </c>
      <c r="FD313">
        <v>57.630023956298828</v>
      </c>
      <c r="FE313">
        <v>60.431488037109375</v>
      </c>
      <c r="FF313">
        <v>63.067680358886719</v>
      </c>
      <c r="FG313">
        <v>65.678688049316406</v>
      </c>
      <c r="FH313">
        <v>68.058074951171875</v>
      </c>
      <c r="FI313">
        <v>70.249305725097656</v>
      </c>
      <c r="FJ313">
        <v>71.841888427734375</v>
      </c>
      <c r="FK313">
        <v>72.616554260253906</v>
      </c>
      <c r="FL313">
        <v>72.644882202148438</v>
      </c>
      <c r="FM313">
        <v>71.834342956542969</v>
      </c>
      <c r="FN313">
        <v>70.397216796875</v>
      </c>
      <c r="FO313">
        <v>67.917228698730469</v>
      </c>
      <c r="FP313">
        <v>64.762535095214844</v>
      </c>
      <c r="FQ313">
        <v>61.692935943603516</v>
      </c>
      <c r="FR313">
        <v>59.923629760742188</v>
      </c>
      <c r="FS313">
        <v>58.988605499267578</v>
      </c>
      <c r="FT313">
        <v>57.858413696289063</v>
      </c>
      <c r="FU313">
        <v>9.8448956850916147E-4</v>
      </c>
      <c r="FV313">
        <v>2.2051881533116102E-3</v>
      </c>
      <c r="FW313">
        <v>1.0662558488547802E-3</v>
      </c>
      <c r="FX313">
        <v>1809.54541015625</v>
      </c>
      <c r="FY313">
        <v>1</v>
      </c>
      <c r="FZ313" s="28"/>
    </row>
    <row r="314" spans="1:182" x14ac:dyDescent="0.2">
      <c r="A314" t="s">
        <v>186</v>
      </c>
      <c r="B314" t="s">
        <v>236</v>
      </c>
      <c r="C314" t="s">
        <v>194</v>
      </c>
      <c r="D314" t="s">
        <v>202</v>
      </c>
      <c r="E314" t="s">
        <v>206</v>
      </c>
      <c r="F314" t="s">
        <v>179</v>
      </c>
      <c r="G314" t="s">
        <v>1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  <c r="W314">
        <v>0</v>
      </c>
      <c r="X314">
        <v>0</v>
      </c>
      <c r="Y314">
        <v>0</v>
      </c>
      <c r="Z314">
        <v>0</v>
      </c>
      <c r="AA314">
        <v>0</v>
      </c>
      <c r="AB314">
        <v>0</v>
      </c>
      <c r="AC314">
        <v>0</v>
      </c>
      <c r="AD314">
        <v>0</v>
      </c>
      <c r="AE314">
        <v>0</v>
      </c>
      <c r="AF314">
        <v>0</v>
      </c>
      <c r="AG314">
        <v>0</v>
      </c>
      <c r="AH314">
        <v>0</v>
      </c>
      <c r="AI314">
        <v>0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  <c r="AS314">
        <v>0</v>
      </c>
      <c r="AT314">
        <v>0</v>
      </c>
      <c r="AU314">
        <v>0</v>
      </c>
      <c r="AV314">
        <v>0</v>
      </c>
      <c r="AW314">
        <v>0</v>
      </c>
      <c r="AX314">
        <v>0</v>
      </c>
      <c r="AY314">
        <v>0</v>
      </c>
      <c r="AZ314">
        <v>0</v>
      </c>
      <c r="BA314">
        <v>0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BX314">
        <v>0</v>
      </c>
      <c r="BY314">
        <v>0</v>
      </c>
      <c r="BZ314">
        <v>0</v>
      </c>
      <c r="CA314">
        <v>0</v>
      </c>
      <c r="CB314">
        <v>0</v>
      </c>
      <c r="CC314">
        <v>0</v>
      </c>
      <c r="CD314">
        <v>0</v>
      </c>
      <c r="CE314">
        <v>0</v>
      </c>
      <c r="CF314">
        <v>0</v>
      </c>
      <c r="CG314">
        <v>0</v>
      </c>
      <c r="CH314">
        <v>0</v>
      </c>
      <c r="CI314">
        <v>0</v>
      </c>
      <c r="CJ314">
        <v>0</v>
      </c>
      <c r="CK314">
        <v>0</v>
      </c>
      <c r="CL314">
        <v>0</v>
      </c>
      <c r="CM314">
        <v>0</v>
      </c>
      <c r="CN314">
        <v>0</v>
      </c>
      <c r="CO314">
        <v>0</v>
      </c>
      <c r="CP314">
        <v>0</v>
      </c>
      <c r="CQ314">
        <v>0</v>
      </c>
      <c r="CR314">
        <v>0</v>
      </c>
      <c r="CS314">
        <v>0</v>
      </c>
      <c r="CT314">
        <v>0</v>
      </c>
      <c r="CU314">
        <v>0</v>
      </c>
      <c r="CV314">
        <v>0</v>
      </c>
      <c r="CW314">
        <v>0</v>
      </c>
      <c r="CX314">
        <v>0</v>
      </c>
      <c r="CY314">
        <v>0</v>
      </c>
      <c r="CZ314">
        <v>0</v>
      </c>
      <c r="DA314">
        <v>0</v>
      </c>
      <c r="DB314">
        <v>0</v>
      </c>
      <c r="DC314">
        <v>0</v>
      </c>
      <c r="DD314">
        <v>0</v>
      </c>
      <c r="DE314">
        <v>0</v>
      </c>
      <c r="DF314">
        <v>0</v>
      </c>
      <c r="DG314">
        <v>0</v>
      </c>
      <c r="DH314">
        <v>0</v>
      </c>
      <c r="DI314">
        <v>0</v>
      </c>
      <c r="DJ314">
        <v>0</v>
      </c>
      <c r="DK314">
        <v>0</v>
      </c>
      <c r="DL314">
        <v>0</v>
      </c>
      <c r="DM314">
        <v>0</v>
      </c>
      <c r="DN314">
        <v>0</v>
      </c>
      <c r="DO314">
        <v>0</v>
      </c>
      <c r="DP314">
        <v>0</v>
      </c>
      <c r="DQ314">
        <v>0</v>
      </c>
      <c r="DR314">
        <v>0</v>
      </c>
      <c r="DS314">
        <v>0</v>
      </c>
      <c r="DT314">
        <v>0</v>
      </c>
      <c r="DU314">
        <v>0</v>
      </c>
      <c r="DV314">
        <v>0</v>
      </c>
      <c r="DW314">
        <v>0</v>
      </c>
      <c r="DX314">
        <v>0</v>
      </c>
      <c r="DY314">
        <v>0</v>
      </c>
      <c r="DZ314">
        <v>0</v>
      </c>
      <c r="EA314">
        <v>0</v>
      </c>
      <c r="EB314">
        <v>0</v>
      </c>
      <c r="EC314">
        <v>0</v>
      </c>
      <c r="ED314">
        <v>0</v>
      </c>
      <c r="EE314">
        <v>0</v>
      </c>
      <c r="EF314">
        <v>0</v>
      </c>
      <c r="EG314">
        <v>0</v>
      </c>
      <c r="EH314">
        <v>0</v>
      </c>
      <c r="EI314">
        <v>0</v>
      </c>
      <c r="EJ314">
        <v>0</v>
      </c>
      <c r="EK314">
        <v>0</v>
      </c>
      <c r="EL314">
        <v>0</v>
      </c>
      <c r="EM314">
        <v>0</v>
      </c>
      <c r="EN314">
        <v>0</v>
      </c>
      <c r="EO314">
        <v>0</v>
      </c>
      <c r="EP314">
        <v>0</v>
      </c>
      <c r="EQ314">
        <v>0</v>
      </c>
      <c r="ER314">
        <v>0</v>
      </c>
      <c r="ES314">
        <v>0</v>
      </c>
      <c r="ET314">
        <v>0</v>
      </c>
      <c r="EU314">
        <v>0</v>
      </c>
      <c r="EV314">
        <v>0</v>
      </c>
      <c r="EW314">
        <v>0</v>
      </c>
      <c r="EX314">
        <v>0</v>
      </c>
      <c r="EY314">
        <v>0</v>
      </c>
      <c r="EZ314">
        <v>0</v>
      </c>
      <c r="FA314">
        <v>0</v>
      </c>
      <c r="FB314">
        <v>0</v>
      </c>
      <c r="FC314">
        <v>0</v>
      </c>
      <c r="FD314">
        <v>0</v>
      </c>
      <c r="FE314">
        <v>0</v>
      </c>
      <c r="FF314">
        <v>0</v>
      </c>
      <c r="FG314">
        <v>0</v>
      </c>
      <c r="FH314">
        <v>0</v>
      </c>
      <c r="FI314">
        <v>0</v>
      </c>
      <c r="FJ314">
        <v>0</v>
      </c>
      <c r="FK314">
        <v>0</v>
      </c>
      <c r="FL314">
        <v>0</v>
      </c>
      <c r="FM314">
        <v>0</v>
      </c>
      <c r="FN314">
        <v>0</v>
      </c>
      <c r="FO314">
        <v>0</v>
      </c>
      <c r="FP314">
        <v>0</v>
      </c>
      <c r="FQ314">
        <v>0</v>
      </c>
      <c r="FR314">
        <v>0</v>
      </c>
      <c r="FS314">
        <v>0</v>
      </c>
      <c r="FT314">
        <v>0</v>
      </c>
      <c r="FU314">
        <v>0</v>
      </c>
      <c r="FV314">
        <v>0</v>
      </c>
      <c r="FW314">
        <v>0</v>
      </c>
      <c r="FX314">
        <v>73.954544067382813</v>
      </c>
      <c r="FY314">
        <v>0</v>
      </c>
      <c r="FZ314" s="28"/>
    </row>
    <row r="315" spans="1:182" x14ac:dyDescent="0.2">
      <c r="A315" t="s">
        <v>186</v>
      </c>
      <c r="B315" t="s">
        <v>236</v>
      </c>
      <c r="C315" t="s">
        <v>194</v>
      </c>
      <c r="D315" t="s">
        <v>202</v>
      </c>
      <c r="E315" t="s">
        <v>206</v>
      </c>
      <c r="F315" t="s">
        <v>180</v>
      </c>
      <c r="G315" t="s">
        <v>1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  <c r="W315">
        <v>0</v>
      </c>
      <c r="X315">
        <v>0</v>
      </c>
      <c r="Y315">
        <v>0</v>
      </c>
      <c r="Z315">
        <v>0</v>
      </c>
      <c r="AA315">
        <v>0</v>
      </c>
      <c r="AB315">
        <v>0</v>
      </c>
      <c r="AC315">
        <v>0</v>
      </c>
      <c r="AD315">
        <v>0</v>
      </c>
      <c r="AE315">
        <v>0</v>
      </c>
      <c r="AF315">
        <v>0</v>
      </c>
      <c r="AG315">
        <v>0</v>
      </c>
      <c r="AH315">
        <v>0</v>
      </c>
      <c r="AI315">
        <v>0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  <c r="AS315">
        <v>0</v>
      </c>
      <c r="AT315">
        <v>0</v>
      </c>
      <c r="AU315">
        <v>0</v>
      </c>
      <c r="AV315">
        <v>0</v>
      </c>
      <c r="AW315">
        <v>0</v>
      </c>
      <c r="AX315">
        <v>0</v>
      </c>
      <c r="AY315">
        <v>0</v>
      </c>
      <c r="AZ315">
        <v>0</v>
      </c>
      <c r="BA315">
        <v>0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BX315">
        <v>0</v>
      </c>
      <c r="BY315">
        <v>0</v>
      </c>
      <c r="BZ315">
        <v>0</v>
      </c>
      <c r="CA315">
        <v>0</v>
      </c>
      <c r="CB315">
        <v>0</v>
      </c>
      <c r="CC315">
        <v>0</v>
      </c>
      <c r="CD315">
        <v>0</v>
      </c>
      <c r="CE315">
        <v>0</v>
      </c>
      <c r="CF315">
        <v>0</v>
      </c>
      <c r="CG315">
        <v>0</v>
      </c>
      <c r="CH315">
        <v>0</v>
      </c>
      <c r="CI315">
        <v>0</v>
      </c>
      <c r="CJ315">
        <v>0</v>
      </c>
      <c r="CK315">
        <v>0</v>
      </c>
      <c r="CL315">
        <v>0</v>
      </c>
      <c r="CM315">
        <v>0</v>
      </c>
      <c r="CN315">
        <v>0</v>
      </c>
      <c r="CO315">
        <v>0</v>
      </c>
      <c r="CP315">
        <v>0</v>
      </c>
      <c r="CQ315">
        <v>0</v>
      </c>
      <c r="CR315">
        <v>0</v>
      </c>
      <c r="CS315">
        <v>0</v>
      </c>
      <c r="CT315">
        <v>0</v>
      </c>
      <c r="CU315">
        <v>0</v>
      </c>
      <c r="CV315">
        <v>0</v>
      </c>
      <c r="CW315">
        <v>0</v>
      </c>
      <c r="CX315">
        <v>0</v>
      </c>
      <c r="CY315">
        <v>0</v>
      </c>
      <c r="CZ315">
        <v>0</v>
      </c>
      <c r="DA315">
        <v>0</v>
      </c>
      <c r="DB315">
        <v>0</v>
      </c>
      <c r="DC315">
        <v>0</v>
      </c>
      <c r="DD315">
        <v>0</v>
      </c>
      <c r="DE315">
        <v>0</v>
      </c>
      <c r="DF315">
        <v>0</v>
      </c>
      <c r="DG315">
        <v>0</v>
      </c>
      <c r="DH315">
        <v>0</v>
      </c>
      <c r="DI315">
        <v>0</v>
      </c>
      <c r="DJ315">
        <v>0</v>
      </c>
      <c r="DK315">
        <v>0</v>
      </c>
      <c r="DL315">
        <v>0</v>
      </c>
      <c r="DM315">
        <v>0</v>
      </c>
      <c r="DN315">
        <v>0</v>
      </c>
      <c r="DO315">
        <v>0</v>
      </c>
      <c r="DP315">
        <v>0</v>
      </c>
      <c r="DQ315">
        <v>0</v>
      </c>
      <c r="DR315">
        <v>0</v>
      </c>
      <c r="DS315">
        <v>0</v>
      </c>
      <c r="DT315">
        <v>0</v>
      </c>
      <c r="DU315">
        <v>0</v>
      </c>
      <c r="DV315">
        <v>0</v>
      </c>
      <c r="DW315">
        <v>0</v>
      </c>
      <c r="DX315">
        <v>0</v>
      </c>
      <c r="DY315">
        <v>0</v>
      </c>
      <c r="DZ315">
        <v>0</v>
      </c>
      <c r="EA315">
        <v>0</v>
      </c>
      <c r="EB315">
        <v>0</v>
      </c>
      <c r="EC315">
        <v>0</v>
      </c>
      <c r="ED315">
        <v>0</v>
      </c>
      <c r="EE315">
        <v>0</v>
      </c>
      <c r="EF315">
        <v>0</v>
      </c>
      <c r="EG315">
        <v>0</v>
      </c>
      <c r="EH315">
        <v>0</v>
      </c>
      <c r="EI315">
        <v>0</v>
      </c>
      <c r="EJ315">
        <v>0</v>
      </c>
      <c r="EK315">
        <v>0</v>
      </c>
      <c r="EL315">
        <v>0</v>
      </c>
      <c r="EM315">
        <v>0</v>
      </c>
      <c r="EN315">
        <v>0</v>
      </c>
      <c r="EO315">
        <v>0</v>
      </c>
      <c r="EP315">
        <v>0</v>
      </c>
      <c r="EQ315">
        <v>0</v>
      </c>
      <c r="ER315">
        <v>0</v>
      </c>
      <c r="ES315">
        <v>0</v>
      </c>
      <c r="ET315">
        <v>0</v>
      </c>
      <c r="EU315">
        <v>0</v>
      </c>
      <c r="EV315">
        <v>0</v>
      </c>
      <c r="EW315">
        <v>0</v>
      </c>
      <c r="EX315">
        <v>0</v>
      </c>
      <c r="EY315">
        <v>0</v>
      </c>
      <c r="EZ315">
        <v>0</v>
      </c>
      <c r="FA315">
        <v>0</v>
      </c>
      <c r="FB315">
        <v>0</v>
      </c>
      <c r="FC315">
        <v>0</v>
      </c>
      <c r="FD315">
        <v>0</v>
      </c>
      <c r="FE315">
        <v>0</v>
      </c>
      <c r="FF315">
        <v>0</v>
      </c>
      <c r="FG315">
        <v>0</v>
      </c>
      <c r="FH315">
        <v>0</v>
      </c>
      <c r="FI315">
        <v>0</v>
      </c>
      <c r="FJ315">
        <v>0</v>
      </c>
      <c r="FK315">
        <v>0</v>
      </c>
      <c r="FL315">
        <v>0</v>
      </c>
      <c r="FM315">
        <v>0</v>
      </c>
      <c r="FN315">
        <v>0</v>
      </c>
      <c r="FO315">
        <v>0</v>
      </c>
      <c r="FP315">
        <v>0</v>
      </c>
      <c r="FQ315">
        <v>0</v>
      </c>
      <c r="FR315">
        <v>0</v>
      </c>
      <c r="FS315">
        <v>0</v>
      </c>
      <c r="FT315">
        <v>0</v>
      </c>
      <c r="FU315">
        <v>0</v>
      </c>
      <c r="FV315">
        <v>0</v>
      </c>
      <c r="FW315">
        <v>0</v>
      </c>
      <c r="FX315">
        <v>68.909088134765625</v>
      </c>
      <c r="FY315">
        <v>0</v>
      </c>
      <c r="FZ315" s="28"/>
    </row>
    <row r="316" spans="1:182" x14ac:dyDescent="0.2">
      <c r="A316" t="s">
        <v>186</v>
      </c>
      <c r="B316" t="s">
        <v>236</v>
      </c>
      <c r="C316" t="s">
        <v>194</v>
      </c>
      <c r="D316" t="s">
        <v>202</v>
      </c>
      <c r="E316" t="s">
        <v>206</v>
      </c>
      <c r="F316" t="s">
        <v>181</v>
      </c>
      <c r="G316" t="s">
        <v>1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  <c r="W316">
        <v>0</v>
      </c>
      <c r="X316">
        <v>0</v>
      </c>
      <c r="Y316">
        <v>0</v>
      </c>
      <c r="Z316">
        <v>0</v>
      </c>
      <c r="AA316">
        <v>0</v>
      </c>
      <c r="AB316">
        <v>0</v>
      </c>
      <c r="AC316">
        <v>0</v>
      </c>
      <c r="AD316">
        <v>0</v>
      </c>
      <c r="AE316">
        <v>0</v>
      </c>
      <c r="AF316">
        <v>0</v>
      </c>
      <c r="AG316">
        <v>0</v>
      </c>
      <c r="AH316">
        <v>0</v>
      </c>
      <c r="AI316">
        <v>0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  <c r="AS316">
        <v>0</v>
      </c>
      <c r="AT316">
        <v>0</v>
      </c>
      <c r="AU316">
        <v>0</v>
      </c>
      <c r="AV316">
        <v>0</v>
      </c>
      <c r="AW316">
        <v>0</v>
      </c>
      <c r="AX316">
        <v>0</v>
      </c>
      <c r="AY316">
        <v>0</v>
      </c>
      <c r="AZ316">
        <v>0</v>
      </c>
      <c r="BA316">
        <v>0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BX316">
        <v>0</v>
      </c>
      <c r="BY316">
        <v>0</v>
      </c>
      <c r="BZ316">
        <v>0</v>
      </c>
      <c r="CA316">
        <v>0</v>
      </c>
      <c r="CB316">
        <v>0</v>
      </c>
      <c r="CC316">
        <v>0</v>
      </c>
      <c r="CD316">
        <v>0</v>
      </c>
      <c r="CE316">
        <v>0</v>
      </c>
      <c r="CF316">
        <v>0</v>
      </c>
      <c r="CG316">
        <v>0</v>
      </c>
      <c r="CH316">
        <v>0</v>
      </c>
      <c r="CI316">
        <v>0</v>
      </c>
      <c r="CJ316">
        <v>0</v>
      </c>
      <c r="CK316">
        <v>0</v>
      </c>
      <c r="CL316">
        <v>0</v>
      </c>
      <c r="CM316">
        <v>0</v>
      </c>
      <c r="CN316">
        <v>0</v>
      </c>
      <c r="CO316">
        <v>0</v>
      </c>
      <c r="CP316">
        <v>0</v>
      </c>
      <c r="CQ316">
        <v>0</v>
      </c>
      <c r="CR316">
        <v>0</v>
      </c>
      <c r="CS316">
        <v>0</v>
      </c>
      <c r="CT316">
        <v>0</v>
      </c>
      <c r="CU316">
        <v>0</v>
      </c>
      <c r="CV316">
        <v>0</v>
      </c>
      <c r="CW316">
        <v>0</v>
      </c>
      <c r="CX316">
        <v>0</v>
      </c>
      <c r="CY316">
        <v>0</v>
      </c>
      <c r="CZ316">
        <v>0</v>
      </c>
      <c r="DA316">
        <v>0</v>
      </c>
      <c r="DB316">
        <v>0</v>
      </c>
      <c r="DC316">
        <v>0</v>
      </c>
      <c r="DD316">
        <v>0</v>
      </c>
      <c r="DE316">
        <v>0</v>
      </c>
      <c r="DF316">
        <v>0</v>
      </c>
      <c r="DG316">
        <v>0</v>
      </c>
      <c r="DH316">
        <v>0</v>
      </c>
      <c r="DI316">
        <v>0</v>
      </c>
      <c r="DJ316">
        <v>0</v>
      </c>
      <c r="DK316">
        <v>0</v>
      </c>
      <c r="DL316">
        <v>0</v>
      </c>
      <c r="DM316">
        <v>0</v>
      </c>
      <c r="DN316">
        <v>0</v>
      </c>
      <c r="DO316">
        <v>0</v>
      </c>
      <c r="DP316">
        <v>0</v>
      </c>
      <c r="DQ316">
        <v>0</v>
      </c>
      <c r="DR316">
        <v>0</v>
      </c>
      <c r="DS316">
        <v>0</v>
      </c>
      <c r="DT316">
        <v>0</v>
      </c>
      <c r="DU316">
        <v>0</v>
      </c>
      <c r="DV316">
        <v>0</v>
      </c>
      <c r="DW316">
        <v>0</v>
      </c>
      <c r="DX316">
        <v>0</v>
      </c>
      <c r="DY316">
        <v>0</v>
      </c>
      <c r="DZ316">
        <v>0</v>
      </c>
      <c r="EA316">
        <v>0</v>
      </c>
      <c r="EB316">
        <v>0</v>
      </c>
      <c r="EC316">
        <v>0</v>
      </c>
      <c r="ED316">
        <v>0</v>
      </c>
      <c r="EE316">
        <v>0</v>
      </c>
      <c r="EF316">
        <v>0</v>
      </c>
      <c r="EG316">
        <v>0</v>
      </c>
      <c r="EH316">
        <v>0</v>
      </c>
      <c r="EI316">
        <v>0</v>
      </c>
      <c r="EJ316">
        <v>0</v>
      </c>
      <c r="EK316">
        <v>0</v>
      </c>
      <c r="EL316">
        <v>0</v>
      </c>
      <c r="EM316">
        <v>0</v>
      </c>
      <c r="EN316">
        <v>0</v>
      </c>
      <c r="EO316">
        <v>0</v>
      </c>
      <c r="EP316">
        <v>0</v>
      </c>
      <c r="EQ316">
        <v>0</v>
      </c>
      <c r="ER316">
        <v>0</v>
      </c>
      <c r="ES316">
        <v>0</v>
      </c>
      <c r="ET316">
        <v>0</v>
      </c>
      <c r="EU316">
        <v>0</v>
      </c>
      <c r="EV316">
        <v>0</v>
      </c>
      <c r="EW316">
        <v>0</v>
      </c>
      <c r="EX316">
        <v>0</v>
      </c>
      <c r="EY316">
        <v>0</v>
      </c>
      <c r="EZ316">
        <v>0</v>
      </c>
      <c r="FA316">
        <v>0</v>
      </c>
      <c r="FB316">
        <v>0</v>
      </c>
      <c r="FC316">
        <v>0</v>
      </c>
      <c r="FD316">
        <v>0</v>
      </c>
      <c r="FE316">
        <v>0</v>
      </c>
      <c r="FF316">
        <v>0</v>
      </c>
      <c r="FG316">
        <v>0</v>
      </c>
      <c r="FH316">
        <v>0</v>
      </c>
      <c r="FI316">
        <v>0</v>
      </c>
      <c r="FJ316">
        <v>0</v>
      </c>
      <c r="FK316">
        <v>0</v>
      </c>
      <c r="FL316">
        <v>0</v>
      </c>
      <c r="FM316">
        <v>0</v>
      </c>
      <c r="FN316">
        <v>0</v>
      </c>
      <c r="FO316">
        <v>0</v>
      </c>
      <c r="FP316">
        <v>0</v>
      </c>
      <c r="FQ316">
        <v>0</v>
      </c>
      <c r="FR316">
        <v>0</v>
      </c>
      <c r="FS316">
        <v>0</v>
      </c>
      <c r="FT316">
        <v>0</v>
      </c>
      <c r="FU316">
        <v>0</v>
      </c>
      <c r="FV316">
        <v>0</v>
      </c>
      <c r="FW316">
        <v>0</v>
      </c>
      <c r="FX316">
        <v>14.227272987365723</v>
      </c>
      <c r="FY316">
        <v>0</v>
      </c>
      <c r="FZ316" s="28"/>
    </row>
    <row r="317" spans="1:182" x14ac:dyDescent="0.2">
      <c r="A317" t="s">
        <v>186</v>
      </c>
      <c r="B317" t="s">
        <v>236</v>
      </c>
      <c r="C317" t="s">
        <v>194</v>
      </c>
      <c r="D317" t="s">
        <v>202</v>
      </c>
      <c r="E317" t="s">
        <v>206</v>
      </c>
      <c r="F317" t="s">
        <v>182</v>
      </c>
      <c r="G317" t="s">
        <v>1</v>
      </c>
      <c r="H317">
        <v>4595</v>
      </c>
      <c r="I317">
        <v>0.85456335544586182</v>
      </c>
      <c r="J317">
        <v>0.80023908615112305</v>
      </c>
      <c r="K317">
        <v>0.77242529392242432</v>
      </c>
      <c r="L317">
        <v>0.75459408760070801</v>
      </c>
      <c r="M317">
        <v>0.78210592269897461</v>
      </c>
      <c r="N317">
        <v>0.92853456735610962</v>
      </c>
      <c r="O317">
        <v>1.1232439279556274</v>
      </c>
      <c r="P317">
        <v>1.1462098360061646</v>
      </c>
      <c r="Q317">
        <v>1.1237053871154785</v>
      </c>
      <c r="R317">
        <v>1.042699933052063</v>
      </c>
      <c r="S317">
        <v>0.98926669359207153</v>
      </c>
      <c r="T317">
        <v>0.93368256092071533</v>
      </c>
      <c r="U317">
        <v>0.80365127325057983</v>
      </c>
      <c r="V317">
        <v>0.82491731643676758</v>
      </c>
      <c r="W317">
        <v>0.83553355932235718</v>
      </c>
      <c r="X317">
        <v>0.84559166431427002</v>
      </c>
      <c r="Y317">
        <v>0.8914148211479187</v>
      </c>
      <c r="Z317">
        <v>0.92313390970230103</v>
      </c>
      <c r="AA317">
        <v>0.99257999658584595</v>
      </c>
      <c r="AB317">
        <v>1.0943231582641602</v>
      </c>
      <c r="AC317">
        <v>1.1911228895187378</v>
      </c>
      <c r="AD317">
        <v>1.2270400524139404</v>
      </c>
      <c r="AE317">
        <v>1.0897952318191528</v>
      </c>
      <c r="AF317">
        <v>0.93134474754333496</v>
      </c>
      <c r="AG317">
        <v>-0.16631504893302917</v>
      </c>
      <c r="AH317">
        <v>-0.16092044115066528</v>
      </c>
      <c r="AI317">
        <v>-0.15503682196140289</v>
      </c>
      <c r="AJ317">
        <v>-0.13726398348808289</v>
      </c>
      <c r="AK317">
        <v>-0.13672201335430145</v>
      </c>
      <c r="AL317">
        <v>-8.1545986235141754E-2</v>
      </c>
      <c r="AM317">
        <v>-2.6931541506201029E-3</v>
      </c>
      <c r="AN317">
        <v>2.7967433561570942E-4</v>
      </c>
      <c r="AO317">
        <v>8.9564010500907898E-2</v>
      </c>
      <c r="AP317">
        <v>9.1698676347732544E-2</v>
      </c>
      <c r="AQ317">
        <v>3.3498410135507584E-2</v>
      </c>
      <c r="AR317">
        <v>-5.2506024949252605E-3</v>
      </c>
      <c r="AS317">
        <v>-7.295718789100647E-2</v>
      </c>
      <c r="AT317">
        <v>-2.8006050735712051E-2</v>
      </c>
      <c r="AU317">
        <v>3.9544962346553802E-2</v>
      </c>
      <c r="AV317">
        <v>7.4900999665260315E-2</v>
      </c>
      <c r="AW317">
        <v>8.1404566764831543E-2</v>
      </c>
      <c r="AX317">
        <v>4.8475980758666992E-2</v>
      </c>
      <c r="AY317">
        <v>4.6680696308612823E-2</v>
      </c>
      <c r="AZ317">
        <v>5.0551746040582657E-2</v>
      </c>
      <c r="BA317">
        <v>-0.11044028401374817</v>
      </c>
      <c r="BB317">
        <v>-0.12852635979652405</v>
      </c>
      <c r="BC317">
        <v>-0.13937069475650787</v>
      </c>
      <c r="BD317">
        <v>-0.1340726763010025</v>
      </c>
      <c r="BE317">
        <v>-0.1484673023223877</v>
      </c>
      <c r="BF317">
        <v>-0.14386989176273346</v>
      </c>
      <c r="BG317">
        <v>-0.1381487250328064</v>
      </c>
      <c r="BH317">
        <v>-0.12074523419141769</v>
      </c>
      <c r="BI317">
        <v>-0.12026990950107574</v>
      </c>
      <c r="BJ317">
        <v>-6.500263512134552E-2</v>
      </c>
      <c r="BK317">
        <v>1.5596641227602959E-2</v>
      </c>
      <c r="BL317">
        <v>1.8938731402158737E-2</v>
      </c>
      <c r="BM317">
        <v>0.10714858025312424</v>
      </c>
      <c r="BN317">
        <v>0.10762964189052582</v>
      </c>
      <c r="BO317">
        <v>4.9815747886896133E-2</v>
      </c>
      <c r="BP317">
        <v>1.0869587771594524E-2</v>
      </c>
      <c r="BQ317">
        <v>-5.8309938758611679E-2</v>
      </c>
      <c r="BR317">
        <v>-1.3414431363344193E-2</v>
      </c>
      <c r="BS317">
        <v>5.4065220057964325E-2</v>
      </c>
      <c r="BT317">
        <v>8.9340142905712128E-2</v>
      </c>
      <c r="BU317">
        <v>9.6893079578876495E-2</v>
      </c>
      <c r="BV317">
        <v>6.4770221710205078E-2</v>
      </c>
      <c r="BW317">
        <v>6.5246395766735077E-2</v>
      </c>
      <c r="BX317">
        <v>7.0397168397903442E-2</v>
      </c>
      <c r="BY317">
        <v>-8.9453458786010742E-2</v>
      </c>
      <c r="BZ317">
        <v>-0.10746173560619354</v>
      </c>
      <c r="CA317">
        <v>-0.11973590403795242</v>
      </c>
      <c r="CB317">
        <v>-0.11518852412700653</v>
      </c>
      <c r="CC317">
        <v>-0.13610601425170898</v>
      </c>
      <c r="CD317">
        <v>-0.13206073641777039</v>
      </c>
      <c r="CE317">
        <v>-0.12645208835601807</v>
      </c>
      <c r="CF317">
        <v>-0.10930438339710236</v>
      </c>
      <c r="CG317">
        <v>-0.10887525975704193</v>
      </c>
      <c r="CH317">
        <v>-5.3544756025075912E-2</v>
      </c>
      <c r="CI317">
        <v>2.826409786939621E-2</v>
      </c>
      <c r="CJ317">
        <v>3.1861938536167145E-2</v>
      </c>
      <c r="CK317">
        <v>0.1193276047706604</v>
      </c>
      <c r="CL317">
        <v>0.11866337060928345</v>
      </c>
      <c r="CM317">
        <v>6.1117090284824371E-2</v>
      </c>
      <c r="CN317">
        <v>2.2034382447600365E-2</v>
      </c>
      <c r="CO317">
        <v>-4.8165295273065567E-2</v>
      </c>
      <c r="CP317">
        <v>-3.3083206508308649E-3</v>
      </c>
      <c r="CQ317">
        <v>6.4121909439563751E-2</v>
      </c>
      <c r="CR317">
        <v>9.9340647459030151E-2</v>
      </c>
      <c r="CS317">
        <v>0.10762037336826324</v>
      </c>
      <c r="CT317">
        <v>7.6055563986301422E-2</v>
      </c>
      <c r="CU317">
        <v>7.8104943037033081E-2</v>
      </c>
      <c r="CV317">
        <v>8.4142036736011505E-2</v>
      </c>
      <c r="CW317">
        <v>-7.491803914308548E-2</v>
      </c>
      <c r="CX317">
        <v>-9.287242591381073E-2</v>
      </c>
      <c r="CY317">
        <v>-0.10613691061735153</v>
      </c>
      <c r="CZ317">
        <v>-0.10210941731929779</v>
      </c>
      <c r="DA317">
        <v>-0.12374471127986908</v>
      </c>
      <c r="DB317">
        <v>-0.12025158852338791</v>
      </c>
      <c r="DC317">
        <v>-0.11475542932748795</v>
      </c>
      <c r="DD317">
        <v>-9.7863540053367615E-2</v>
      </c>
      <c r="DE317">
        <v>-9.7480595111846924E-2</v>
      </c>
      <c r="DF317">
        <v>-4.2086873203516006E-2</v>
      </c>
      <c r="DG317">
        <v>4.0931552648544312E-2</v>
      </c>
      <c r="DH317">
        <v>4.4785145670175552E-2</v>
      </c>
      <c r="DI317">
        <v>0.13150663673877716</v>
      </c>
      <c r="DJ317">
        <v>0.12969709932804108</v>
      </c>
      <c r="DK317">
        <v>7.2418428957462311E-2</v>
      </c>
      <c r="DL317">
        <v>3.319917619228363E-2</v>
      </c>
      <c r="DM317">
        <v>-3.8020655512809753E-2</v>
      </c>
      <c r="DN317">
        <v>6.7977895960211754E-3</v>
      </c>
      <c r="DO317">
        <v>7.4178606271743774E-2</v>
      </c>
      <c r="DP317">
        <v>0.10934115946292877</v>
      </c>
      <c r="DQ317">
        <v>0.11834767460823059</v>
      </c>
      <c r="DR317">
        <v>8.7340906262397766E-2</v>
      </c>
      <c r="DS317">
        <v>9.0963497757911682E-2</v>
      </c>
      <c r="DT317">
        <v>9.7886905074119568E-2</v>
      </c>
      <c r="DU317">
        <v>-6.0382619500160217E-2</v>
      </c>
      <c r="DV317">
        <v>-7.8283123672008514E-2</v>
      </c>
      <c r="DW317">
        <v>-9.2537917196750641E-2</v>
      </c>
      <c r="DX317">
        <v>-8.9030295610427856E-2</v>
      </c>
      <c r="DY317">
        <v>-0.1058969646692276</v>
      </c>
      <c r="DZ317">
        <v>-0.10320103168487549</v>
      </c>
      <c r="EA317">
        <v>-9.7867332398891449E-2</v>
      </c>
      <c r="EB317">
        <v>-8.1344783306121826E-2</v>
      </c>
      <c r="EC317">
        <v>-8.1028513610363007E-2</v>
      </c>
      <c r="ED317">
        <v>-2.5543518364429474E-2</v>
      </c>
      <c r="EE317">
        <v>5.9221349656581879E-2</v>
      </c>
      <c r="EF317">
        <v>6.344420462846756E-2</v>
      </c>
      <c r="EG317">
        <v>0.1490911990404129</v>
      </c>
      <c r="EH317">
        <v>0.14562806487083435</v>
      </c>
      <c r="EI317">
        <v>8.8735774159431458E-2</v>
      </c>
      <c r="EJ317">
        <v>4.9319364130496979E-2</v>
      </c>
      <c r="EK317">
        <v>-2.3373404517769814E-2</v>
      </c>
      <c r="EL317">
        <v>2.138940803706646E-2</v>
      </c>
      <c r="EM317">
        <v>8.86988565325737E-2</v>
      </c>
      <c r="EN317">
        <v>0.12378029525279999</v>
      </c>
      <c r="EO317">
        <v>0.13383619487285614</v>
      </c>
      <c r="EP317">
        <v>0.10363514721393585</v>
      </c>
      <c r="EQ317">
        <v>0.10952919721603394</v>
      </c>
      <c r="ER317">
        <v>0.11773233115673065</v>
      </c>
      <c r="ES317">
        <v>-3.9395790547132492E-2</v>
      </c>
      <c r="ET317">
        <v>-5.7218495756387711E-2</v>
      </c>
      <c r="EU317">
        <v>-7.290312647819519E-2</v>
      </c>
      <c r="EV317">
        <v>-7.0146135985851288E-2</v>
      </c>
      <c r="EW317">
        <v>55.465526580810547</v>
      </c>
      <c r="EX317">
        <v>53.853981018066406</v>
      </c>
      <c r="EY317">
        <v>53.01495361328125</v>
      </c>
      <c r="EZ317">
        <v>52.374160766601563</v>
      </c>
      <c r="FA317">
        <v>51.742431640625</v>
      </c>
      <c r="FB317">
        <v>51.243282318115234</v>
      </c>
      <c r="FC317">
        <v>51.847064971923828</v>
      </c>
      <c r="FD317">
        <v>54.685459136962891</v>
      </c>
      <c r="FE317">
        <v>58.742790222167969</v>
      </c>
      <c r="FF317">
        <v>62.48431396484375</v>
      </c>
      <c r="FG317">
        <v>66.264923095703125</v>
      </c>
      <c r="FH317">
        <v>69.818595886230469</v>
      </c>
      <c r="FI317">
        <v>71.992332458496094</v>
      </c>
      <c r="FJ317">
        <v>74.005012512207031</v>
      </c>
      <c r="FK317">
        <v>75.377334594726563</v>
      </c>
      <c r="FL317">
        <v>75.4354248046875</v>
      </c>
      <c r="FM317">
        <v>74.723220825195313</v>
      </c>
      <c r="FN317">
        <v>72.779701232910156</v>
      </c>
      <c r="FO317">
        <v>69.840118408203125</v>
      </c>
      <c r="FP317">
        <v>66.005653381347656</v>
      </c>
      <c r="FQ317">
        <v>61.913764953613281</v>
      </c>
      <c r="FR317">
        <v>59.2611083984375</v>
      </c>
      <c r="FS317">
        <v>57.608226776123047</v>
      </c>
      <c r="FT317">
        <v>55.898956298828125</v>
      </c>
      <c r="FU317">
        <v>6.1745052225887775E-3</v>
      </c>
      <c r="FV317">
        <v>1.0702855885028839E-2</v>
      </c>
      <c r="FW317">
        <v>6.8460968323051929E-3</v>
      </c>
      <c r="FX317">
        <v>174.90908813476563</v>
      </c>
      <c r="FY317">
        <v>1</v>
      </c>
      <c r="FZ317" s="28"/>
    </row>
    <row r="318" spans="1:182" x14ac:dyDescent="0.2">
      <c r="A318" t="s">
        <v>186</v>
      </c>
      <c r="B318" t="s">
        <v>236</v>
      </c>
      <c r="C318" t="s">
        <v>194</v>
      </c>
      <c r="D318" t="s">
        <v>202</v>
      </c>
      <c r="E318" t="s">
        <v>206</v>
      </c>
      <c r="F318" t="s">
        <v>183</v>
      </c>
      <c r="G318" t="s">
        <v>1</v>
      </c>
      <c r="H318">
        <v>6435</v>
      </c>
      <c r="I318">
        <v>0.69969511032104492</v>
      </c>
      <c r="J318">
        <v>0.68503075838088989</v>
      </c>
      <c r="K318">
        <v>0.61227607727050781</v>
      </c>
      <c r="L318">
        <v>0.59513378143310547</v>
      </c>
      <c r="M318">
        <v>0.63103824853897095</v>
      </c>
      <c r="N318">
        <v>0.68528509140014648</v>
      </c>
      <c r="O318">
        <v>0.85053694248199463</v>
      </c>
      <c r="P318">
        <v>0.88603734970092773</v>
      </c>
      <c r="Q318">
        <v>0.76758503913879395</v>
      </c>
      <c r="R318">
        <v>0.78817570209503174</v>
      </c>
      <c r="S318">
        <v>0.76004922389984131</v>
      </c>
      <c r="T318">
        <v>0.75078648328781128</v>
      </c>
      <c r="U318">
        <v>0.74378615617752075</v>
      </c>
      <c r="V318">
        <v>0.7628898024559021</v>
      </c>
      <c r="W318">
        <v>0.78343534469604492</v>
      </c>
      <c r="X318">
        <v>0.83917593955993652</v>
      </c>
      <c r="Y318">
        <v>0.90395069122314453</v>
      </c>
      <c r="Z318">
        <v>0.98904883861541748</v>
      </c>
      <c r="AA318">
        <v>1.0156813859939575</v>
      </c>
      <c r="AB318">
        <v>1.0904355049133301</v>
      </c>
      <c r="AC318">
        <v>1.119722843170166</v>
      </c>
      <c r="AD318">
        <v>1.0764720439910889</v>
      </c>
      <c r="AE318">
        <v>0.93224918842315674</v>
      </c>
      <c r="AF318">
        <v>0.79493236541748047</v>
      </c>
      <c r="AG318">
        <v>-0.20764242112636566</v>
      </c>
      <c r="AH318">
        <v>-0.16178242862224579</v>
      </c>
      <c r="AI318">
        <v>-0.21275684237480164</v>
      </c>
      <c r="AJ318">
        <v>-0.23027220368385315</v>
      </c>
      <c r="AK318">
        <v>-0.20580403506755829</v>
      </c>
      <c r="AL318">
        <v>-0.17765967547893524</v>
      </c>
      <c r="AM318">
        <v>-0.15146537125110626</v>
      </c>
      <c r="AN318">
        <v>-0.15262603759765625</v>
      </c>
      <c r="AO318">
        <v>-0.15029715001583099</v>
      </c>
      <c r="AP318">
        <v>-0.1153445765376091</v>
      </c>
      <c r="AQ318">
        <v>-1.5229786746203899E-2</v>
      </c>
      <c r="AR318">
        <v>7.060434203594923E-3</v>
      </c>
      <c r="AS318">
        <v>-2.3764825891703367E-3</v>
      </c>
      <c r="AT318">
        <v>-5.821507889777422E-3</v>
      </c>
      <c r="AU318">
        <v>-1.6235910356044769E-2</v>
      </c>
      <c r="AV318">
        <v>1.4511624351143837E-2</v>
      </c>
      <c r="AW318">
        <v>2.7853347361087799E-2</v>
      </c>
      <c r="AX318">
        <v>2.7752818539738655E-2</v>
      </c>
      <c r="AY318">
        <v>1.2642477639019489E-2</v>
      </c>
      <c r="AZ318">
        <v>7.1917645633220673E-2</v>
      </c>
      <c r="BA318">
        <v>-5.2968025207519531E-2</v>
      </c>
      <c r="BB318">
        <v>-8.0348528921604156E-2</v>
      </c>
      <c r="BC318">
        <v>-0.19802039861679077</v>
      </c>
      <c r="BD318">
        <v>-0.19561448693275452</v>
      </c>
      <c r="BE318">
        <v>-0.18973816931247711</v>
      </c>
      <c r="BF318">
        <v>-0.14410887658596039</v>
      </c>
      <c r="BG318">
        <v>-0.19592808187007904</v>
      </c>
      <c r="BH318">
        <v>-0.21325765550136566</v>
      </c>
      <c r="BI318">
        <v>-0.18891841173171997</v>
      </c>
      <c r="BJ318">
        <v>-0.16064955294132233</v>
      </c>
      <c r="BK318">
        <v>-0.13395975530147552</v>
      </c>
      <c r="BL318">
        <v>-0.13430655002593994</v>
      </c>
      <c r="BM318">
        <v>-0.13239149749279022</v>
      </c>
      <c r="BN318">
        <v>-9.6984975039958954E-2</v>
      </c>
      <c r="BO318">
        <v>-8.3148980047553778E-4</v>
      </c>
      <c r="BP318">
        <v>2.06715427339077E-2</v>
      </c>
      <c r="BQ318">
        <v>1.0989313013851643E-2</v>
      </c>
      <c r="BR318">
        <v>8.2617886364459991E-3</v>
      </c>
      <c r="BS318">
        <v>-1.5685540856793523E-3</v>
      </c>
      <c r="BT318">
        <v>2.9799614101648331E-2</v>
      </c>
      <c r="BU318">
        <v>4.3927066028118134E-2</v>
      </c>
      <c r="BV318">
        <v>4.4891376048326492E-2</v>
      </c>
      <c r="BW318">
        <v>2.9412068426609039E-2</v>
      </c>
      <c r="BX318">
        <v>8.8859289884567261E-2</v>
      </c>
      <c r="BY318">
        <v>-3.5527974367141724E-2</v>
      </c>
      <c r="BZ318">
        <v>-6.3388936221599579E-2</v>
      </c>
      <c r="CA318">
        <v>-0.17834387719631195</v>
      </c>
      <c r="CB318">
        <v>-0.17690993845462799</v>
      </c>
      <c r="CC318">
        <v>-0.17733775079250336</v>
      </c>
      <c r="CD318">
        <v>-0.13186822831630707</v>
      </c>
      <c r="CE318">
        <v>-0.18427251279354095</v>
      </c>
      <c r="CF318">
        <v>-0.20147344470024109</v>
      </c>
      <c r="CG318">
        <v>-0.17722345888614655</v>
      </c>
      <c r="CH318">
        <v>-0.14886841177940369</v>
      </c>
      <c r="CI318">
        <v>-0.12183540314435959</v>
      </c>
      <c r="CJ318">
        <v>-0.12161851674318314</v>
      </c>
      <c r="CK318">
        <v>-0.11999008804559708</v>
      </c>
      <c r="CL318">
        <v>-8.4269165992736816E-2</v>
      </c>
      <c r="CM318">
        <v>9.1407271102070808E-3</v>
      </c>
      <c r="CN318">
        <v>3.0098555609583855E-2</v>
      </c>
      <c r="CO318">
        <v>2.0246421918272972E-2</v>
      </c>
      <c r="CP318">
        <v>1.8015837296843529E-2</v>
      </c>
      <c r="CQ318">
        <v>8.5900118574500084E-3</v>
      </c>
      <c r="CR318">
        <v>4.038802906870842E-2</v>
      </c>
      <c r="CS318">
        <v>5.5059678852558136E-2</v>
      </c>
      <c r="CT318">
        <v>5.6761488318443298E-2</v>
      </c>
      <c r="CU318">
        <v>4.1026636958122253E-2</v>
      </c>
      <c r="CV318">
        <v>0.10059300810098648</v>
      </c>
      <c r="CW318">
        <v>-2.3449044674634933E-2</v>
      </c>
      <c r="CX318">
        <v>-5.1642771810293198E-2</v>
      </c>
      <c r="CY318">
        <v>-0.1647159606218338</v>
      </c>
      <c r="CZ318">
        <v>-0.16395522654056549</v>
      </c>
      <c r="DA318">
        <v>-0.16493730247020721</v>
      </c>
      <c r="DB318">
        <v>-0.11962758004665375</v>
      </c>
      <c r="DC318">
        <v>-0.17261695861816406</v>
      </c>
      <c r="DD318">
        <v>-0.18968923389911652</v>
      </c>
      <c r="DE318">
        <v>-0.16552852094173431</v>
      </c>
      <c r="DF318">
        <v>-0.13708727061748505</v>
      </c>
      <c r="DG318">
        <v>-0.10971105843782425</v>
      </c>
      <c r="DH318">
        <v>-0.10893049091100693</v>
      </c>
      <c r="DI318">
        <v>-0.10758868604898453</v>
      </c>
      <c r="DJ318">
        <v>-7.1553356945514679E-2</v>
      </c>
      <c r="DK318">
        <v>1.9112944602966309E-2</v>
      </c>
      <c r="DL318">
        <v>3.9525564759969711E-2</v>
      </c>
      <c r="DM318">
        <v>2.9503529891371727E-2</v>
      </c>
      <c r="DN318">
        <v>2.7769885957241058E-2</v>
      </c>
      <c r="DO318">
        <v>1.8748575821518898E-2</v>
      </c>
      <c r="DP318">
        <v>5.0976444035768509E-2</v>
      </c>
      <c r="DQ318">
        <v>6.6192291676998138E-2</v>
      </c>
      <c r="DR318">
        <v>6.8631604313850403E-2</v>
      </c>
      <c r="DS318">
        <v>5.2641209214925766E-2</v>
      </c>
      <c r="DT318">
        <v>0.1123267337679863</v>
      </c>
      <c r="DU318">
        <v>-1.1370118707418442E-2</v>
      </c>
      <c r="DV318">
        <v>-3.9896603673696518E-2</v>
      </c>
      <c r="DW318">
        <v>-0.15108807384967804</v>
      </c>
      <c r="DX318">
        <v>-0.1510004997253418</v>
      </c>
      <c r="DY318">
        <v>-0.14703305065631866</v>
      </c>
      <c r="DZ318">
        <v>-0.10195402801036835</v>
      </c>
      <c r="EA318">
        <v>-0.15578818321228027</v>
      </c>
      <c r="EB318">
        <v>-0.17267468571662903</v>
      </c>
      <c r="EC318">
        <v>-0.14864286780357361</v>
      </c>
      <c r="ED318">
        <v>-0.12007716298103333</v>
      </c>
      <c r="EE318">
        <v>-9.2205435037612915E-2</v>
      </c>
      <c r="EF318">
        <v>-9.0611010789871216E-2</v>
      </c>
      <c r="EG318">
        <v>-8.9683018624782562E-2</v>
      </c>
      <c r="EH318">
        <v>-5.3193755447864532E-2</v>
      </c>
      <c r="EI318">
        <v>3.3511240035295486E-2</v>
      </c>
      <c r="EJ318">
        <v>5.3136676549911499E-2</v>
      </c>
      <c r="EK318">
        <v>4.286932572722435E-2</v>
      </c>
      <c r="EL318">
        <v>4.1853182017803192E-2</v>
      </c>
      <c r="EM318">
        <v>3.3415932208299637E-2</v>
      </c>
      <c r="EN318">
        <v>6.6264428198337555E-2</v>
      </c>
      <c r="EO318">
        <v>8.2266010344028473E-2</v>
      </c>
      <c r="EP318">
        <v>8.5770159959793091E-2</v>
      </c>
      <c r="EQ318">
        <v>6.9410793483257294E-2</v>
      </c>
      <c r="ER318">
        <v>0.12926837801933289</v>
      </c>
      <c r="ES318">
        <v>6.0699335299432278E-3</v>
      </c>
      <c r="ET318">
        <v>-2.2937007248401642E-2</v>
      </c>
      <c r="EU318">
        <v>-0.13141153752803802</v>
      </c>
      <c r="EV318">
        <v>-0.13229593634605408</v>
      </c>
      <c r="EW318">
        <v>62.230495452880859</v>
      </c>
      <c r="EX318">
        <v>60.164054870605469</v>
      </c>
      <c r="EY318">
        <v>58.637222290039063</v>
      </c>
      <c r="EZ318">
        <v>57.499736785888672</v>
      </c>
      <c r="FA318">
        <v>56.577812194824219</v>
      </c>
      <c r="FB318">
        <v>56.171268463134766</v>
      </c>
      <c r="FC318">
        <v>56.406238555908203</v>
      </c>
      <c r="FD318">
        <v>59.490341186523438</v>
      </c>
      <c r="FE318">
        <v>63.208011627197266</v>
      </c>
      <c r="FF318">
        <v>67.014030456542969</v>
      </c>
      <c r="FG318">
        <v>70.381462097167969</v>
      </c>
      <c r="FH318">
        <v>73.158973693847656</v>
      </c>
      <c r="FI318">
        <v>75.336273193359375</v>
      </c>
      <c r="FJ318">
        <v>77.333099365234375</v>
      </c>
      <c r="FK318">
        <v>78.886093139648438</v>
      </c>
      <c r="FL318">
        <v>79.398452758789063</v>
      </c>
      <c r="FM318">
        <v>78.792755126953125</v>
      </c>
      <c r="FN318">
        <v>77.815460205078125</v>
      </c>
      <c r="FO318">
        <v>75.459014892578125</v>
      </c>
      <c r="FP318">
        <v>71.7801513671875</v>
      </c>
      <c r="FQ318">
        <v>68.48675537109375</v>
      </c>
      <c r="FR318">
        <v>65.825920104980469</v>
      </c>
      <c r="FS318">
        <v>64.304786682128906</v>
      </c>
      <c r="FT318">
        <v>62.442104339599609</v>
      </c>
      <c r="FU318">
        <v>5.0218789838254452E-3</v>
      </c>
      <c r="FV318">
        <v>9.9240094423294067E-3</v>
      </c>
      <c r="FW318">
        <v>5.6438003666698933E-3</v>
      </c>
      <c r="FX318">
        <v>202.18182373046875</v>
      </c>
      <c r="FY318">
        <v>1</v>
      </c>
      <c r="FZ318" s="28"/>
    </row>
    <row r="319" spans="1:182" x14ac:dyDescent="0.2">
      <c r="A319" t="s">
        <v>186</v>
      </c>
      <c r="B319" t="s">
        <v>236</v>
      </c>
      <c r="C319" t="s">
        <v>194</v>
      </c>
      <c r="D319" t="s">
        <v>202</v>
      </c>
      <c r="E319" t="s">
        <v>206</v>
      </c>
      <c r="F319" t="s">
        <v>184</v>
      </c>
      <c r="G319" t="s">
        <v>1</v>
      </c>
      <c r="H319">
        <v>3007</v>
      </c>
      <c r="I319">
        <v>0.81687569618225098</v>
      </c>
      <c r="J319">
        <v>0.74992519617080688</v>
      </c>
      <c r="K319">
        <v>0.69261938333511353</v>
      </c>
      <c r="L319">
        <v>0.72711890935897827</v>
      </c>
      <c r="M319">
        <v>0.87813848257064819</v>
      </c>
      <c r="N319">
        <v>1.0199780464172363</v>
      </c>
      <c r="O319">
        <v>1.1492404937744141</v>
      </c>
      <c r="P319">
        <v>1.2895880937576294</v>
      </c>
      <c r="Q319">
        <v>1.2327210903167725</v>
      </c>
      <c r="R319">
        <v>1.2191578149795532</v>
      </c>
      <c r="S319">
        <v>1.1584624052047729</v>
      </c>
      <c r="T319">
        <v>1.2020871639251709</v>
      </c>
      <c r="U319">
        <v>1.2164276838302612</v>
      </c>
      <c r="V319">
        <v>1.2267234325408936</v>
      </c>
      <c r="W319">
        <v>1.2264870405197144</v>
      </c>
      <c r="X319">
        <v>1.176179051399231</v>
      </c>
      <c r="Y319">
        <v>1.1690853834152222</v>
      </c>
      <c r="Z319">
        <v>1.2594708204269409</v>
      </c>
      <c r="AA319">
        <v>1.3549829721450806</v>
      </c>
      <c r="AB319">
        <v>1.412990927696228</v>
      </c>
      <c r="AC319">
        <v>1.5291111469268799</v>
      </c>
      <c r="AD319">
        <v>1.4517024755477905</v>
      </c>
      <c r="AE319">
        <v>1.2211484909057617</v>
      </c>
      <c r="AF319">
        <v>0.97024601697921753</v>
      </c>
      <c r="AG319">
        <v>-0.43024381995201111</v>
      </c>
      <c r="AH319">
        <v>-0.39824268221855164</v>
      </c>
      <c r="AI319">
        <v>-0.42762011289596558</v>
      </c>
      <c r="AJ319">
        <v>-0.38382983207702637</v>
      </c>
      <c r="AK319">
        <v>-0.25253945589065552</v>
      </c>
      <c r="AL319">
        <v>-0.19439032673835754</v>
      </c>
      <c r="AM319">
        <v>-0.22317144274711609</v>
      </c>
      <c r="AN319">
        <v>-6.4568594098091125E-2</v>
      </c>
      <c r="AO319">
        <v>0.13665468990802765</v>
      </c>
      <c r="AP319">
        <v>0.15120774507522583</v>
      </c>
      <c r="AQ319">
        <v>0.1308581531047821</v>
      </c>
      <c r="AR319">
        <v>0.15461757779121399</v>
      </c>
      <c r="AS319">
        <v>0.10692553222179413</v>
      </c>
      <c r="AT319">
        <v>9.7839705646038055E-2</v>
      </c>
      <c r="AU319">
        <v>0.17532150447368622</v>
      </c>
      <c r="AV319">
        <v>0.16431631147861481</v>
      </c>
      <c r="AW319">
        <v>0.12037357687950134</v>
      </c>
      <c r="AX319">
        <v>0.1279069185256958</v>
      </c>
      <c r="AY319">
        <v>0.14848366379737854</v>
      </c>
      <c r="AZ319">
        <v>0.1968654990196228</v>
      </c>
      <c r="BA319">
        <v>-0.12893791496753693</v>
      </c>
      <c r="BB319">
        <v>-0.29010963439941406</v>
      </c>
      <c r="BC319">
        <v>-0.34632483124732971</v>
      </c>
      <c r="BD319">
        <v>-0.38146710395812988</v>
      </c>
      <c r="BE319">
        <v>-0.39664185047149658</v>
      </c>
      <c r="BF319">
        <v>-0.36564257740974426</v>
      </c>
      <c r="BG319">
        <v>-0.395131915807724</v>
      </c>
      <c r="BH319">
        <v>-0.35262063145637512</v>
      </c>
      <c r="BI319">
        <v>-0.22405605018138885</v>
      </c>
      <c r="BJ319">
        <v>-0.165050208568573</v>
      </c>
      <c r="BK319">
        <v>-0.19154547154903412</v>
      </c>
      <c r="BL319">
        <v>-3.2893277704715729E-2</v>
      </c>
      <c r="BM319">
        <v>0.16540275514125824</v>
      </c>
      <c r="BN319">
        <v>0.17955704033374786</v>
      </c>
      <c r="BO319">
        <v>0.16022989153862</v>
      </c>
      <c r="BP319">
        <v>0.18425509333610535</v>
      </c>
      <c r="BQ319">
        <v>0.13777680695056915</v>
      </c>
      <c r="BR319">
        <v>0.12843655049800873</v>
      </c>
      <c r="BS319">
        <v>0.20537394285202026</v>
      </c>
      <c r="BT319">
        <v>0.1899324506521225</v>
      </c>
      <c r="BU319">
        <v>0.14607301354408264</v>
      </c>
      <c r="BV319">
        <v>0.1558777242898941</v>
      </c>
      <c r="BW319">
        <v>0.1769566684961319</v>
      </c>
      <c r="BX319">
        <v>0.22498011589050293</v>
      </c>
      <c r="BY319">
        <v>-9.1547608375549316E-2</v>
      </c>
      <c r="BZ319">
        <v>-0.25231778621673584</v>
      </c>
      <c r="CA319">
        <v>-0.30945345759391785</v>
      </c>
      <c r="CB319">
        <v>-0.34685862064361572</v>
      </c>
      <c r="CC319">
        <v>-0.37336918711662292</v>
      </c>
      <c r="CD319">
        <v>-0.34306380152702332</v>
      </c>
      <c r="CE319">
        <v>-0.37263068556785583</v>
      </c>
      <c r="CF319">
        <v>-0.33100524544715881</v>
      </c>
      <c r="CG319">
        <v>-0.20432855188846588</v>
      </c>
      <c r="CH319">
        <v>-0.14472931623458862</v>
      </c>
      <c r="CI319">
        <v>-0.16964142024517059</v>
      </c>
      <c r="CJ319">
        <v>-1.0955050587654114E-2</v>
      </c>
      <c r="CK319">
        <v>0.18531359732151031</v>
      </c>
      <c r="CL319">
        <v>0.19919167459011078</v>
      </c>
      <c r="CM319">
        <v>0.18057265877723694</v>
      </c>
      <c r="CN319">
        <v>0.20478197932243347</v>
      </c>
      <c r="CO319">
        <v>0.15914429724216461</v>
      </c>
      <c r="CP319">
        <v>0.14962783455848694</v>
      </c>
      <c r="CQ319">
        <v>0.22618816792964935</v>
      </c>
      <c r="CR319">
        <v>0.20767408609390259</v>
      </c>
      <c r="CS319">
        <v>0.1638723611831665</v>
      </c>
      <c r="CT319">
        <v>0.17525023221969604</v>
      </c>
      <c r="CU319">
        <v>0.19667701423168182</v>
      </c>
      <c r="CV319">
        <v>0.24445223808288574</v>
      </c>
      <c r="CW319">
        <v>-6.5651208162307739E-2</v>
      </c>
      <c r="CX319">
        <v>-0.2261432558298111</v>
      </c>
      <c r="CY319">
        <v>-0.28391647338867188</v>
      </c>
      <c r="CZ319">
        <v>-0.32288885116577148</v>
      </c>
      <c r="DA319">
        <v>-0.35009655356407166</v>
      </c>
      <c r="DB319">
        <v>-0.32048502564430237</v>
      </c>
      <c r="DC319">
        <v>-0.35012948513031006</v>
      </c>
      <c r="DD319">
        <v>-0.30938988924026489</v>
      </c>
      <c r="DE319">
        <v>-0.18460103869438171</v>
      </c>
      <c r="DF319">
        <v>-0.12440843880176544</v>
      </c>
      <c r="DG319">
        <v>-0.14773736894130707</v>
      </c>
      <c r="DH319">
        <v>1.098317839205265E-2</v>
      </c>
      <c r="DI319">
        <v>0.2052244246006012</v>
      </c>
      <c r="DJ319">
        <v>0.21882633864879608</v>
      </c>
      <c r="DK319">
        <v>0.20091542601585388</v>
      </c>
      <c r="DL319">
        <v>0.2253088504076004</v>
      </c>
      <c r="DM319">
        <v>0.18051177263259888</v>
      </c>
      <c r="DN319">
        <v>0.17081913352012634</v>
      </c>
      <c r="DO319">
        <v>0.24700240790843964</v>
      </c>
      <c r="DP319">
        <v>0.22541575133800507</v>
      </c>
      <c r="DQ319">
        <v>0.18167170882225037</v>
      </c>
      <c r="DR319">
        <v>0.19462272524833679</v>
      </c>
      <c r="DS319">
        <v>0.21639735996723175</v>
      </c>
      <c r="DT319">
        <v>0.26392433047294617</v>
      </c>
      <c r="DU319">
        <v>-3.9754796773195267E-2</v>
      </c>
      <c r="DV319">
        <v>-0.19996872544288635</v>
      </c>
      <c r="DW319">
        <v>-0.25837945938110352</v>
      </c>
      <c r="DX319">
        <v>-0.29891908168792725</v>
      </c>
      <c r="DY319">
        <v>-0.31649461388587952</v>
      </c>
      <c r="DZ319">
        <v>-0.28788489103317261</v>
      </c>
      <c r="EA319">
        <v>-0.31764125823974609</v>
      </c>
      <c r="EB319">
        <v>-0.27818068861961365</v>
      </c>
      <c r="EC319">
        <v>-0.15611763298511505</v>
      </c>
      <c r="ED319">
        <v>-9.5068313181400299E-2</v>
      </c>
      <c r="EE319">
        <v>-0.1161113828420639</v>
      </c>
      <c r="EF319">
        <v>4.2658496648073196E-2</v>
      </c>
      <c r="EG319">
        <v>0.23397251963615417</v>
      </c>
      <c r="EH319">
        <v>0.24717563390731812</v>
      </c>
      <c r="EI319">
        <v>0.23028716444969177</v>
      </c>
      <c r="EJ319">
        <v>0.25494638085365295</v>
      </c>
      <c r="EK319">
        <v>0.2113630473613739</v>
      </c>
      <c r="EL319">
        <v>0.20141597092151642</v>
      </c>
      <c r="EM319">
        <v>0.27705484628677368</v>
      </c>
      <c r="EN319">
        <v>0.25103187561035156</v>
      </c>
      <c r="EO319">
        <v>0.20737113058567047</v>
      </c>
      <c r="EP319">
        <v>0.2225935161113739</v>
      </c>
      <c r="EQ319">
        <v>0.24487034976482391</v>
      </c>
      <c r="ER319">
        <v>0.29203894734382629</v>
      </c>
      <c r="ES319">
        <v>-2.3644964676350355E-3</v>
      </c>
      <c r="ET319">
        <v>-0.16217686235904694</v>
      </c>
      <c r="EU319">
        <v>-0.22150811553001404</v>
      </c>
      <c r="EV319">
        <v>-0.2643105685710907</v>
      </c>
      <c r="EW319">
        <v>60.197261810302734</v>
      </c>
      <c r="EX319">
        <v>59.227245330810547</v>
      </c>
      <c r="EY319">
        <v>58.146759033203125</v>
      </c>
      <c r="EZ319">
        <v>56.862602233886719</v>
      </c>
      <c r="FA319">
        <v>55.831581115722656</v>
      </c>
      <c r="FB319">
        <v>54.990085601806641</v>
      </c>
      <c r="FC319">
        <v>55.544937133789063</v>
      </c>
      <c r="FD319">
        <v>59.127941131591797</v>
      </c>
      <c r="FE319">
        <v>63.603363037109375</v>
      </c>
      <c r="FF319">
        <v>67.325431823730469</v>
      </c>
      <c r="FG319">
        <v>70.261405944824219</v>
      </c>
      <c r="FH319">
        <v>72.843605041503906</v>
      </c>
      <c r="FI319">
        <v>75.165420532226563</v>
      </c>
      <c r="FJ319">
        <v>77.275474548339844</v>
      </c>
      <c r="FK319">
        <v>78.837326049804688</v>
      </c>
      <c r="FL319">
        <v>79.8623046875</v>
      </c>
      <c r="FM319">
        <v>80.492462158203125</v>
      </c>
      <c r="FN319">
        <v>80.180763244628906</v>
      </c>
      <c r="FO319">
        <v>77.790489196777344</v>
      </c>
      <c r="FP319">
        <v>73.499855041503906</v>
      </c>
      <c r="FQ319">
        <v>68.348991394042969</v>
      </c>
      <c r="FR319">
        <v>64.923820495605469</v>
      </c>
      <c r="FS319">
        <v>62.732494354248047</v>
      </c>
      <c r="FT319">
        <v>60.875816345214844</v>
      </c>
      <c r="FU319">
        <v>9.5111597329378128E-3</v>
      </c>
      <c r="FV319">
        <v>1.6505405306816101E-2</v>
      </c>
      <c r="FW319">
        <v>1.0583611205220222E-2</v>
      </c>
      <c r="FX319">
        <v>106.90908813476563</v>
      </c>
      <c r="FY319">
        <v>1</v>
      </c>
      <c r="FZ319" s="28"/>
    </row>
    <row r="320" spans="1:182" x14ac:dyDescent="0.2">
      <c r="A320" t="s">
        <v>186</v>
      </c>
      <c r="B320" t="s">
        <v>236</v>
      </c>
      <c r="C320" t="s">
        <v>194</v>
      </c>
      <c r="D320" t="s">
        <v>202</v>
      </c>
      <c r="E320" t="s">
        <v>206</v>
      </c>
      <c r="F320" t="s">
        <v>185</v>
      </c>
      <c r="G320" t="s">
        <v>1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  <c r="W320">
        <v>0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>
        <v>0</v>
      </c>
      <c r="AG320">
        <v>0</v>
      </c>
      <c r="AH320">
        <v>0</v>
      </c>
      <c r="AI320">
        <v>0</v>
      </c>
      <c r="AJ320">
        <v>0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  <c r="AS320">
        <v>0</v>
      </c>
      <c r="AT320">
        <v>0</v>
      </c>
      <c r="AU320">
        <v>0</v>
      </c>
      <c r="AV320">
        <v>0</v>
      </c>
      <c r="AW320">
        <v>0</v>
      </c>
      <c r="AX320">
        <v>0</v>
      </c>
      <c r="AY320">
        <v>0</v>
      </c>
      <c r="AZ320">
        <v>0</v>
      </c>
      <c r="BA320">
        <v>0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BX320">
        <v>0</v>
      </c>
      <c r="BY320">
        <v>0</v>
      </c>
      <c r="BZ320">
        <v>0</v>
      </c>
      <c r="CA320">
        <v>0</v>
      </c>
      <c r="CB320">
        <v>0</v>
      </c>
      <c r="CC320">
        <v>0</v>
      </c>
      <c r="CD320">
        <v>0</v>
      </c>
      <c r="CE320">
        <v>0</v>
      </c>
      <c r="CF320">
        <v>0</v>
      </c>
      <c r="CG320">
        <v>0</v>
      </c>
      <c r="CH320">
        <v>0</v>
      </c>
      <c r="CI320">
        <v>0</v>
      </c>
      <c r="CJ320">
        <v>0</v>
      </c>
      <c r="CK320">
        <v>0</v>
      </c>
      <c r="CL320">
        <v>0</v>
      </c>
      <c r="CM320">
        <v>0</v>
      </c>
      <c r="CN320">
        <v>0</v>
      </c>
      <c r="CO320">
        <v>0</v>
      </c>
      <c r="CP320">
        <v>0</v>
      </c>
      <c r="CQ320">
        <v>0</v>
      </c>
      <c r="CR320">
        <v>0</v>
      </c>
      <c r="CS320">
        <v>0</v>
      </c>
      <c r="CT320">
        <v>0</v>
      </c>
      <c r="CU320">
        <v>0</v>
      </c>
      <c r="CV320">
        <v>0</v>
      </c>
      <c r="CW320">
        <v>0</v>
      </c>
      <c r="CX320">
        <v>0</v>
      </c>
      <c r="CY320">
        <v>0</v>
      </c>
      <c r="CZ320">
        <v>0</v>
      </c>
      <c r="DA320">
        <v>0</v>
      </c>
      <c r="DB320">
        <v>0</v>
      </c>
      <c r="DC320">
        <v>0</v>
      </c>
      <c r="DD320">
        <v>0</v>
      </c>
      <c r="DE320">
        <v>0</v>
      </c>
      <c r="DF320">
        <v>0</v>
      </c>
      <c r="DG320">
        <v>0</v>
      </c>
      <c r="DH320">
        <v>0</v>
      </c>
      <c r="DI320">
        <v>0</v>
      </c>
      <c r="DJ320">
        <v>0</v>
      </c>
      <c r="DK320">
        <v>0</v>
      </c>
      <c r="DL320">
        <v>0</v>
      </c>
      <c r="DM320">
        <v>0</v>
      </c>
      <c r="DN320">
        <v>0</v>
      </c>
      <c r="DO320">
        <v>0</v>
      </c>
      <c r="DP320">
        <v>0</v>
      </c>
      <c r="DQ320">
        <v>0</v>
      </c>
      <c r="DR320">
        <v>0</v>
      </c>
      <c r="DS320">
        <v>0</v>
      </c>
      <c r="DT320">
        <v>0</v>
      </c>
      <c r="DU320">
        <v>0</v>
      </c>
      <c r="DV320">
        <v>0</v>
      </c>
      <c r="DW320">
        <v>0</v>
      </c>
      <c r="DX320">
        <v>0</v>
      </c>
      <c r="DY320">
        <v>0</v>
      </c>
      <c r="DZ320">
        <v>0</v>
      </c>
      <c r="EA320">
        <v>0</v>
      </c>
      <c r="EB320">
        <v>0</v>
      </c>
      <c r="EC320">
        <v>0</v>
      </c>
      <c r="ED320">
        <v>0</v>
      </c>
      <c r="EE320">
        <v>0</v>
      </c>
      <c r="EF320">
        <v>0</v>
      </c>
      <c r="EG320">
        <v>0</v>
      </c>
      <c r="EH320">
        <v>0</v>
      </c>
      <c r="EI320">
        <v>0</v>
      </c>
      <c r="EJ320">
        <v>0</v>
      </c>
      <c r="EK320">
        <v>0</v>
      </c>
      <c r="EL320">
        <v>0</v>
      </c>
      <c r="EM320">
        <v>0</v>
      </c>
      <c r="EN320">
        <v>0</v>
      </c>
      <c r="EO320">
        <v>0</v>
      </c>
      <c r="EP320">
        <v>0</v>
      </c>
      <c r="EQ320">
        <v>0</v>
      </c>
      <c r="ER320">
        <v>0</v>
      </c>
      <c r="ES320">
        <v>0</v>
      </c>
      <c r="ET320">
        <v>0</v>
      </c>
      <c r="EU320">
        <v>0</v>
      </c>
      <c r="EV320">
        <v>0</v>
      </c>
      <c r="EW320">
        <v>0</v>
      </c>
      <c r="EX320">
        <v>0</v>
      </c>
      <c r="EY320">
        <v>0</v>
      </c>
      <c r="EZ320">
        <v>0</v>
      </c>
      <c r="FA320">
        <v>0</v>
      </c>
      <c r="FB320">
        <v>0</v>
      </c>
      <c r="FC320">
        <v>0</v>
      </c>
      <c r="FD320">
        <v>0</v>
      </c>
      <c r="FE320">
        <v>0</v>
      </c>
      <c r="FF320">
        <v>0</v>
      </c>
      <c r="FG320">
        <v>0</v>
      </c>
      <c r="FH320">
        <v>0</v>
      </c>
      <c r="FI320">
        <v>0</v>
      </c>
      <c r="FJ320">
        <v>0</v>
      </c>
      <c r="FK320">
        <v>0</v>
      </c>
      <c r="FL320">
        <v>0</v>
      </c>
      <c r="FM320">
        <v>0</v>
      </c>
      <c r="FN320">
        <v>0</v>
      </c>
      <c r="FO320">
        <v>0</v>
      </c>
      <c r="FP320">
        <v>0</v>
      </c>
      <c r="FQ320">
        <v>0</v>
      </c>
      <c r="FR320">
        <v>0</v>
      </c>
      <c r="FS320">
        <v>0</v>
      </c>
      <c r="FT320">
        <v>0</v>
      </c>
      <c r="FU320">
        <v>0</v>
      </c>
      <c r="FV320">
        <v>0</v>
      </c>
      <c r="FW320">
        <v>0</v>
      </c>
      <c r="FX320">
        <v>55.090908050537109</v>
      </c>
      <c r="FY320">
        <v>0</v>
      </c>
      <c r="FZ320" s="28"/>
    </row>
    <row r="321" spans="1:182" x14ac:dyDescent="0.2">
      <c r="A321" t="s">
        <v>186</v>
      </c>
      <c r="B321" t="s">
        <v>236</v>
      </c>
      <c r="C321" t="s">
        <v>194</v>
      </c>
      <c r="D321" t="s">
        <v>202</v>
      </c>
      <c r="E321" t="s">
        <v>207</v>
      </c>
      <c r="F321" t="s">
        <v>1</v>
      </c>
      <c r="G321" t="s">
        <v>198</v>
      </c>
      <c r="H321">
        <v>32780</v>
      </c>
      <c r="I321">
        <v>0.7233273983001709</v>
      </c>
      <c r="J321">
        <v>0.6579819917678833</v>
      </c>
      <c r="K321">
        <v>0.612781822681427</v>
      </c>
      <c r="L321">
        <v>0.59018862247467041</v>
      </c>
      <c r="M321">
        <v>0.58114272356033325</v>
      </c>
      <c r="N321">
        <v>0.62087124586105347</v>
      </c>
      <c r="O321">
        <v>0.68217593431472778</v>
      </c>
      <c r="P321">
        <v>0.72954541444778442</v>
      </c>
      <c r="Q321">
        <v>0.73082375526428223</v>
      </c>
      <c r="R321">
        <v>0.72678577899932861</v>
      </c>
      <c r="S321">
        <v>0.74267387390136719</v>
      </c>
      <c r="T321">
        <v>0.77215981483459473</v>
      </c>
      <c r="U321">
        <v>0.81300985813140869</v>
      </c>
      <c r="V321">
        <v>0.84113168716430664</v>
      </c>
      <c r="W321">
        <v>0.87201517820358276</v>
      </c>
      <c r="X321">
        <v>0.93089723587036133</v>
      </c>
      <c r="Y321">
        <v>0.98067092895507813</v>
      </c>
      <c r="Z321">
        <v>1.0597928762435913</v>
      </c>
      <c r="AA321">
        <v>1.1056097745895386</v>
      </c>
      <c r="AB321">
        <v>1.1142789125442505</v>
      </c>
      <c r="AC321">
        <v>1.1208937168121338</v>
      </c>
      <c r="AD321">
        <v>1.1283913850784302</v>
      </c>
      <c r="AE321">
        <v>1.0106155872344971</v>
      </c>
      <c r="AF321">
        <v>0.85037076473236084</v>
      </c>
      <c r="AG321">
        <v>-8.8666640222072601E-2</v>
      </c>
      <c r="AH321">
        <v>-8.1549189984798431E-2</v>
      </c>
      <c r="AI321">
        <v>-8.1856586039066315E-2</v>
      </c>
      <c r="AJ321">
        <v>-7.6655805110931396E-2</v>
      </c>
      <c r="AK321">
        <v>-7.4226371943950653E-2</v>
      </c>
      <c r="AL321">
        <v>-6.2026593834161758E-2</v>
      </c>
      <c r="AM321">
        <v>-5.9405017644166946E-2</v>
      </c>
      <c r="AN321">
        <v>-6.6471807658672333E-2</v>
      </c>
      <c r="AO321">
        <v>-3.8191519677639008E-2</v>
      </c>
      <c r="AP321">
        <v>-2.8342295438051224E-2</v>
      </c>
      <c r="AQ321">
        <v>-1.7597466707229614E-2</v>
      </c>
      <c r="AR321">
        <v>-1.4759819023311138E-2</v>
      </c>
      <c r="AS321">
        <v>-2.1941876038908958E-3</v>
      </c>
      <c r="AT321">
        <v>1.3374444097280502E-3</v>
      </c>
      <c r="AU321">
        <v>2.0097777247428894E-2</v>
      </c>
      <c r="AV321">
        <v>8.8540166616439819E-2</v>
      </c>
      <c r="AW321">
        <v>8.9277893304824829E-2</v>
      </c>
      <c r="AX321">
        <v>0.10724996775388718</v>
      </c>
      <c r="AY321">
        <v>9.6964769065380096E-2</v>
      </c>
      <c r="AZ321">
        <v>8.7343521416187286E-2</v>
      </c>
      <c r="BA321">
        <v>-2.7107691392302513E-2</v>
      </c>
      <c r="BB321">
        <v>-6.578555703163147E-2</v>
      </c>
      <c r="BC321">
        <v>-8.3176597952842712E-2</v>
      </c>
      <c r="BD321">
        <v>-8.5865266621112823E-2</v>
      </c>
      <c r="BE321">
        <v>-8.2816779613494873E-2</v>
      </c>
      <c r="BF321">
        <v>-7.5923427939414978E-2</v>
      </c>
      <c r="BG321">
        <v>-7.6527722179889679E-2</v>
      </c>
      <c r="BH321">
        <v>-7.1451261639595032E-2</v>
      </c>
      <c r="BI321">
        <v>-6.9141693413257599E-2</v>
      </c>
      <c r="BJ321">
        <v>-5.6920219212770462E-2</v>
      </c>
      <c r="BK321">
        <v>-5.395536869764328E-2</v>
      </c>
      <c r="BL321">
        <v>-6.0796305537223816E-2</v>
      </c>
      <c r="BM321">
        <v>-3.2818123698234558E-2</v>
      </c>
      <c r="BN321">
        <v>-2.2770754992961884E-2</v>
      </c>
      <c r="BO321">
        <v>-1.1981937102973461E-2</v>
      </c>
      <c r="BP321">
        <v>-8.8333971798419952E-3</v>
      </c>
      <c r="BQ321">
        <v>3.9801718667149544E-3</v>
      </c>
      <c r="BR321">
        <v>7.7063124626874924E-3</v>
      </c>
      <c r="BS321">
        <v>2.6689579710364342E-2</v>
      </c>
      <c r="BT321">
        <v>9.5315203070640564E-2</v>
      </c>
      <c r="BU321">
        <v>9.6207477152347565E-2</v>
      </c>
      <c r="BV321">
        <v>0.11445021629333496</v>
      </c>
      <c r="BW321">
        <v>0.10422945022583008</v>
      </c>
      <c r="BX321">
        <v>9.4428129494190216E-2</v>
      </c>
      <c r="BY321">
        <v>-1.9863678142428398E-2</v>
      </c>
      <c r="BZ321">
        <v>-5.8556821197271347E-2</v>
      </c>
      <c r="CA321">
        <v>-7.6224386692047119E-2</v>
      </c>
      <c r="CB321">
        <v>-7.9566769301891327E-2</v>
      </c>
      <c r="CC321">
        <v>-7.876519113779068E-2</v>
      </c>
      <c r="CD321">
        <v>-7.2027042508125305E-2</v>
      </c>
      <c r="CE321">
        <v>-7.2836972773075104E-2</v>
      </c>
      <c r="CF321">
        <v>-6.7846611142158508E-2</v>
      </c>
      <c r="CG321">
        <v>-6.5620057284832001E-2</v>
      </c>
      <c r="CH321">
        <v>-5.3383558988571167E-2</v>
      </c>
      <c r="CI321">
        <v>-5.0180956721305847E-2</v>
      </c>
      <c r="CJ321">
        <v>-5.6865468621253967E-2</v>
      </c>
      <c r="CK321">
        <v>-2.9096527025103569E-2</v>
      </c>
      <c r="CL321">
        <v>-1.8911924213171005E-2</v>
      </c>
      <c r="CM321">
        <v>-8.0926362425088882E-3</v>
      </c>
      <c r="CN321">
        <v>-4.7287754714488983E-3</v>
      </c>
      <c r="CO321">
        <v>8.2565136253833771E-3</v>
      </c>
      <c r="CP321">
        <v>1.2117371894419193E-2</v>
      </c>
      <c r="CQ321">
        <v>3.1255044043064117E-2</v>
      </c>
      <c r="CR321">
        <v>0.100007563829422</v>
      </c>
      <c r="CS321">
        <v>0.10100687295198441</v>
      </c>
      <c r="CT321">
        <v>0.1194370910525322</v>
      </c>
      <c r="CU321">
        <v>0.10926096141338348</v>
      </c>
      <c r="CV321">
        <v>9.9334903061389923E-2</v>
      </c>
      <c r="CW321">
        <v>-1.484649907797575E-2</v>
      </c>
      <c r="CX321">
        <v>-5.3550217300653458E-2</v>
      </c>
      <c r="CY321">
        <v>-7.1409307420253754E-2</v>
      </c>
      <c r="CZ321">
        <v>-7.5204454362392426E-2</v>
      </c>
      <c r="DA321">
        <v>-7.471359521150589E-2</v>
      </c>
      <c r="DB321">
        <v>-6.8130657076835632E-2</v>
      </c>
      <c r="DC321">
        <v>-6.9146215915679932E-2</v>
      </c>
      <c r="DD321">
        <v>-6.4241960644721985E-2</v>
      </c>
      <c r="DE321">
        <v>-6.2098421156406403E-2</v>
      </c>
      <c r="DF321">
        <v>-4.9846898764371872E-2</v>
      </c>
      <c r="DG321">
        <v>-4.6406541019678116E-2</v>
      </c>
      <c r="DH321">
        <v>-5.293462797999382E-2</v>
      </c>
      <c r="DI321">
        <v>-2.537493035197258E-2</v>
      </c>
      <c r="DJ321">
        <v>-1.5053090639412403E-2</v>
      </c>
      <c r="DK321">
        <v>-4.2033372446894646E-3</v>
      </c>
      <c r="DL321">
        <v>-6.2415347201749682E-4</v>
      </c>
      <c r="DM321">
        <v>1.2532857246696949E-2</v>
      </c>
      <c r="DN321">
        <v>1.6528429463505745E-2</v>
      </c>
      <c r="DO321">
        <v>3.5820502787828445E-2</v>
      </c>
      <c r="DP321">
        <v>0.10469993203878403</v>
      </c>
      <c r="DQ321">
        <v>0.10580627620220184</v>
      </c>
      <c r="DR321">
        <v>0.12442396581172943</v>
      </c>
      <c r="DS321">
        <v>0.1142924576997757</v>
      </c>
      <c r="DT321">
        <v>0.10424167662858963</v>
      </c>
      <c r="DU321">
        <v>-9.8293181508779526E-3</v>
      </c>
      <c r="DV321">
        <v>-4.8543617129325867E-2</v>
      </c>
      <c r="DW321">
        <v>-6.6594220697879791E-2</v>
      </c>
      <c r="DX321">
        <v>-7.0842139422893524E-2</v>
      </c>
      <c r="DY321">
        <v>-6.8863727152347565E-2</v>
      </c>
      <c r="DZ321">
        <v>-6.2504887580871582E-2</v>
      </c>
      <c r="EA321">
        <v>-6.3817352056503296E-2</v>
      </c>
      <c r="EB321">
        <v>-5.903741717338562E-2</v>
      </c>
      <c r="EC321">
        <v>-5.7013742625713348E-2</v>
      </c>
      <c r="ED321">
        <v>-4.4740524142980576E-2</v>
      </c>
      <c r="EE321">
        <v>-4.0956888347864151E-2</v>
      </c>
      <c r="EF321">
        <v>-4.7259122133255005E-2</v>
      </c>
      <c r="EG321">
        <v>-2.000153437256813E-2</v>
      </c>
      <c r="EH321">
        <v>-9.4815483316779137E-3</v>
      </c>
      <c r="EI321">
        <v>1.4121944550424814E-3</v>
      </c>
      <c r="EJ321">
        <v>5.3022685460746288E-3</v>
      </c>
      <c r="EK321">
        <v>1.8707215785980225E-2</v>
      </c>
      <c r="EL321">
        <v>2.2897299379110336E-2</v>
      </c>
      <c r="EM321">
        <v>4.2412310838699341E-2</v>
      </c>
      <c r="EN321">
        <v>0.11147496849298477</v>
      </c>
      <c r="EO321">
        <v>0.11273585259914398</v>
      </c>
      <c r="EP321">
        <v>0.13162422180175781</v>
      </c>
      <c r="EQ321">
        <v>0.12155715376138687</v>
      </c>
      <c r="ER321">
        <v>0.11132629215717316</v>
      </c>
      <c r="ES321">
        <v>-2.5853072293102741E-3</v>
      </c>
      <c r="ET321">
        <v>-4.1314885020256042E-2</v>
      </c>
      <c r="EU321">
        <v>-5.9642009437084198E-2</v>
      </c>
      <c r="EV321">
        <v>-6.4543642103672028E-2</v>
      </c>
      <c r="EW321">
        <v>65.576332092285156</v>
      </c>
      <c r="EX321">
        <v>64.470306396484375</v>
      </c>
      <c r="EY321">
        <v>63.216194152832031</v>
      </c>
      <c r="EZ321">
        <v>62.095630645751953</v>
      </c>
      <c r="FA321">
        <v>61.221488952636719</v>
      </c>
      <c r="FB321">
        <v>60.517578125</v>
      </c>
      <c r="FC321">
        <v>60.833873748779297</v>
      </c>
      <c r="FD321">
        <v>63.704051971435547</v>
      </c>
      <c r="FE321">
        <v>67.281669616699219</v>
      </c>
      <c r="FF321">
        <v>70.99981689453125</v>
      </c>
      <c r="FG321">
        <v>74.771644592285156</v>
      </c>
      <c r="FH321">
        <v>78.091209411621094</v>
      </c>
      <c r="FI321">
        <v>81.193374633789063</v>
      </c>
      <c r="FJ321">
        <v>83.469985961914063</v>
      </c>
      <c r="FK321">
        <v>85.206459045410156</v>
      </c>
      <c r="FL321">
        <v>86.157989501953125</v>
      </c>
      <c r="FM321">
        <v>86.027976989746094</v>
      </c>
      <c r="FN321">
        <v>84.783782958984375</v>
      </c>
      <c r="FO321">
        <v>82.287673950195313</v>
      </c>
      <c r="FP321">
        <v>78.591789245605469</v>
      </c>
      <c r="FQ321">
        <v>73.950309753417969</v>
      </c>
      <c r="FR321">
        <v>70.748458862304688</v>
      </c>
      <c r="FS321">
        <v>68.780998229980469</v>
      </c>
      <c r="FT321">
        <v>67.068290710449219</v>
      </c>
      <c r="FU321">
        <v>1.998222665861249E-3</v>
      </c>
      <c r="FV321">
        <v>4.2592044919729233E-3</v>
      </c>
      <c r="FW321">
        <v>2.119078766554594E-3</v>
      </c>
      <c r="FX321">
        <v>2173.681884765625</v>
      </c>
      <c r="FY321">
        <v>1</v>
      </c>
      <c r="FZ321" s="28"/>
    </row>
    <row r="322" spans="1:182" x14ac:dyDescent="0.2">
      <c r="A322" t="s">
        <v>186</v>
      </c>
      <c r="B322" t="s">
        <v>236</v>
      </c>
      <c r="C322" t="s">
        <v>194</v>
      </c>
      <c r="D322" t="s">
        <v>202</v>
      </c>
      <c r="E322" t="s">
        <v>207</v>
      </c>
      <c r="F322" t="s">
        <v>1</v>
      </c>
      <c r="G322" t="s">
        <v>200</v>
      </c>
      <c r="H322">
        <v>4502</v>
      </c>
      <c r="I322">
        <v>0.85704958438873291</v>
      </c>
      <c r="J322">
        <v>0.75962948799133301</v>
      </c>
      <c r="K322">
        <v>0.69065350294113159</v>
      </c>
      <c r="L322">
        <v>0.64551496505737305</v>
      </c>
      <c r="M322">
        <v>0.62812310457229614</v>
      </c>
      <c r="N322">
        <v>0.63537132740020752</v>
      </c>
      <c r="O322">
        <v>0.71622848510742188</v>
      </c>
      <c r="P322">
        <v>0.76584720611572266</v>
      </c>
      <c r="Q322">
        <v>0.76356750726699829</v>
      </c>
      <c r="R322">
        <v>0.77870023250579834</v>
      </c>
      <c r="S322">
        <v>0.83759415149688721</v>
      </c>
      <c r="T322">
        <v>0.9004172682762146</v>
      </c>
      <c r="U322">
        <v>0.98104333877563477</v>
      </c>
      <c r="V322">
        <v>1.0571444034576416</v>
      </c>
      <c r="W322">
        <v>1.1291710138320923</v>
      </c>
      <c r="X322">
        <v>1.2129273414611816</v>
      </c>
      <c r="Y322">
        <v>1.268628716468811</v>
      </c>
      <c r="Z322">
        <v>1.3624812364578247</v>
      </c>
      <c r="AA322">
        <v>1.4018311500549316</v>
      </c>
      <c r="AB322">
        <v>1.3966612815856934</v>
      </c>
      <c r="AC322">
        <v>1.3711885213851929</v>
      </c>
      <c r="AD322">
        <v>1.315083384513855</v>
      </c>
      <c r="AE322">
        <v>1.1788234710693359</v>
      </c>
      <c r="AF322">
        <v>1.0212184190750122</v>
      </c>
      <c r="AG322">
        <v>-1.836395263671875E-2</v>
      </c>
      <c r="AH322">
        <v>-1.4966003596782684E-2</v>
      </c>
      <c r="AI322">
        <v>-2.0408384501934052E-2</v>
      </c>
      <c r="AJ322">
        <v>-2.16386578977108E-2</v>
      </c>
      <c r="AK322">
        <v>-2.0759072154760361E-2</v>
      </c>
      <c r="AL322">
        <v>-3.9562098681926727E-2</v>
      </c>
      <c r="AM322">
        <v>-6.5829893574118614E-3</v>
      </c>
      <c r="AN322">
        <v>-1.7585895955562592E-2</v>
      </c>
      <c r="AO322">
        <v>1.8060537055134773E-2</v>
      </c>
      <c r="AP322">
        <v>2.1844511851668358E-2</v>
      </c>
      <c r="AQ322">
        <v>4.7444947063922882E-2</v>
      </c>
      <c r="AR322">
        <v>4.6640846878290176E-2</v>
      </c>
      <c r="AS322">
        <v>4.1433680802583694E-2</v>
      </c>
      <c r="AT322">
        <v>2.8563255444169044E-2</v>
      </c>
      <c r="AU322">
        <v>4.7169357538223267E-2</v>
      </c>
      <c r="AV322">
        <v>0.11424995958805084</v>
      </c>
      <c r="AW322">
        <v>0.13181520998477936</v>
      </c>
      <c r="AX322">
        <v>0.16374485194683075</v>
      </c>
      <c r="AY322">
        <v>0.15556290745735168</v>
      </c>
      <c r="AZ322">
        <v>0.1697240024805069</v>
      </c>
      <c r="BA322">
        <v>8.1996895372867584E-2</v>
      </c>
      <c r="BB322">
        <v>-6.0865813866257668E-3</v>
      </c>
      <c r="BC322">
        <v>-2.6801757514476776E-2</v>
      </c>
      <c r="BD322">
        <v>-1.5172404237091541E-2</v>
      </c>
      <c r="BE322">
        <v>-1.0253224521875381E-2</v>
      </c>
      <c r="BF322">
        <v>-7.6135275885462761E-3</v>
      </c>
      <c r="BG322">
        <v>-1.3516436330974102E-2</v>
      </c>
      <c r="BH322">
        <v>-1.5182407572865486E-2</v>
      </c>
      <c r="BI322">
        <v>-1.4641220681369305E-2</v>
      </c>
      <c r="BJ322">
        <v>-3.3253684639930725E-2</v>
      </c>
      <c r="BK322">
        <v>6.1163923237472773E-4</v>
      </c>
      <c r="BL322">
        <v>-1.0135998018085957E-2</v>
      </c>
      <c r="BM322">
        <v>2.5294704362750053E-2</v>
      </c>
      <c r="BN322">
        <v>2.9550379142165184E-2</v>
      </c>
      <c r="BO322">
        <v>5.5657863616943359E-2</v>
      </c>
      <c r="BP322">
        <v>5.5614273995161057E-2</v>
      </c>
      <c r="BQ322">
        <v>5.1126390695571899E-2</v>
      </c>
      <c r="BR322">
        <v>3.8641002029180527E-2</v>
      </c>
      <c r="BS322">
        <v>5.7361878454685211E-2</v>
      </c>
      <c r="BT322">
        <v>0.12470673024654388</v>
      </c>
      <c r="BU322">
        <v>0.14250916242599487</v>
      </c>
      <c r="BV322">
        <v>0.17458795011043549</v>
      </c>
      <c r="BW322">
        <v>0.1664721667766571</v>
      </c>
      <c r="BX322">
        <v>0.18055874109268188</v>
      </c>
      <c r="BY322">
        <v>9.2949055135250092E-2</v>
      </c>
      <c r="BZ322">
        <v>4.7409157268702984E-3</v>
      </c>
      <c r="CA322">
        <v>-1.6724053770303726E-2</v>
      </c>
      <c r="CB322">
        <v>-5.9446804225444794E-3</v>
      </c>
      <c r="CC322">
        <v>-4.6357600949704647E-3</v>
      </c>
      <c r="CD322">
        <v>-2.5212252512574196E-3</v>
      </c>
      <c r="CE322">
        <v>-8.7430933490395546E-3</v>
      </c>
      <c r="CF322">
        <v>-1.0710828937590122E-2</v>
      </c>
      <c r="CG322">
        <v>-1.0404014028608799E-2</v>
      </c>
      <c r="CH322">
        <v>-2.8884496539831161E-2</v>
      </c>
      <c r="CI322">
        <v>5.5946172215044498E-3</v>
      </c>
      <c r="CJ322">
        <v>-4.9762213602662086E-3</v>
      </c>
      <c r="CK322">
        <v>3.0305065214633942E-2</v>
      </c>
      <c r="CL322">
        <v>3.4887440502643585E-2</v>
      </c>
      <c r="CM322">
        <v>6.1346102505922318E-2</v>
      </c>
      <c r="CN322">
        <v>6.1829231679439545E-2</v>
      </c>
      <c r="CO322">
        <v>5.7839538902044296E-2</v>
      </c>
      <c r="CP322">
        <v>4.5620817691087723E-2</v>
      </c>
      <c r="CQ322">
        <v>6.4421184360980988E-2</v>
      </c>
      <c r="CR322">
        <v>0.1319490522146225</v>
      </c>
      <c r="CS322">
        <v>0.14991575479507446</v>
      </c>
      <c r="CT322">
        <v>0.18209785223007202</v>
      </c>
      <c r="CU322">
        <v>0.17402786016464233</v>
      </c>
      <c r="CV322">
        <v>0.18806286156177521</v>
      </c>
      <c r="CW322">
        <v>0.10053449869155884</v>
      </c>
      <c r="CX322">
        <v>1.2240007519721985E-2</v>
      </c>
      <c r="CY322">
        <v>-9.7442688420414925E-3</v>
      </c>
      <c r="CZ322">
        <v>4.4641250860877335E-4</v>
      </c>
      <c r="DA322">
        <v>9.8170503042638302E-4</v>
      </c>
      <c r="DB322">
        <v>2.5710770860314369E-3</v>
      </c>
      <c r="DC322">
        <v>-3.9697503671050072E-3</v>
      </c>
      <c r="DD322">
        <v>-6.2392507679760456E-3</v>
      </c>
      <c r="DE322">
        <v>-6.1668073758482933E-3</v>
      </c>
      <c r="DF322">
        <v>-2.4515310302376747E-2</v>
      </c>
      <c r="DG322">
        <v>1.0577593930065632E-2</v>
      </c>
      <c r="DH322">
        <v>1.8355583597440273E-4</v>
      </c>
      <c r="DI322">
        <v>3.5315427929162979E-2</v>
      </c>
      <c r="DJ322">
        <v>4.0224503725767136E-2</v>
      </c>
      <c r="DK322">
        <v>6.7034341394901276E-2</v>
      </c>
      <c r="DL322">
        <v>6.8044193089008331E-2</v>
      </c>
      <c r="DM322">
        <v>6.4552672207355499E-2</v>
      </c>
      <c r="DN322">
        <v>5.2600637078285217E-2</v>
      </c>
      <c r="DO322">
        <v>7.1480482816696167E-2</v>
      </c>
      <c r="DP322">
        <v>0.13919137418270111</v>
      </c>
      <c r="DQ322">
        <v>0.15732236206531525</v>
      </c>
      <c r="DR322">
        <v>0.18960773944854736</v>
      </c>
      <c r="DS322">
        <v>0.18158358335494995</v>
      </c>
      <c r="DT322">
        <v>0.19556695222854614</v>
      </c>
      <c r="DU322">
        <v>0.10811992734670639</v>
      </c>
      <c r="DV322">
        <v>1.9739100709557533E-2</v>
      </c>
      <c r="DW322">
        <v>-2.7644827496260405E-3</v>
      </c>
      <c r="DX322">
        <v>6.8375063128769398E-3</v>
      </c>
      <c r="DY322">
        <v>9.0924324467778206E-3</v>
      </c>
      <c r="DZ322">
        <v>9.9235540255904198E-3</v>
      </c>
      <c r="EA322">
        <v>2.9221985023468733E-3</v>
      </c>
      <c r="EB322">
        <v>2.1699818898923695E-4</v>
      </c>
      <c r="EC322">
        <v>-4.8954039812088013E-5</v>
      </c>
      <c r="ED322">
        <v>-1.8206896260380745E-2</v>
      </c>
      <c r="EE322">
        <v>1.7772223800420761E-2</v>
      </c>
      <c r="EF322">
        <v>7.6334546320140362E-3</v>
      </c>
      <c r="EG322">
        <v>4.2549591511487961E-2</v>
      </c>
      <c r="EH322">
        <v>4.793037474155426E-2</v>
      </c>
      <c r="EI322">
        <v>7.5247257947921753E-2</v>
      </c>
      <c r="EJ322">
        <v>7.7017620205879211E-2</v>
      </c>
      <c r="EK322">
        <v>7.42453932762146E-2</v>
      </c>
      <c r="EL322">
        <v>6.267838180065155E-2</v>
      </c>
      <c r="EM322">
        <v>8.1673011183738708E-2</v>
      </c>
      <c r="EN322">
        <v>0.14964812994003296</v>
      </c>
      <c r="EO322">
        <v>0.16801631450653076</v>
      </c>
      <c r="EP322">
        <v>0.20045085251331329</v>
      </c>
      <c r="EQ322">
        <v>0.19249284267425537</v>
      </c>
      <c r="ER322">
        <v>0.20640170574188232</v>
      </c>
      <c r="ES322">
        <v>0.11907210201025009</v>
      </c>
      <c r="ET322">
        <v>3.0566595494747162E-2</v>
      </c>
      <c r="EU322">
        <v>7.3132198303937912E-3</v>
      </c>
      <c r="EV322">
        <v>1.606522873044014E-2</v>
      </c>
      <c r="EW322">
        <v>69.991119384765625</v>
      </c>
      <c r="EX322">
        <v>68.574050903320313</v>
      </c>
      <c r="EY322">
        <v>67.291618347167969</v>
      </c>
      <c r="EZ322">
        <v>65.981887817382813</v>
      </c>
      <c r="FA322">
        <v>64.720726013183594</v>
      </c>
      <c r="FB322">
        <v>63.7744140625</v>
      </c>
      <c r="FC322">
        <v>63.741466522216797</v>
      </c>
      <c r="FD322">
        <v>66.625442504882813</v>
      </c>
      <c r="FE322">
        <v>70.357582092285156</v>
      </c>
      <c r="FF322">
        <v>74.287437438964844</v>
      </c>
      <c r="FG322">
        <v>78.139755249023438</v>
      </c>
      <c r="FH322">
        <v>81.791572570800781</v>
      </c>
      <c r="FI322">
        <v>84.873580932617188</v>
      </c>
      <c r="FJ322">
        <v>87.325706481933594</v>
      </c>
      <c r="FK322">
        <v>89.016105651855469</v>
      </c>
      <c r="FL322">
        <v>90.141120910644531</v>
      </c>
      <c r="FM322">
        <v>90.306861877441406</v>
      </c>
      <c r="FN322">
        <v>89.368934631347656</v>
      </c>
      <c r="FO322">
        <v>87.432868957519531</v>
      </c>
      <c r="FP322">
        <v>84.037277221679688</v>
      </c>
      <c r="FQ322">
        <v>79.651596069335938</v>
      </c>
      <c r="FR322">
        <v>76.3614501953125</v>
      </c>
      <c r="FS322">
        <v>74.142402648925781</v>
      </c>
      <c r="FT322">
        <v>72.095100402832031</v>
      </c>
      <c r="FU322">
        <v>2.9394237790256739E-3</v>
      </c>
      <c r="FV322">
        <v>6.451066117733717E-3</v>
      </c>
      <c r="FW322">
        <v>3.0443992000073195E-3</v>
      </c>
      <c r="FX322">
        <v>688.6363525390625</v>
      </c>
      <c r="FY322">
        <v>1</v>
      </c>
      <c r="FZ322" s="28"/>
    </row>
    <row r="323" spans="1:182" x14ac:dyDescent="0.2">
      <c r="A323" t="s">
        <v>186</v>
      </c>
      <c r="B323" t="s">
        <v>236</v>
      </c>
      <c r="C323" t="s">
        <v>194</v>
      </c>
      <c r="D323" t="s">
        <v>202</v>
      </c>
      <c r="E323" t="s">
        <v>207</v>
      </c>
      <c r="F323" t="s">
        <v>1</v>
      </c>
      <c r="G323" t="s">
        <v>1</v>
      </c>
      <c r="H323">
        <v>37282</v>
      </c>
      <c r="I323">
        <v>0.7394750714302063</v>
      </c>
      <c r="J323">
        <v>0.67025649547576904</v>
      </c>
      <c r="K323">
        <v>0.62218528985977173</v>
      </c>
      <c r="L323">
        <v>0.59686958789825439</v>
      </c>
      <c r="M323">
        <v>0.58681583404541016</v>
      </c>
      <c r="N323">
        <v>0.62262225151062012</v>
      </c>
      <c r="O323">
        <v>0.68628799915313721</v>
      </c>
      <c r="P323">
        <v>0.73392903804779053</v>
      </c>
      <c r="Q323">
        <v>0.73477774858474731</v>
      </c>
      <c r="R323">
        <v>0.7330547571182251</v>
      </c>
      <c r="S323">
        <v>0.75413596630096436</v>
      </c>
      <c r="T323">
        <v>0.78764760494232178</v>
      </c>
      <c r="U323">
        <v>0.83330082893371582</v>
      </c>
      <c r="V323">
        <v>0.86721634864807129</v>
      </c>
      <c r="W323">
        <v>0.90306812524795532</v>
      </c>
      <c r="X323">
        <v>0.9649539589881897</v>
      </c>
      <c r="Y323">
        <v>1.0154434442520142</v>
      </c>
      <c r="Z323">
        <v>1.096343994140625</v>
      </c>
      <c r="AA323">
        <v>1.1413800716400146</v>
      </c>
      <c r="AB323">
        <v>1.1483781337738037</v>
      </c>
      <c r="AC323">
        <v>1.1511180400848389</v>
      </c>
      <c r="AD323">
        <v>1.1509354114532471</v>
      </c>
      <c r="AE323">
        <v>1.0309275388717651</v>
      </c>
      <c r="AF323">
        <v>0.87100142240524292</v>
      </c>
      <c r="AG323">
        <v>-7.8675888478755951E-2</v>
      </c>
      <c r="AH323">
        <v>-7.2139941155910492E-2</v>
      </c>
      <c r="AI323">
        <v>-7.3151879012584686E-2</v>
      </c>
      <c r="AJ323">
        <v>-6.880420446395874E-2</v>
      </c>
      <c r="AK323">
        <v>-6.662210077047348E-2</v>
      </c>
      <c r="AL323">
        <v>-5.8133114129304886E-2</v>
      </c>
      <c r="AM323">
        <v>-5.1688198000192642E-2</v>
      </c>
      <c r="AN323">
        <v>-5.9182051569223404E-2</v>
      </c>
      <c r="AO323">
        <v>-3.0055740848183632E-2</v>
      </c>
      <c r="AP323">
        <v>-2.085522748529911E-2</v>
      </c>
      <c r="AQ323">
        <v>-8.2315346226096153E-3</v>
      </c>
      <c r="AR323">
        <v>-5.6999651715159416E-3</v>
      </c>
      <c r="AS323">
        <v>4.8440666869282722E-3</v>
      </c>
      <c r="AT323">
        <v>6.4636627212166786E-3</v>
      </c>
      <c r="AU323">
        <v>2.5231301784515381E-2</v>
      </c>
      <c r="AV323">
        <v>9.3557991087436676E-2</v>
      </c>
      <c r="AW323">
        <v>9.6371151506900787E-2</v>
      </c>
      <c r="AX323">
        <v>0.11606146395206451</v>
      </c>
      <c r="AY323">
        <v>0.1060430109500885</v>
      </c>
      <c r="AZ323">
        <v>9.9275857210159302E-2</v>
      </c>
      <c r="BA323">
        <v>-1.1924169957637787E-2</v>
      </c>
      <c r="BB323">
        <v>-5.658881738781929E-2</v>
      </c>
      <c r="BC323">
        <v>-7.4512295424938202E-2</v>
      </c>
      <c r="BD323">
        <v>-7.5630538165569305E-2</v>
      </c>
      <c r="BE323">
        <v>-7.3440015316009521E-2</v>
      </c>
      <c r="BF323">
        <v>-6.7114472389221191E-2</v>
      </c>
      <c r="BG323">
        <v>-6.839316338300705E-2</v>
      </c>
      <c r="BH323">
        <v>-6.4162194728851318E-2</v>
      </c>
      <c r="BI323">
        <v>-6.2090795487165451E-2</v>
      </c>
      <c r="BJ323">
        <v>-5.3579196333885193E-2</v>
      </c>
      <c r="BK323">
        <v>-4.6818498522043228E-2</v>
      </c>
      <c r="BL323">
        <v>-5.4111450910568237E-2</v>
      </c>
      <c r="BM323">
        <v>-2.5251129642128944E-2</v>
      </c>
      <c r="BN323">
        <v>-1.5868887305259705E-2</v>
      </c>
      <c r="BO323">
        <v>-3.1954892911016941E-3</v>
      </c>
      <c r="BP323">
        <v>-3.7771536153741181E-4</v>
      </c>
      <c r="BQ323">
        <v>1.0397580452263355E-2</v>
      </c>
      <c r="BR323">
        <v>1.2194164097309113E-2</v>
      </c>
      <c r="BS323">
        <v>3.1156355515122414E-2</v>
      </c>
      <c r="BT323">
        <v>9.9647268652915955E-2</v>
      </c>
      <c r="BU323">
        <v>0.10259930044412613</v>
      </c>
      <c r="BV323">
        <v>0.12252623587846756</v>
      </c>
      <c r="BW323">
        <v>0.11256487667560577</v>
      </c>
      <c r="BX323">
        <v>0.10564088076353073</v>
      </c>
      <c r="BY323">
        <v>-5.4190531373023987E-3</v>
      </c>
      <c r="BZ323">
        <v>-5.0099905580282211E-2</v>
      </c>
      <c r="CA323">
        <v>-6.8279646337032318E-2</v>
      </c>
      <c r="CB323">
        <v>-6.9981634616851807E-2</v>
      </c>
      <c r="CC323">
        <v>-6.9813661277294159E-2</v>
      </c>
      <c r="CD323">
        <v>-6.3633844256401062E-2</v>
      </c>
      <c r="CE323">
        <v>-6.5097294747829437E-2</v>
      </c>
      <c r="CF323">
        <v>-6.0947161167860031E-2</v>
      </c>
      <c r="CG323">
        <v>-5.8952424675226212E-2</v>
      </c>
      <c r="CH323">
        <v>-5.0425164401531219E-2</v>
      </c>
      <c r="CI323">
        <v>-4.3445754796266556E-2</v>
      </c>
      <c r="CJ323">
        <v>-5.0599567592144012E-2</v>
      </c>
      <c r="CK323">
        <v>-2.1923469379544258E-2</v>
      </c>
      <c r="CL323">
        <v>-1.2415362522006035E-2</v>
      </c>
      <c r="CM323">
        <v>2.9246028861962259E-4</v>
      </c>
      <c r="CN323">
        <v>3.308458486571908E-3</v>
      </c>
      <c r="CO323">
        <v>1.4243927784264088E-2</v>
      </c>
      <c r="CP323">
        <v>1.6163090243935585E-2</v>
      </c>
      <c r="CQ323">
        <v>3.5260029137134552E-2</v>
      </c>
      <c r="CR323">
        <v>0.10386466979980469</v>
      </c>
      <c r="CS323">
        <v>0.10691288113594055</v>
      </c>
      <c r="CT323">
        <v>0.12700371444225311</v>
      </c>
      <c r="CU323">
        <v>0.11708191782236099</v>
      </c>
      <c r="CV323">
        <v>0.11004927009344101</v>
      </c>
      <c r="CW323">
        <v>-9.1362936655059457E-4</v>
      </c>
      <c r="CX323">
        <v>-4.5605700463056564E-2</v>
      </c>
      <c r="CY323">
        <v>-6.3962921500205994E-2</v>
      </c>
      <c r="CZ323">
        <v>-6.6069215536117554E-2</v>
      </c>
      <c r="DA323">
        <v>-6.6187314689159393E-2</v>
      </c>
      <c r="DB323">
        <v>-6.0153216123580933E-2</v>
      </c>
      <c r="DC323">
        <v>-6.1801422387361526E-2</v>
      </c>
      <c r="DD323">
        <v>-5.7732123881578445E-2</v>
      </c>
      <c r="DE323">
        <v>-5.5814057588577271E-2</v>
      </c>
      <c r="DF323">
        <v>-4.7271136194467545E-2</v>
      </c>
      <c r="DG323">
        <v>-4.0073014795780182E-2</v>
      </c>
      <c r="DH323">
        <v>-4.7087684273719788E-2</v>
      </c>
      <c r="DI323">
        <v>-1.8595810979604721E-2</v>
      </c>
      <c r="DJ323">
        <v>-8.9618358761072159E-3</v>
      </c>
      <c r="DK323">
        <v>3.7804099265486002E-3</v>
      </c>
      <c r="DL323">
        <v>6.994632538408041E-3</v>
      </c>
      <c r="DM323">
        <v>1.8090274184942245E-2</v>
      </c>
      <c r="DN323">
        <v>2.0132018253207207E-2</v>
      </c>
      <c r="DO323">
        <v>3.936370462179184E-2</v>
      </c>
      <c r="DP323">
        <v>0.10808207839727402</v>
      </c>
      <c r="DQ323">
        <v>0.11122646182775497</v>
      </c>
      <c r="DR323">
        <v>0.13148120045661926</v>
      </c>
      <c r="DS323">
        <v>0.12159894406795502</v>
      </c>
      <c r="DT323">
        <v>0.11445767432451248</v>
      </c>
      <c r="DU323">
        <v>3.591794753447175E-3</v>
      </c>
      <c r="DV323">
        <v>-4.1111495345830917E-2</v>
      </c>
      <c r="DW323">
        <v>-5.9646204113960266E-2</v>
      </c>
      <c r="DX323">
        <v>-6.2156796455383301E-2</v>
      </c>
      <c r="DY323">
        <v>-6.0951430350542068E-2</v>
      </c>
      <c r="DZ323">
        <v>-5.5127743631601334E-2</v>
      </c>
      <c r="EA323">
        <v>-5.7042710483074188E-2</v>
      </c>
      <c r="EB323">
        <v>-5.309012159705162E-2</v>
      </c>
      <c r="EC323">
        <v>-5.1282744854688644E-2</v>
      </c>
      <c r="ED323">
        <v>-4.2717210948467255E-2</v>
      </c>
      <c r="EE323">
        <v>-3.5203307867050171E-2</v>
      </c>
      <c r="EF323">
        <v>-4.2017083615064621E-2</v>
      </c>
      <c r="EG323">
        <v>-1.3791199773550034E-2</v>
      </c>
      <c r="EH323">
        <v>-3.9754947647452354E-3</v>
      </c>
      <c r="EI323">
        <v>8.8164554908871651E-3</v>
      </c>
      <c r="EJ323">
        <v>1.231688167899847E-2</v>
      </c>
      <c r="EK323">
        <v>2.3643787950277328E-2</v>
      </c>
      <c r="EL323">
        <v>2.5862518697977066E-2</v>
      </c>
      <c r="EM323">
        <v>4.5288756489753723E-2</v>
      </c>
      <c r="EN323">
        <v>0.1141713559627533</v>
      </c>
      <c r="EO323">
        <v>0.11745461076498032</v>
      </c>
      <c r="EP323">
        <v>0.13794595003128052</v>
      </c>
      <c r="EQ323">
        <v>0.12812082469463348</v>
      </c>
      <c r="ER323">
        <v>0.12082269787788391</v>
      </c>
      <c r="ES323">
        <v>1.009691134095192E-2</v>
      </c>
      <c r="ET323">
        <v>-3.462257981300354E-2</v>
      </c>
      <c r="EU323">
        <v>-5.3413551300764084E-2</v>
      </c>
      <c r="EV323">
        <v>-5.6507889181375504E-2</v>
      </c>
      <c r="EW323">
        <v>66.143959045410156</v>
      </c>
      <c r="EX323">
        <v>64.984939575195313</v>
      </c>
      <c r="EY323">
        <v>63.716999053955078</v>
      </c>
      <c r="EZ323">
        <v>62.56378173828125</v>
      </c>
      <c r="FA323">
        <v>61.639301300048828</v>
      </c>
      <c r="FB323">
        <v>60.905719757080078</v>
      </c>
      <c r="FC323">
        <v>61.175792694091797</v>
      </c>
      <c r="FD323">
        <v>64.050666809082031</v>
      </c>
      <c r="FE323">
        <v>67.6416015625</v>
      </c>
      <c r="FF323">
        <v>71.39593505859375</v>
      </c>
      <c r="FG323">
        <v>75.190452575683594</v>
      </c>
      <c r="FH323">
        <v>78.568954467773438</v>
      </c>
      <c r="FI323">
        <v>81.694290161132813</v>
      </c>
      <c r="FJ323">
        <v>84.02337646484375</v>
      </c>
      <c r="FK323">
        <v>85.770896911621094</v>
      </c>
      <c r="FL323">
        <v>86.761802673339844</v>
      </c>
      <c r="FM323">
        <v>86.664207458496094</v>
      </c>
      <c r="FN323">
        <v>85.4580078125</v>
      </c>
      <c r="FO323">
        <v>83.032424926757813</v>
      </c>
      <c r="FP323">
        <v>79.357192993164063</v>
      </c>
      <c r="FQ323">
        <v>74.70965576171875</v>
      </c>
      <c r="FR323">
        <v>71.486473083496094</v>
      </c>
      <c r="FS323">
        <v>69.483810424804688</v>
      </c>
      <c r="FT323">
        <v>67.729530334472656</v>
      </c>
      <c r="FU323">
        <v>1.79242342710495E-3</v>
      </c>
      <c r="FV323">
        <v>3.8250475190579891E-3</v>
      </c>
      <c r="FW323">
        <v>1.8991107353940606E-3</v>
      </c>
      <c r="FX323">
        <v>2862.318115234375</v>
      </c>
      <c r="FY323">
        <v>1</v>
      </c>
      <c r="FZ323" s="28"/>
    </row>
    <row r="324" spans="1:182" x14ac:dyDescent="0.2">
      <c r="A324" t="s">
        <v>186</v>
      </c>
      <c r="B324" t="s">
        <v>236</v>
      </c>
      <c r="C324" t="s">
        <v>194</v>
      </c>
      <c r="D324" t="s">
        <v>202</v>
      </c>
      <c r="E324" t="s">
        <v>207</v>
      </c>
      <c r="F324" t="s">
        <v>178</v>
      </c>
      <c r="G324" t="s">
        <v>1</v>
      </c>
      <c r="H324">
        <v>18294</v>
      </c>
      <c r="I324">
        <v>0.51510399580001831</v>
      </c>
      <c r="J324">
        <v>0.44312739372253418</v>
      </c>
      <c r="K324">
        <v>0.40336915850639343</v>
      </c>
      <c r="L324">
        <v>0.38639357686042786</v>
      </c>
      <c r="M324">
        <v>0.37611207365989685</v>
      </c>
      <c r="N324">
        <v>0.39226827025413513</v>
      </c>
      <c r="O324">
        <v>0.42926645278930664</v>
      </c>
      <c r="P324">
        <v>0.48101931810379028</v>
      </c>
      <c r="Q324">
        <v>0.4930286705493927</v>
      </c>
      <c r="R324">
        <v>0.49875724315643311</v>
      </c>
      <c r="S324">
        <v>0.5018688440322876</v>
      </c>
      <c r="T324">
        <v>0.51485979557037354</v>
      </c>
      <c r="U324">
        <v>0.53442788124084473</v>
      </c>
      <c r="V324">
        <v>0.53565913438796997</v>
      </c>
      <c r="W324">
        <v>0.52765858173370361</v>
      </c>
      <c r="X324">
        <v>0.54949706792831421</v>
      </c>
      <c r="Y324">
        <v>0.57888245582580566</v>
      </c>
      <c r="Z324">
        <v>0.62971377372741699</v>
      </c>
      <c r="AA324">
        <v>0.67896610498428345</v>
      </c>
      <c r="AB324">
        <v>0.71490436792373657</v>
      </c>
      <c r="AC324">
        <v>0.75540125370025635</v>
      </c>
      <c r="AD324">
        <v>0.78773218393325806</v>
      </c>
      <c r="AE324">
        <v>0.7216418981552124</v>
      </c>
      <c r="AF324">
        <v>0.61058032512664795</v>
      </c>
      <c r="AG324">
        <v>-3.1168205663561821E-2</v>
      </c>
      <c r="AH324">
        <v>-3.4508172422647476E-2</v>
      </c>
      <c r="AI324">
        <v>-3.6425665020942688E-2</v>
      </c>
      <c r="AJ324">
        <v>-2.8575107455253601E-2</v>
      </c>
      <c r="AK324">
        <v>-2.8918229043483734E-2</v>
      </c>
      <c r="AL324">
        <v>-2.8385136276483536E-2</v>
      </c>
      <c r="AM324">
        <v>-3.5289838910102844E-2</v>
      </c>
      <c r="AN324">
        <v>-3.8762055337429047E-2</v>
      </c>
      <c r="AO324">
        <v>-2.6747012510895729E-2</v>
      </c>
      <c r="AP324">
        <v>-1.2464395724236965E-2</v>
      </c>
      <c r="AQ324">
        <v>-1.141801755875349E-2</v>
      </c>
      <c r="AR324">
        <v>-1.0821306146681309E-2</v>
      </c>
      <c r="AS324">
        <v>-3.177042119204998E-3</v>
      </c>
      <c r="AT324">
        <v>-5.755966529250145E-3</v>
      </c>
      <c r="AU324">
        <v>-1.4534942805767059E-2</v>
      </c>
      <c r="AV324">
        <v>2.6808783411979675E-2</v>
      </c>
      <c r="AW324">
        <v>3.7923838943243027E-2</v>
      </c>
      <c r="AX324">
        <v>4.5414358377456665E-2</v>
      </c>
      <c r="AY324">
        <v>2.5838498026132584E-2</v>
      </c>
      <c r="AZ324">
        <v>2.4561095982789993E-2</v>
      </c>
      <c r="BA324">
        <v>-1.2920064851641655E-2</v>
      </c>
      <c r="BB324">
        <v>-3.2013662159442902E-2</v>
      </c>
      <c r="BC324">
        <v>-4.2107392102479935E-2</v>
      </c>
      <c r="BD324">
        <v>-3.8510400801897049E-2</v>
      </c>
      <c r="BE324">
        <v>-2.7850840240716934E-2</v>
      </c>
      <c r="BF324">
        <v>-3.1541869044303894E-2</v>
      </c>
      <c r="BG324">
        <v>-3.3647891134023666E-2</v>
      </c>
      <c r="BH324">
        <v>-2.5977229699492455E-2</v>
      </c>
      <c r="BI324">
        <v>-2.6394417509436607E-2</v>
      </c>
      <c r="BJ324">
        <v>-2.5827623903751373E-2</v>
      </c>
      <c r="BK324">
        <v>-3.2552648335695267E-2</v>
      </c>
      <c r="BL324">
        <v>-3.5838287323713303E-2</v>
      </c>
      <c r="BM324">
        <v>-2.3928036913275719E-2</v>
      </c>
      <c r="BN324">
        <v>-9.4578918069601059E-3</v>
      </c>
      <c r="BO324">
        <v>-8.2953805103898048E-3</v>
      </c>
      <c r="BP324">
        <v>-7.5187371112406254E-3</v>
      </c>
      <c r="BQ324">
        <v>3.5147773451171815E-4</v>
      </c>
      <c r="BR324">
        <v>-2.0703473128378391E-3</v>
      </c>
      <c r="BS324">
        <v>-1.0701774619519711E-2</v>
      </c>
      <c r="BT324">
        <v>3.0761497095227242E-2</v>
      </c>
      <c r="BU324">
        <v>4.2047493159770966E-2</v>
      </c>
      <c r="BV324">
        <v>4.9681790173053741E-2</v>
      </c>
      <c r="BW324">
        <v>3.0191538855433464E-2</v>
      </c>
      <c r="BX324">
        <v>2.8866499662399292E-2</v>
      </c>
      <c r="BY324">
        <v>-8.6665498092770576E-3</v>
      </c>
      <c r="BZ324">
        <v>-2.7738964185118675E-2</v>
      </c>
      <c r="CA324">
        <v>-3.8085978478193283E-2</v>
      </c>
      <c r="CB324">
        <v>-3.4819759428501129E-2</v>
      </c>
      <c r="CC324">
        <v>-2.5553243234753609E-2</v>
      </c>
      <c r="CD324">
        <v>-2.948741614818573E-2</v>
      </c>
      <c r="CE324">
        <v>-3.1724013388156891E-2</v>
      </c>
      <c r="CF324">
        <v>-2.4177948012948036E-2</v>
      </c>
      <c r="CG324">
        <v>-2.464643307030201E-2</v>
      </c>
      <c r="CH324">
        <v>-2.4056298658251762E-2</v>
      </c>
      <c r="CI324">
        <v>-3.0656879767775536E-2</v>
      </c>
      <c r="CJ324">
        <v>-3.3813294023275375E-2</v>
      </c>
      <c r="CK324">
        <v>-2.1975621581077576E-2</v>
      </c>
      <c r="CL324">
        <v>-7.3755960911512375E-3</v>
      </c>
      <c r="CM324">
        <v>-6.1326520517468452E-3</v>
      </c>
      <c r="CN324">
        <v>-5.2313865162432194E-3</v>
      </c>
      <c r="CO324">
        <v>2.7953200042247772E-3</v>
      </c>
      <c r="CP324">
        <v>4.8230122774839401E-4</v>
      </c>
      <c r="CQ324">
        <v>-8.0469353124499321E-3</v>
      </c>
      <c r="CR324">
        <v>3.3499132841825485E-2</v>
      </c>
      <c r="CS324">
        <v>4.4903524219989777E-2</v>
      </c>
      <c r="CT324">
        <v>5.2637401968240738E-2</v>
      </c>
      <c r="CU324">
        <v>3.3206436783075333E-2</v>
      </c>
      <c r="CV324">
        <v>3.1848408281803131E-2</v>
      </c>
      <c r="CW324">
        <v>-5.7205772027373314E-3</v>
      </c>
      <c r="CX324">
        <v>-2.4778325110673904E-2</v>
      </c>
      <c r="CY324">
        <v>-3.5300757735967636E-2</v>
      </c>
      <c r="CZ324">
        <v>-3.2263632863759995E-2</v>
      </c>
      <c r="DA324">
        <v>-2.3255646228790283E-2</v>
      </c>
      <c r="DB324">
        <v>-2.7432961389422417E-2</v>
      </c>
      <c r="DC324">
        <v>-2.9800130054354668E-2</v>
      </c>
      <c r="DD324">
        <v>-2.2378664463758469E-2</v>
      </c>
      <c r="DE324">
        <v>-2.2898448631167412E-2</v>
      </c>
      <c r="DF324">
        <v>-2.2284971550107002E-2</v>
      </c>
      <c r="DG324">
        <v>-2.8761111199855804E-2</v>
      </c>
      <c r="DH324">
        <v>-3.1788293272256851E-2</v>
      </c>
      <c r="DI324">
        <v>-2.0023208111524582E-2</v>
      </c>
      <c r="DJ324">
        <v>-5.2932999096810818E-3</v>
      </c>
      <c r="DK324">
        <v>-3.969922661781311E-3</v>
      </c>
      <c r="DL324">
        <v>-2.9440370853990316E-3</v>
      </c>
      <c r="DM324">
        <v>5.239162128418684E-3</v>
      </c>
      <c r="DN324">
        <v>3.0349500011652708E-3</v>
      </c>
      <c r="DO324">
        <v>-5.392095074057579E-3</v>
      </c>
      <c r="DP324">
        <v>3.623676672577858E-2</v>
      </c>
      <c r="DQ324">
        <v>4.7759555280208588E-2</v>
      </c>
      <c r="DR324">
        <v>5.5593013763427734E-2</v>
      </c>
      <c r="DS324">
        <v>3.622133657336235E-2</v>
      </c>
      <c r="DT324">
        <v>3.483031690120697E-2</v>
      </c>
      <c r="DU324">
        <v>-2.7746050618588924E-3</v>
      </c>
      <c r="DV324">
        <v>-2.1817682310938835E-2</v>
      </c>
      <c r="DW324">
        <v>-3.2515536993741989E-2</v>
      </c>
      <c r="DX324">
        <v>-2.9707504436373711E-2</v>
      </c>
      <c r="DY324">
        <v>-1.9938280805945396E-2</v>
      </c>
      <c r="DZ324">
        <v>-2.4466658011078835E-2</v>
      </c>
      <c r="EA324">
        <v>-2.7022354304790497E-2</v>
      </c>
      <c r="EB324">
        <v>-1.9780788570642471E-2</v>
      </c>
      <c r="EC324">
        <v>-2.0374637097120285E-2</v>
      </c>
      <c r="ED324">
        <v>-1.972745917737484E-2</v>
      </c>
      <c r="EE324">
        <v>-2.6023922488093376E-2</v>
      </c>
      <c r="EF324">
        <v>-2.8864523395895958E-2</v>
      </c>
      <c r="EG324">
        <v>-1.7204232513904572E-2</v>
      </c>
      <c r="EH324">
        <v>-2.2867962252348661E-3</v>
      </c>
      <c r="EI324">
        <v>-8.4728567162528634E-4</v>
      </c>
      <c r="EJ324">
        <v>3.5853302688337862E-4</v>
      </c>
      <c r="EK324">
        <v>8.7676830589771271E-3</v>
      </c>
      <c r="EL324">
        <v>6.720568984746933E-3</v>
      </c>
      <c r="EM324">
        <v>-1.5589274698868394E-3</v>
      </c>
      <c r="EN324">
        <v>4.0189482271671295E-2</v>
      </c>
      <c r="EO324">
        <v>5.1883209496736526E-2</v>
      </c>
      <c r="EP324">
        <v>5.9860441833734512E-2</v>
      </c>
      <c r="EQ324">
        <v>4.0574375540018082E-2</v>
      </c>
      <c r="ER324">
        <v>3.9135724306106567E-2</v>
      </c>
      <c r="ES324">
        <v>1.478910562582314E-3</v>
      </c>
      <c r="ET324">
        <v>-1.7542989924550056E-2</v>
      </c>
      <c r="EU324">
        <v>-2.8494121506810188E-2</v>
      </c>
      <c r="EV324">
        <v>-2.6016861200332642E-2</v>
      </c>
      <c r="EW324">
        <v>60.987297058105469</v>
      </c>
      <c r="EX324">
        <v>60.328285217285156</v>
      </c>
      <c r="EY324">
        <v>59.634635925292969</v>
      </c>
      <c r="EZ324">
        <v>59.084400177001953</v>
      </c>
      <c r="FA324">
        <v>58.615493774414063</v>
      </c>
      <c r="FB324">
        <v>58.275836944580078</v>
      </c>
      <c r="FC324">
        <v>58.593421936035156</v>
      </c>
      <c r="FD324">
        <v>60.326087951660156</v>
      </c>
      <c r="FE324">
        <v>62.946846008300781</v>
      </c>
      <c r="FF324">
        <v>65.693153381347656</v>
      </c>
      <c r="FG324">
        <v>68.704055786132813</v>
      </c>
      <c r="FH324">
        <v>71.662300109863281</v>
      </c>
      <c r="FI324">
        <v>74.29986572265625</v>
      </c>
      <c r="FJ324">
        <v>76.036911010742188</v>
      </c>
      <c r="FK324">
        <v>77.347526550292969</v>
      </c>
      <c r="FL324">
        <v>77.476860046386719</v>
      </c>
      <c r="FM324">
        <v>76.569839477539063</v>
      </c>
      <c r="FN324">
        <v>74.933616638183594</v>
      </c>
      <c r="FO324">
        <v>72.474456787109375</v>
      </c>
      <c r="FP324">
        <v>69.225975036621094</v>
      </c>
      <c r="FQ324">
        <v>65.55072021484375</v>
      </c>
      <c r="FR324">
        <v>63.47332763671875</v>
      </c>
      <c r="FS324">
        <v>62.280284881591797</v>
      </c>
      <c r="FT324">
        <v>61.335567474365234</v>
      </c>
      <c r="FU324">
        <v>1.104634371586144E-3</v>
      </c>
      <c r="FV324">
        <v>2.5424119085073471E-3</v>
      </c>
      <c r="FW324">
        <v>1.1649914085865021E-3</v>
      </c>
      <c r="FX324">
        <v>2065.0908203125</v>
      </c>
      <c r="FY324">
        <v>1</v>
      </c>
      <c r="FZ324" s="28"/>
    </row>
    <row r="325" spans="1:182" x14ac:dyDescent="0.2">
      <c r="A325" t="s">
        <v>186</v>
      </c>
      <c r="B325" t="s">
        <v>236</v>
      </c>
      <c r="C325" t="s">
        <v>194</v>
      </c>
      <c r="D325" t="s">
        <v>202</v>
      </c>
      <c r="E325" t="s">
        <v>207</v>
      </c>
      <c r="F325" t="s">
        <v>179</v>
      </c>
      <c r="G325" t="s">
        <v>1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  <c r="W325">
        <v>0</v>
      </c>
      <c r="X325">
        <v>0</v>
      </c>
      <c r="Y325">
        <v>0</v>
      </c>
      <c r="Z325">
        <v>0</v>
      </c>
      <c r="AA325">
        <v>0</v>
      </c>
      <c r="AB325">
        <v>0</v>
      </c>
      <c r="AC325">
        <v>0</v>
      </c>
      <c r="AD325">
        <v>0</v>
      </c>
      <c r="AE325">
        <v>0</v>
      </c>
      <c r="AF325">
        <v>0</v>
      </c>
      <c r="AG325">
        <v>0</v>
      </c>
      <c r="AH325">
        <v>0</v>
      </c>
      <c r="AI325">
        <v>0</v>
      </c>
      <c r="AJ325">
        <v>0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  <c r="AS325">
        <v>0</v>
      </c>
      <c r="AT325">
        <v>0</v>
      </c>
      <c r="AU325">
        <v>0</v>
      </c>
      <c r="AV325">
        <v>0</v>
      </c>
      <c r="AW325">
        <v>0</v>
      </c>
      <c r="AX325">
        <v>0</v>
      </c>
      <c r="AY325">
        <v>0</v>
      </c>
      <c r="AZ325">
        <v>0</v>
      </c>
      <c r="BA325">
        <v>0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BX325">
        <v>0</v>
      </c>
      <c r="BY325">
        <v>0</v>
      </c>
      <c r="BZ325">
        <v>0</v>
      </c>
      <c r="CA325">
        <v>0</v>
      </c>
      <c r="CB325">
        <v>0</v>
      </c>
      <c r="CC325">
        <v>0</v>
      </c>
      <c r="CD325">
        <v>0</v>
      </c>
      <c r="CE325">
        <v>0</v>
      </c>
      <c r="CF325">
        <v>0</v>
      </c>
      <c r="CG325">
        <v>0</v>
      </c>
      <c r="CH325">
        <v>0</v>
      </c>
      <c r="CI325">
        <v>0</v>
      </c>
      <c r="CJ325">
        <v>0</v>
      </c>
      <c r="CK325">
        <v>0</v>
      </c>
      <c r="CL325">
        <v>0</v>
      </c>
      <c r="CM325">
        <v>0</v>
      </c>
      <c r="CN325">
        <v>0</v>
      </c>
      <c r="CO325">
        <v>0</v>
      </c>
      <c r="CP325">
        <v>0</v>
      </c>
      <c r="CQ325">
        <v>0</v>
      </c>
      <c r="CR325">
        <v>0</v>
      </c>
      <c r="CS325">
        <v>0</v>
      </c>
      <c r="CT325">
        <v>0</v>
      </c>
      <c r="CU325">
        <v>0</v>
      </c>
      <c r="CV325">
        <v>0</v>
      </c>
      <c r="CW325">
        <v>0</v>
      </c>
      <c r="CX325">
        <v>0</v>
      </c>
      <c r="CY325">
        <v>0</v>
      </c>
      <c r="CZ325">
        <v>0</v>
      </c>
      <c r="DA325">
        <v>0</v>
      </c>
      <c r="DB325">
        <v>0</v>
      </c>
      <c r="DC325">
        <v>0</v>
      </c>
      <c r="DD325">
        <v>0</v>
      </c>
      <c r="DE325">
        <v>0</v>
      </c>
      <c r="DF325">
        <v>0</v>
      </c>
      <c r="DG325">
        <v>0</v>
      </c>
      <c r="DH325">
        <v>0</v>
      </c>
      <c r="DI325">
        <v>0</v>
      </c>
      <c r="DJ325">
        <v>0</v>
      </c>
      <c r="DK325">
        <v>0</v>
      </c>
      <c r="DL325">
        <v>0</v>
      </c>
      <c r="DM325">
        <v>0</v>
      </c>
      <c r="DN325">
        <v>0</v>
      </c>
      <c r="DO325">
        <v>0</v>
      </c>
      <c r="DP325">
        <v>0</v>
      </c>
      <c r="DQ325">
        <v>0</v>
      </c>
      <c r="DR325">
        <v>0</v>
      </c>
      <c r="DS325">
        <v>0</v>
      </c>
      <c r="DT325">
        <v>0</v>
      </c>
      <c r="DU325">
        <v>0</v>
      </c>
      <c r="DV325">
        <v>0</v>
      </c>
      <c r="DW325">
        <v>0</v>
      </c>
      <c r="DX325">
        <v>0</v>
      </c>
      <c r="DY325">
        <v>0</v>
      </c>
      <c r="DZ325">
        <v>0</v>
      </c>
      <c r="EA325">
        <v>0</v>
      </c>
      <c r="EB325">
        <v>0</v>
      </c>
      <c r="EC325">
        <v>0</v>
      </c>
      <c r="ED325">
        <v>0</v>
      </c>
      <c r="EE325">
        <v>0</v>
      </c>
      <c r="EF325">
        <v>0</v>
      </c>
      <c r="EG325">
        <v>0</v>
      </c>
      <c r="EH325">
        <v>0</v>
      </c>
      <c r="EI325">
        <v>0</v>
      </c>
      <c r="EJ325">
        <v>0</v>
      </c>
      <c r="EK325">
        <v>0</v>
      </c>
      <c r="EL325">
        <v>0</v>
      </c>
      <c r="EM325">
        <v>0</v>
      </c>
      <c r="EN325">
        <v>0</v>
      </c>
      <c r="EO325">
        <v>0</v>
      </c>
      <c r="EP325">
        <v>0</v>
      </c>
      <c r="EQ325">
        <v>0</v>
      </c>
      <c r="ER325">
        <v>0</v>
      </c>
      <c r="ES325">
        <v>0</v>
      </c>
      <c r="ET325">
        <v>0</v>
      </c>
      <c r="EU325">
        <v>0</v>
      </c>
      <c r="EV325">
        <v>0</v>
      </c>
      <c r="EW325">
        <v>0</v>
      </c>
      <c r="EX325">
        <v>0</v>
      </c>
      <c r="EY325">
        <v>0</v>
      </c>
      <c r="EZ325">
        <v>0</v>
      </c>
      <c r="FA325">
        <v>0</v>
      </c>
      <c r="FB325">
        <v>0</v>
      </c>
      <c r="FC325">
        <v>0</v>
      </c>
      <c r="FD325">
        <v>0</v>
      </c>
      <c r="FE325">
        <v>0</v>
      </c>
      <c r="FF325">
        <v>0</v>
      </c>
      <c r="FG325">
        <v>0</v>
      </c>
      <c r="FH325">
        <v>0</v>
      </c>
      <c r="FI325">
        <v>0</v>
      </c>
      <c r="FJ325">
        <v>0</v>
      </c>
      <c r="FK325">
        <v>0</v>
      </c>
      <c r="FL325">
        <v>0</v>
      </c>
      <c r="FM325">
        <v>0</v>
      </c>
      <c r="FN325">
        <v>0</v>
      </c>
      <c r="FO325">
        <v>0</v>
      </c>
      <c r="FP325">
        <v>0</v>
      </c>
      <c r="FQ325">
        <v>0</v>
      </c>
      <c r="FR325">
        <v>0</v>
      </c>
      <c r="FS325">
        <v>0</v>
      </c>
      <c r="FT325">
        <v>0</v>
      </c>
      <c r="FU325">
        <v>0</v>
      </c>
      <c r="FV325">
        <v>0</v>
      </c>
      <c r="FW325">
        <v>0</v>
      </c>
      <c r="FX325">
        <v>87.954544067382813</v>
      </c>
      <c r="FY325">
        <v>0</v>
      </c>
      <c r="FZ325" s="28"/>
    </row>
    <row r="326" spans="1:182" x14ac:dyDescent="0.2">
      <c r="A326" t="s">
        <v>186</v>
      </c>
      <c r="B326" t="s">
        <v>236</v>
      </c>
      <c r="C326" t="s">
        <v>194</v>
      </c>
      <c r="D326" t="s">
        <v>202</v>
      </c>
      <c r="E326" t="s">
        <v>207</v>
      </c>
      <c r="F326" t="s">
        <v>180</v>
      </c>
      <c r="G326" t="s">
        <v>1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  <c r="W326">
        <v>0</v>
      </c>
      <c r="X326">
        <v>0</v>
      </c>
      <c r="Y326">
        <v>0</v>
      </c>
      <c r="Z326">
        <v>0</v>
      </c>
      <c r="AA326">
        <v>0</v>
      </c>
      <c r="AB326">
        <v>0</v>
      </c>
      <c r="AC326">
        <v>0</v>
      </c>
      <c r="AD326">
        <v>0</v>
      </c>
      <c r="AE326">
        <v>0</v>
      </c>
      <c r="AF326">
        <v>0</v>
      </c>
      <c r="AG326">
        <v>0</v>
      </c>
      <c r="AH326">
        <v>0</v>
      </c>
      <c r="AI326">
        <v>0</v>
      </c>
      <c r="AJ326">
        <v>0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  <c r="AS326">
        <v>0</v>
      </c>
      <c r="AT326">
        <v>0</v>
      </c>
      <c r="AU326">
        <v>0</v>
      </c>
      <c r="AV326">
        <v>0</v>
      </c>
      <c r="AW326">
        <v>0</v>
      </c>
      <c r="AX326">
        <v>0</v>
      </c>
      <c r="AY326">
        <v>0</v>
      </c>
      <c r="AZ326">
        <v>0</v>
      </c>
      <c r="BA326">
        <v>0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BX326">
        <v>0</v>
      </c>
      <c r="BY326">
        <v>0</v>
      </c>
      <c r="BZ326">
        <v>0</v>
      </c>
      <c r="CA326">
        <v>0</v>
      </c>
      <c r="CB326">
        <v>0</v>
      </c>
      <c r="CC326">
        <v>0</v>
      </c>
      <c r="CD326">
        <v>0</v>
      </c>
      <c r="CE326">
        <v>0</v>
      </c>
      <c r="CF326">
        <v>0</v>
      </c>
      <c r="CG326">
        <v>0</v>
      </c>
      <c r="CH326">
        <v>0</v>
      </c>
      <c r="CI326">
        <v>0</v>
      </c>
      <c r="CJ326">
        <v>0</v>
      </c>
      <c r="CK326">
        <v>0</v>
      </c>
      <c r="CL326">
        <v>0</v>
      </c>
      <c r="CM326">
        <v>0</v>
      </c>
      <c r="CN326">
        <v>0</v>
      </c>
      <c r="CO326">
        <v>0</v>
      </c>
      <c r="CP326">
        <v>0</v>
      </c>
      <c r="CQ326">
        <v>0</v>
      </c>
      <c r="CR326">
        <v>0</v>
      </c>
      <c r="CS326">
        <v>0</v>
      </c>
      <c r="CT326">
        <v>0</v>
      </c>
      <c r="CU326">
        <v>0</v>
      </c>
      <c r="CV326">
        <v>0</v>
      </c>
      <c r="CW326">
        <v>0</v>
      </c>
      <c r="CX326">
        <v>0</v>
      </c>
      <c r="CY326">
        <v>0</v>
      </c>
      <c r="CZ326">
        <v>0</v>
      </c>
      <c r="DA326">
        <v>0</v>
      </c>
      <c r="DB326">
        <v>0</v>
      </c>
      <c r="DC326">
        <v>0</v>
      </c>
      <c r="DD326">
        <v>0</v>
      </c>
      <c r="DE326">
        <v>0</v>
      </c>
      <c r="DF326">
        <v>0</v>
      </c>
      <c r="DG326">
        <v>0</v>
      </c>
      <c r="DH326">
        <v>0</v>
      </c>
      <c r="DI326">
        <v>0</v>
      </c>
      <c r="DJ326">
        <v>0</v>
      </c>
      <c r="DK326">
        <v>0</v>
      </c>
      <c r="DL326">
        <v>0</v>
      </c>
      <c r="DM326">
        <v>0</v>
      </c>
      <c r="DN326">
        <v>0</v>
      </c>
      <c r="DO326">
        <v>0</v>
      </c>
      <c r="DP326">
        <v>0</v>
      </c>
      <c r="DQ326">
        <v>0</v>
      </c>
      <c r="DR326">
        <v>0</v>
      </c>
      <c r="DS326">
        <v>0</v>
      </c>
      <c r="DT326">
        <v>0</v>
      </c>
      <c r="DU326">
        <v>0</v>
      </c>
      <c r="DV326">
        <v>0</v>
      </c>
      <c r="DW326">
        <v>0</v>
      </c>
      <c r="DX326">
        <v>0</v>
      </c>
      <c r="DY326">
        <v>0</v>
      </c>
      <c r="DZ326">
        <v>0</v>
      </c>
      <c r="EA326">
        <v>0</v>
      </c>
      <c r="EB326">
        <v>0</v>
      </c>
      <c r="EC326">
        <v>0</v>
      </c>
      <c r="ED326">
        <v>0</v>
      </c>
      <c r="EE326">
        <v>0</v>
      </c>
      <c r="EF326">
        <v>0</v>
      </c>
      <c r="EG326">
        <v>0</v>
      </c>
      <c r="EH326">
        <v>0</v>
      </c>
      <c r="EI326">
        <v>0</v>
      </c>
      <c r="EJ326">
        <v>0</v>
      </c>
      <c r="EK326">
        <v>0</v>
      </c>
      <c r="EL326">
        <v>0</v>
      </c>
      <c r="EM326">
        <v>0</v>
      </c>
      <c r="EN326">
        <v>0</v>
      </c>
      <c r="EO326">
        <v>0</v>
      </c>
      <c r="EP326">
        <v>0</v>
      </c>
      <c r="EQ326">
        <v>0</v>
      </c>
      <c r="ER326">
        <v>0</v>
      </c>
      <c r="ES326">
        <v>0</v>
      </c>
      <c r="ET326">
        <v>0</v>
      </c>
      <c r="EU326">
        <v>0</v>
      </c>
      <c r="EV326">
        <v>0</v>
      </c>
      <c r="EW326">
        <v>0</v>
      </c>
      <c r="EX326">
        <v>0</v>
      </c>
      <c r="EY326">
        <v>0</v>
      </c>
      <c r="EZ326">
        <v>0</v>
      </c>
      <c r="FA326">
        <v>0</v>
      </c>
      <c r="FB326">
        <v>0</v>
      </c>
      <c r="FC326">
        <v>0</v>
      </c>
      <c r="FD326">
        <v>0</v>
      </c>
      <c r="FE326">
        <v>0</v>
      </c>
      <c r="FF326">
        <v>0</v>
      </c>
      <c r="FG326">
        <v>0</v>
      </c>
      <c r="FH326">
        <v>0</v>
      </c>
      <c r="FI326">
        <v>0</v>
      </c>
      <c r="FJ326">
        <v>0</v>
      </c>
      <c r="FK326">
        <v>0</v>
      </c>
      <c r="FL326">
        <v>0</v>
      </c>
      <c r="FM326">
        <v>0</v>
      </c>
      <c r="FN326">
        <v>0</v>
      </c>
      <c r="FO326">
        <v>0</v>
      </c>
      <c r="FP326">
        <v>0</v>
      </c>
      <c r="FQ326">
        <v>0</v>
      </c>
      <c r="FR326">
        <v>0</v>
      </c>
      <c r="FS326">
        <v>0</v>
      </c>
      <c r="FT326">
        <v>0</v>
      </c>
      <c r="FU326">
        <v>0</v>
      </c>
      <c r="FV326">
        <v>0</v>
      </c>
      <c r="FW326">
        <v>0</v>
      </c>
      <c r="FX326">
        <v>74.454544067382813</v>
      </c>
      <c r="FY326">
        <v>0</v>
      </c>
      <c r="FZ326" s="28"/>
    </row>
    <row r="327" spans="1:182" x14ac:dyDescent="0.2">
      <c r="A327" t="s">
        <v>186</v>
      </c>
      <c r="B327" t="s">
        <v>236</v>
      </c>
      <c r="C327" t="s">
        <v>194</v>
      </c>
      <c r="D327" t="s">
        <v>202</v>
      </c>
      <c r="E327" t="s">
        <v>207</v>
      </c>
      <c r="F327" t="s">
        <v>181</v>
      </c>
      <c r="G327" t="s">
        <v>1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  <c r="W327">
        <v>0</v>
      </c>
      <c r="X327">
        <v>0</v>
      </c>
      <c r="Y327">
        <v>0</v>
      </c>
      <c r="Z327">
        <v>0</v>
      </c>
      <c r="AA327">
        <v>0</v>
      </c>
      <c r="AB327">
        <v>0</v>
      </c>
      <c r="AC327">
        <v>0</v>
      </c>
      <c r="AD327">
        <v>0</v>
      </c>
      <c r="AE327">
        <v>0</v>
      </c>
      <c r="AF327">
        <v>0</v>
      </c>
      <c r="AG327">
        <v>0</v>
      </c>
      <c r="AH327">
        <v>0</v>
      </c>
      <c r="AI327">
        <v>0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  <c r="AS327">
        <v>0</v>
      </c>
      <c r="AT327">
        <v>0</v>
      </c>
      <c r="AU327">
        <v>0</v>
      </c>
      <c r="AV327">
        <v>0</v>
      </c>
      <c r="AW327">
        <v>0</v>
      </c>
      <c r="AX327">
        <v>0</v>
      </c>
      <c r="AY327">
        <v>0</v>
      </c>
      <c r="AZ327">
        <v>0</v>
      </c>
      <c r="BA327">
        <v>0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BX327">
        <v>0</v>
      </c>
      <c r="BY327">
        <v>0</v>
      </c>
      <c r="BZ327">
        <v>0</v>
      </c>
      <c r="CA327">
        <v>0</v>
      </c>
      <c r="CB327">
        <v>0</v>
      </c>
      <c r="CC327">
        <v>0</v>
      </c>
      <c r="CD327">
        <v>0</v>
      </c>
      <c r="CE327">
        <v>0</v>
      </c>
      <c r="CF327">
        <v>0</v>
      </c>
      <c r="CG327">
        <v>0</v>
      </c>
      <c r="CH327">
        <v>0</v>
      </c>
      <c r="CI327">
        <v>0</v>
      </c>
      <c r="CJ327">
        <v>0</v>
      </c>
      <c r="CK327">
        <v>0</v>
      </c>
      <c r="CL327">
        <v>0</v>
      </c>
      <c r="CM327">
        <v>0</v>
      </c>
      <c r="CN327">
        <v>0</v>
      </c>
      <c r="CO327">
        <v>0</v>
      </c>
      <c r="CP327">
        <v>0</v>
      </c>
      <c r="CQ327">
        <v>0</v>
      </c>
      <c r="CR327">
        <v>0</v>
      </c>
      <c r="CS327">
        <v>0</v>
      </c>
      <c r="CT327">
        <v>0</v>
      </c>
      <c r="CU327">
        <v>0</v>
      </c>
      <c r="CV327">
        <v>0</v>
      </c>
      <c r="CW327">
        <v>0</v>
      </c>
      <c r="CX327">
        <v>0</v>
      </c>
      <c r="CY327">
        <v>0</v>
      </c>
      <c r="CZ327">
        <v>0</v>
      </c>
      <c r="DA327">
        <v>0</v>
      </c>
      <c r="DB327">
        <v>0</v>
      </c>
      <c r="DC327">
        <v>0</v>
      </c>
      <c r="DD327">
        <v>0</v>
      </c>
      <c r="DE327">
        <v>0</v>
      </c>
      <c r="DF327">
        <v>0</v>
      </c>
      <c r="DG327">
        <v>0</v>
      </c>
      <c r="DH327">
        <v>0</v>
      </c>
      <c r="DI327">
        <v>0</v>
      </c>
      <c r="DJ327">
        <v>0</v>
      </c>
      <c r="DK327">
        <v>0</v>
      </c>
      <c r="DL327">
        <v>0</v>
      </c>
      <c r="DM327">
        <v>0</v>
      </c>
      <c r="DN327">
        <v>0</v>
      </c>
      <c r="DO327">
        <v>0</v>
      </c>
      <c r="DP327">
        <v>0</v>
      </c>
      <c r="DQ327">
        <v>0</v>
      </c>
      <c r="DR327">
        <v>0</v>
      </c>
      <c r="DS327">
        <v>0</v>
      </c>
      <c r="DT327">
        <v>0</v>
      </c>
      <c r="DU327">
        <v>0</v>
      </c>
      <c r="DV327">
        <v>0</v>
      </c>
      <c r="DW327">
        <v>0</v>
      </c>
      <c r="DX327">
        <v>0</v>
      </c>
      <c r="DY327">
        <v>0</v>
      </c>
      <c r="DZ327">
        <v>0</v>
      </c>
      <c r="EA327">
        <v>0</v>
      </c>
      <c r="EB327">
        <v>0</v>
      </c>
      <c r="EC327">
        <v>0</v>
      </c>
      <c r="ED327">
        <v>0</v>
      </c>
      <c r="EE327">
        <v>0</v>
      </c>
      <c r="EF327">
        <v>0</v>
      </c>
      <c r="EG327">
        <v>0</v>
      </c>
      <c r="EH327">
        <v>0</v>
      </c>
      <c r="EI327">
        <v>0</v>
      </c>
      <c r="EJ327">
        <v>0</v>
      </c>
      <c r="EK327">
        <v>0</v>
      </c>
      <c r="EL327">
        <v>0</v>
      </c>
      <c r="EM327">
        <v>0</v>
      </c>
      <c r="EN327">
        <v>0</v>
      </c>
      <c r="EO327">
        <v>0</v>
      </c>
      <c r="EP327">
        <v>0</v>
      </c>
      <c r="EQ327">
        <v>0</v>
      </c>
      <c r="ER327">
        <v>0</v>
      </c>
      <c r="ES327">
        <v>0</v>
      </c>
      <c r="ET327">
        <v>0</v>
      </c>
      <c r="EU327">
        <v>0</v>
      </c>
      <c r="EV327">
        <v>0</v>
      </c>
      <c r="EW327">
        <v>0</v>
      </c>
      <c r="EX327">
        <v>0</v>
      </c>
      <c r="EY327">
        <v>0</v>
      </c>
      <c r="EZ327">
        <v>0</v>
      </c>
      <c r="FA327">
        <v>0</v>
      </c>
      <c r="FB327">
        <v>0</v>
      </c>
      <c r="FC327">
        <v>0</v>
      </c>
      <c r="FD327">
        <v>0</v>
      </c>
      <c r="FE327">
        <v>0</v>
      </c>
      <c r="FF327">
        <v>0</v>
      </c>
      <c r="FG327">
        <v>0</v>
      </c>
      <c r="FH327">
        <v>0</v>
      </c>
      <c r="FI327">
        <v>0</v>
      </c>
      <c r="FJ327">
        <v>0</v>
      </c>
      <c r="FK327">
        <v>0</v>
      </c>
      <c r="FL327">
        <v>0</v>
      </c>
      <c r="FM327">
        <v>0</v>
      </c>
      <c r="FN327">
        <v>0</v>
      </c>
      <c r="FO327">
        <v>0</v>
      </c>
      <c r="FP327">
        <v>0</v>
      </c>
      <c r="FQ327">
        <v>0</v>
      </c>
      <c r="FR327">
        <v>0</v>
      </c>
      <c r="FS327">
        <v>0</v>
      </c>
      <c r="FT327">
        <v>0</v>
      </c>
      <c r="FU327">
        <v>0</v>
      </c>
      <c r="FV327">
        <v>0</v>
      </c>
      <c r="FW327">
        <v>0</v>
      </c>
      <c r="FX327">
        <v>16.681818008422852</v>
      </c>
      <c r="FY327">
        <v>0</v>
      </c>
      <c r="FZ327" s="28"/>
    </row>
    <row r="328" spans="1:182" x14ac:dyDescent="0.2">
      <c r="A328" t="s">
        <v>186</v>
      </c>
      <c r="B328" t="s">
        <v>236</v>
      </c>
      <c r="C328" t="s">
        <v>194</v>
      </c>
      <c r="D328" t="s">
        <v>202</v>
      </c>
      <c r="E328" t="s">
        <v>207</v>
      </c>
      <c r="F328" t="s">
        <v>182</v>
      </c>
      <c r="G328" t="s">
        <v>1</v>
      </c>
      <c r="H328">
        <v>4427</v>
      </c>
      <c r="I328">
        <v>0.88308560848236084</v>
      </c>
      <c r="J328">
        <v>0.81798136234283447</v>
      </c>
      <c r="K328">
        <v>0.78228366374969482</v>
      </c>
      <c r="L328">
        <v>0.76216185092926025</v>
      </c>
      <c r="M328">
        <v>0.77251631021499634</v>
      </c>
      <c r="N328">
        <v>0.86592334508895874</v>
      </c>
      <c r="O328">
        <v>0.97553211450576782</v>
      </c>
      <c r="P328">
        <v>1.0342515707015991</v>
      </c>
      <c r="Q328">
        <v>1.0174375772476196</v>
      </c>
      <c r="R328">
        <v>0.98647153377532959</v>
      </c>
      <c r="S328">
        <v>0.98179596662521362</v>
      </c>
      <c r="T328">
        <v>0.93583089113235474</v>
      </c>
      <c r="U328">
        <v>0.92917639017105103</v>
      </c>
      <c r="V328">
        <v>0.96658098697662354</v>
      </c>
      <c r="W328">
        <v>1.0116721391677856</v>
      </c>
      <c r="X328">
        <v>1.0249046087265015</v>
      </c>
      <c r="Y328">
        <v>1.0485714673995972</v>
      </c>
      <c r="Z328">
        <v>1.121390700340271</v>
      </c>
      <c r="AA328">
        <v>1.1741743087768555</v>
      </c>
      <c r="AB328">
        <v>1.2019295692443848</v>
      </c>
      <c r="AC328">
        <v>1.2281142473220825</v>
      </c>
      <c r="AD328">
        <v>1.2477638721466064</v>
      </c>
      <c r="AE328">
        <v>1.1139565706253052</v>
      </c>
      <c r="AF328">
        <v>0.97522580623626709</v>
      </c>
      <c r="AG328">
        <v>-0.15812095999717712</v>
      </c>
      <c r="AH328">
        <v>-0.16987408697605133</v>
      </c>
      <c r="AI328">
        <v>-0.15977372229099274</v>
      </c>
      <c r="AJ328">
        <v>-0.14132620394229889</v>
      </c>
      <c r="AK328">
        <v>-0.13542063534259796</v>
      </c>
      <c r="AL328">
        <v>-0.11138912290334702</v>
      </c>
      <c r="AM328">
        <v>-8.5230760276317596E-2</v>
      </c>
      <c r="AN328">
        <v>-5.3851097822189331E-2</v>
      </c>
      <c r="AO328">
        <v>-4.6507067978382111E-2</v>
      </c>
      <c r="AP328">
        <v>-2.7943331748247147E-2</v>
      </c>
      <c r="AQ328">
        <v>-5.1629461348056793E-2</v>
      </c>
      <c r="AR328">
        <v>-0.11057516187429428</v>
      </c>
      <c r="AS328">
        <v>-7.5743027031421661E-2</v>
      </c>
      <c r="AT328">
        <v>-3.8046479225158691E-2</v>
      </c>
      <c r="AU328">
        <v>2.9333595186471939E-2</v>
      </c>
      <c r="AV328">
        <v>8.039933443069458E-2</v>
      </c>
      <c r="AW328">
        <v>5.6705515831708908E-2</v>
      </c>
      <c r="AX328">
        <v>6.7817218601703644E-2</v>
      </c>
      <c r="AY328">
        <v>7.663397490978241E-2</v>
      </c>
      <c r="AZ328">
        <v>7.5242944061756134E-2</v>
      </c>
      <c r="BA328">
        <v>-6.0949962586164474E-2</v>
      </c>
      <c r="BB328">
        <v>-0.13130097091197968</v>
      </c>
      <c r="BC328">
        <v>-0.13480386137962341</v>
      </c>
      <c r="BD328">
        <v>-0.14070212841033936</v>
      </c>
      <c r="BE328">
        <v>-0.13865789771080017</v>
      </c>
      <c r="BF328">
        <v>-0.15122614800930023</v>
      </c>
      <c r="BG328">
        <v>-0.14162857830524445</v>
      </c>
      <c r="BH328">
        <v>-0.12357836961746216</v>
      </c>
      <c r="BI328">
        <v>-0.11761244386434555</v>
      </c>
      <c r="BJ328">
        <v>-9.3847066164016724E-2</v>
      </c>
      <c r="BK328">
        <v>-6.6768087446689606E-2</v>
      </c>
      <c r="BL328">
        <v>-3.5149078816175461E-2</v>
      </c>
      <c r="BM328">
        <v>-2.893264964222908E-2</v>
      </c>
      <c r="BN328">
        <v>-1.0268648155033588E-2</v>
      </c>
      <c r="BO328">
        <v>-3.359377384185791E-2</v>
      </c>
      <c r="BP328">
        <v>-9.1634750366210938E-2</v>
      </c>
      <c r="BQ328">
        <v>-5.6616783142089844E-2</v>
      </c>
      <c r="BR328">
        <v>-1.9470179453492165E-2</v>
      </c>
      <c r="BS328">
        <v>4.8762284219264984E-2</v>
      </c>
      <c r="BT328">
        <v>9.9950887262821198E-2</v>
      </c>
      <c r="BU328">
        <v>7.7071443200111389E-2</v>
      </c>
      <c r="BV328">
        <v>8.8884510099887848E-2</v>
      </c>
      <c r="BW328">
        <v>9.8082117736339569E-2</v>
      </c>
      <c r="BX328">
        <v>9.7698338329792023E-2</v>
      </c>
      <c r="BY328">
        <v>-3.8375839591026306E-2</v>
      </c>
      <c r="BZ328">
        <v>-0.10849340260028839</v>
      </c>
      <c r="CA328">
        <v>-0.11365325003862381</v>
      </c>
      <c r="CB328">
        <v>-0.12108606100082397</v>
      </c>
      <c r="CC328">
        <v>-0.12517783045768738</v>
      </c>
      <c r="CD328">
        <v>-0.13831065595149994</v>
      </c>
      <c r="CE328">
        <v>-0.12906128168106079</v>
      </c>
      <c r="CF328">
        <v>-0.11128627508878708</v>
      </c>
      <c r="CG328">
        <v>-0.10527855157852173</v>
      </c>
      <c r="CH328">
        <v>-8.16974937915802E-2</v>
      </c>
      <c r="CI328">
        <v>-5.3980890661478043E-2</v>
      </c>
      <c r="CJ328">
        <v>-2.2196121513843536E-2</v>
      </c>
      <c r="CK328">
        <v>-1.6760662198066711E-2</v>
      </c>
      <c r="CL328">
        <v>1.9727842882275581E-3</v>
      </c>
      <c r="CM328">
        <v>-2.1102311089634895E-2</v>
      </c>
      <c r="CN328">
        <v>-7.8516669571399689E-2</v>
      </c>
      <c r="CO328">
        <v>-4.3370015919208527E-2</v>
      </c>
      <c r="CP328">
        <v>-6.6042868420481682E-3</v>
      </c>
      <c r="CQ328">
        <v>6.2218539416790009E-2</v>
      </c>
      <c r="CR328">
        <v>0.11349222809076309</v>
      </c>
      <c r="CS328">
        <v>9.1176815330982208E-2</v>
      </c>
      <c r="CT328">
        <v>0.1034756526350975</v>
      </c>
      <c r="CU328">
        <v>0.11293704807758331</v>
      </c>
      <c r="CV328">
        <v>0.11325086653232574</v>
      </c>
      <c r="CW328">
        <v>-2.2741066291928291E-2</v>
      </c>
      <c r="CX328">
        <v>-9.2696957290172577E-2</v>
      </c>
      <c r="CY328">
        <v>-9.9004402756690979E-2</v>
      </c>
      <c r="CZ328">
        <v>-0.10750003904104233</v>
      </c>
      <c r="DA328">
        <v>-0.11169777065515518</v>
      </c>
      <c r="DB328">
        <v>-0.12539516389369965</v>
      </c>
      <c r="DC328">
        <v>-0.11649399995803833</v>
      </c>
      <c r="DD328">
        <v>-9.8994173109531403E-2</v>
      </c>
      <c r="DE328">
        <v>-9.2944659292697906E-2</v>
      </c>
      <c r="DF328">
        <v>-6.9547921419143677E-2</v>
      </c>
      <c r="DG328">
        <v>-4.1193693876266479E-2</v>
      </c>
      <c r="DH328">
        <v>-9.2431614175438881E-3</v>
      </c>
      <c r="DI328">
        <v>-4.5886728912591934E-3</v>
      </c>
      <c r="DJ328">
        <v>1.421421580016613E-2</v>
      </c>
      <c r="DK328">
        <v>-8.6108502000570297E-3</v>
      </c>
      <c r="DL328">
        <v>-6.539858877658844E-2</v>
      </c>
      <c r="DM328">
        <v>-3.0123244971036911E-2</v>
      </c>
      <c r="DN328">
        <v>6.261603906750679E-3</v>
      </c>
      <c r="DO328">
        <v>7.5674787163734436E-2</v>
      </c>
      <c r="DP328">
        <v>0.12703356146812439</v>
      </c>
      <c r="DQ328">
        <v>0.10528219491243362</v>
      </c>
      <c r="DR328">
        <v>0.11806678026914597</v>
      </c>
      <c r="DS328">
        <v>0.12779197096824646</v>
      </c>
      <c r="DT328">
        <v>0.12880340218544006</v>
      </c>
      <c r="DU328">
        <v>-7.1062934584915638E-3</v>
      </c>
      <c r="DV328">
        <v>-7.6900504529476166E-2</v>
      </c>
      <c r="DW328">
        <v>-8.4355548024177551E-2</v>
      </c>
      <c r="DX328">
        <v>-9.3914017081260681E-2</v>
      </c>
      <c r="DY328">
        <v>-9.2234693467617035E-2</v>
      </c>
      <c r="DZ328">
        <v>-0.10674723982810974</v>
      </c>
      <c r="EA328">
        <v>-9.8348841071128845E-2</v>
      </c>
      <c r="EB328">
        <v>-8.1246338784694672E-2</v>
      </c>
      <c r="EC328">
        <v>-7.5136467814445496E-2</v>
      </c>
      <c r="ED328">
        <v>-5.200587585568428E-2</v>
      </c>
      <c r="EE328">
        <v>-2.2731011733412743E-2</v>
      </c>
      <c r="EF328">
        <v>9.4588547945022583E-3</v>
      </c>
      <c r="EG328">
        <v>1.2985745444893837E-2</v>
      </c>
      <c r="EH328">
        <v>3.1888898462057114E-2</v>
      </c>
      <c r="EI328">
        <v>9.4248373061418533E-3</v>
      </c>
      <c r="EJ328">
        <v>-4.6458177268505096E-2</v>
      </c>
      <c r="EK328">
        <v>-1.0997011326253414E-2</v>
      </c>
      <c r="EL328">
        <v>2.4837905541062355E-2</v>
      </c>
      <c r="EM328">
        <v>9.5103487372398376E-2</v>
      </c>
      <c r="EN328">
        <v>0.14658510684967041</v>
      </c>
      <c r="EO328">
        <v>0.1256481260061264</v>
      </c>
      <c r="EP328">
        <v>0.13913407921791077</v>
      </c>
      <c r="EQ328">
        <v>0.14924012124538422</v>
      </c>
      <c r="ER328">
        <v>0.15125881135463715</v>
      </c>
      <c r="ES328">
        <v>1.5467834658920765E-2</v>
      </c>
      <c r="ET328">
        <v>-5.4092947393655777E-2</v>
      </c>
      <c r="EU328">
        <v>-6.3204929232597351E-2</v>
      </c>
      <c r="EV328">
        <v>-7.4297957122325897E-2</v>
      </c>
      <c r="EW328">
        <v>60.288021087646484</v>
      </c>
      <c r="EX328">
        <v>59.340976715087891</v>
      </c>
      <c r="EY328">
        <v>58.412254333496094</v>
      </c>
      <c r="EZ328">
        <v>57.085655212402344</v>
      </c>
      <c r="FA328">
        <v>56.313922882080078</v>
      </c>
      <c r="FB328">
        <v>55.751632690429688</v>
      </c>
      <c r="FC328">
        <v>56.230091094970703</v>
      </c>
      <c r="FD328">
        <v>59.250591278076172</v>
      </c>
      <c r="FE328">
        <v>63.137092590332031</v>
      </c>
      <c r="FF328">
        <v>67.534217834472656</v>
      </c>
      <c r="FG328">
        <v>72.065086364746094</v>
      </c>
      <c r="FH328">
        <v>76.297523498535156</v>
      </c>
      <c r="FI328">
        <v>79.604103088378906</v>
      </c>
      <c r="FJ328">
        <v>81.733978271484375</v>
      </c>
      <c r="FK328">
        <v>83.555885314941406</v>
      </c>
      <c r="FL328">
        <v>83.959312438964844</v>
      </c>
      <c r="FM328">
        <v>82.803680419921875</v>
      </c>
      <c r="FN328">
        <v>80.73095703125</v>
      </c>
      <c r="FO328">
        <v>77.947860717773438</v>
      </c>
      <c r="FP328">
        <v>74.229515075683594</v>
      </c>
      <c r="FQ328">
        <v>68.968132019042969</v>
      </c>
      <c r="FR328">
        <v>65.355125427246094</v>
      </c>
      <c r="FS328">
        <v>63.351371765136719</v>
      </c>
      <c r="FT328">
        <v>61.887527465820313</v>
      </c>
      <c r="FU328">
        <v>6.4126499928534031E-3</v>
      </c>
      <c r="FV328">
        <v>1.2724081985652447E-2</v>
      </c>
      <c r="FW328">
        <v>6.981194019317627E-3</v>
      </c>
      <c r="FX328">
        <v>195.40908813476563</v>
      </c>
      <c r="FY328">
        <v>1</v>
      </c>
      <c r="FZ328" s="28"/>
    </row>
    <row r="329" spans="1:182" x14ac:dyDescent="0.2">
      <c r="A329" t="s">
        <v>186</v>
      </c>
      <c r="B329" t="s">
        <v>236</v>
      </c>
      <c r="C329" t="s">
        <v>194</v>
      </c>
      <c r="D329" t="s">
        <v>202</v>
      </c>
      <c r="E329" t="s">
        <v>207</v>
      </c>
      <c r="F329" t="s">
        <v>183</v>
      </c>
      <c r="G329" t="s">
        <v>1</v>
      </c>
      <c r="H329">
        <v>6300</v>
      </c>
      <c r="I329">
        <v>0.80122196674346924</v>
      </c>
      <c r="J329">
        <v>0.76030224561691284</v>
      </c>
      <c r="K329">
        <v>0.70243912935256958</v>
      </c>
      <c r="L329">
        <v>0.67244267463684082</v>
      </c>
      <c r="M329">
        <v>0.68585819005966187</v>
      </c>
      <c r="N329">
        <v>0.70988005399703979</v>
      </c>
      <c r="O329">
        <v>0.80394113063812256</v>
      </c>
      <c r="P329">
        <v>0.85788595676422119</v>
      </c>
      <c r="Q329">
        <v>0.82179456949234009</v>
      </c>
      <c r="R329">
        <v>0.83703023195266724</v>
      </c>
      <c r="S329">
        <v>0.8676874041557312</v>
      </c>
      <c r="T329">
        <v>0.91538137197494507</v>
      </c>
      <c r="U329">
        <v>0.98263972997665405</v>
      </c>
      <c r="V329">
        <v>1.0248920917510986</v>
      </c>
      <c r="W329">
        <v>1.0626189708709717</v>
      </c>
      <c r="X329">
        <v>1.1776993274688721</v>
      </c>
      <c r="Y329">
        <v>1.2471631765365601</v>
      </c>
      <c r="Z329">
        <v>1.3446270227432251</v>
      </c>
      <c r="AA329">
        <v>1.3588825464248657</v>
      </c>
      <c r="AB329">
        <v>1.3245010375976563</v>
      </c>
      <c r="AC329">
        <v>1.2796132564544678</v>
      </c>
      <c r="AD329">
        <v>1.2264641523361206</v>
      </c>
      <c r="AE329">
        <v>1.1231212615966797</v>
      </c>
      <c r="AF329">
        <v>0.94353091716766357</v>
      </c>
      <c r="AG329">
        <v>-0.13439388573169708</v>
      </c>
      <c r="AH329">
        <v>-0.10171207040548325</v>
      </c>
      <c r="AI329">
        <v>-0.11751575022935867</v>
      </c>
      <c r="AJ329">
        <v>-0.13886800408363342</v>
      </c>
      <c r="AK329">
        <v>-0.11991234123706818</v>
      </c>
      <c r="AL329">
        <v>-0.11079982668161392</v>
      </c>
      <c r="AM329">
        <v>-9.2810072004795074E-2</v>
      </c>
      <c r="AN329">
        <v>-9.0835459530353546E-2</v>
      </c>
      <c r="AO329">
        <v>-7.1165941655635834E-2</v>
      </c>
      <c r="AP329">
        <v>-6.2435857951641083E-2</v>
      </c>
      <c r="AQ329">
        <v>-1.8036078661680222E-2</v>
      </c>
      <c r="AR329">
        <v>-1.8444616347551346E-2</v>
      </c>
      <c r="AS329">
        <v>-1.4963878318667412E-2</v>
      </c>
      <c r="AT329">
        <v>-1.2947602197527885E-2</v>
      </c>
      <c r="AU329">
        <v>-3.7481769919395447E-2</v>
      </c>
      <c r="AV329">
        <v>8.1102490425109863E-2</v>
      </c>
      <c r="AW329">
        <v>9.2423051595687866E-2</v>
      </c>
      <c r="AX329">
        <v>0.11876890063285828</v>
      </c>
      <c r="AY329">
        <v>0.11321797966957092</v>
      </c>
      <c r="AZ329">
        <v>8.8303819298744202E-2</v>
      </c>
      <c r="BA329">
        <v>-7.4757419526576996E-2</v>
      </c>
      <c r="BB329">
        <v>-0.12568441033363342</v>
      </c>
      <c r="BC329">
        <v>-0.11249153316020966</v>
      </c>
      <c r="BD329">
        <v>-0.12196571379899979</v>
      </c>
      <c r="BE329">
        <v>-0.11853095889091492</v>
      </c>
      <c r="BF329">
        <v>-8.5970021784305573E-2</v>
      </c>
      <c r="BG329">
        <v>-0.10294034332036972</v>
      </c>
      <c r="BH329">
        <v>-0.12405360490083694</v>
      </c>
      <c r="BI329">
        <v>-0.10560213774442673</v>
      </c>
      <c r="BJ329">
        <v>-9.6242658793926239E-2</v>
      </c>
      <c r="BK329">
        <v>-7.7824093401432037E-2</v>
      </c>
      <c r="BL329">
        <v>-7.4658706784248352E-2</v>
      </c>
      <c r="BM329">
        <v>-5.5258572101593018E-2</v>
      </c>
      <c r="BN329">
        <v>-4.5969542115926743E-2</v>
      </c>
      <c r="BO329">
        <v>-3.0690042767673731E-3</v>
      </c>
      <c r="BP329">
        <v>-2.7633679565042257E-3</v>
      </c>
      <c r="BQ329">
        <v>1.5209733974188566E-3</v>
      </c>
      <c r="BR329">
        <v>4.4621923007071018E-3</v>
      </c>
      <c r="BS329">
        <v>-1.9132798537611961E-2</v>
      </c>
      <c r="BT329">
        <v>9.9920794367790222E-2</v>
      </c>
      <c r="BU329">
        <v>0.11171826720237732</v>
      </c>
      <c r="BV329">
        <v>0.13901893794536591</v>
      </c>
      <c r="BW329">
        <v>0.13285955786705017</v>
      </c>
      <c r="BX329">
        <v>0.10711415112018585</v>
      </c>
      <c r="BY329">
        <v>-5.5889472365379333E-2</v>
      </c>
      <c r="BZ329">
        <v>-0.10738494247198105</v>
      </c>
      <c r="CA329">
        <v>-9.3357190489768982E-2</v>
      </c>
      <c r="CB329">
        <v>-0.10453642904758453</v>
      </c>
      <c r="CC329">
        <v>-0.10754434764385223</v>
      </c>
      <c r="CD329">
        <v>-7.5067132711410522E-2</v>
      </c>
      <c r="CE329">
        <v>-9.2845454812049866E-2</v>
      </c>
      <c r="CF329">
        <v>-0.11379319429397583</v>
      </c>
      <c r="CG329">
        <v>-9.5690920948982239E-2</v>
      </c>
      <c r="CH329">
        <v>-8.616039901971817E-2</v>
      </c>
      <c r="CI329">
        <v>-6.7444860935211182E-2</v>
      </c>
      <c r="CJ329">
        <v>-6.3454747200012207E-2</v>
      </c>
      <c r="CK329">
        <v>-4.4241171330213547E-2</v>
      </c>
      <c r="CL329">
        <v>-3.4565020352602005E-2</v>
      </c>
      <c r="CM329">
        <v>7.297145202755928E-3</v>
      </c>
      <c r="CN329">
        <v>8.0974176526069641E-3</v>
      </c>
      <c r="CO329">
        <v>1.2938331812620163E-2</v>
      </c>
      <c r="CP329">
        <v>1.6520163044333458E-2</v>
      </c>
      <c r="CQ329">
        <v>-6.4243595115840435E-3</v>
      </c>
      <c r="CR329">
        <v>0.11295429617166519</v>
      </c>
      <c r="CS329">
        <v>0.12508209049701691</v>
      </c>
      <c r="CT329">
        <v>0.15304405987262726</v>
      </c>
      <c r="CU329">
        <v>0.14646324515342712</v>
      </c>
      <c r="CV329">
        <v>0.1201421320438385</v>
      </c>
      <c r="CW329">
        <v>-4.2821593582630157E-2</v>
      </c>
      <c r="CX329">
        <v>-9.4710774719715118E-2</v>
      </c>
      <c r="CY329">
        <v>-8.0104798078536987E-2</v>
      </c>
      <c r="CZ329">
        <v>-9.2464953660964966E-2</v>
      </c>
      <c r="DA329">
        <v>-9.6557736396789551E-2</v>
      </c>
      <c r="DB329">
        <v>-6.4164243638515472E-2</v>
      </c>
      <c r="DC329">
        <v>-8.2750566303730011E-2</v>
      </c>
      <c r="DD329">
        <v>-0.10353279113769531</v>
      </c>
      <c r="DE329">
        <v>-8.5779711604118347E-2</v>
      </c>
      <c r="DF329">
        <v>-7.6078139245510101E-2</v>
      </c>
      <c r="DG329">
        <v>-5.7065624743700027E-2</v>
      </c>
      <c r="DH329">
        <v>-5.225079134106636E-2</v>
      </c>
      <c r="DI329">
        <v>-3.3223774284124374E-2</v>
      </c>
      <c r="DJ329">
        <v>-2.3160496726632118E-2</v>
      </c>
      <c r="DK329">
        <v>1.7663294449448586E-2</v>
      </c>
      <c r="DL329">
        <v>1.8958203494548798E-2</v>
      </c>
      <c r="DM329">
        <v>2.4355689063668251E-2</v>
      </c>
      <c r="DN329">
        <v>2.8578136116266251E-2</v>
      </c>
      <c r="DO329">
        <v>6.2840799801051617E-3</v>
      </c>
      <c r="DP329">
        <v>0.12598778307437897</v>
      </c>
      <c r="DQ329">
        <v>0.1384458988904953</v>
      </c>
      <c r="DR329">
        <v>0.16706918179988861</v>
      </c>
      <c r="DS329">
        <v>0.16006694734096527</v>
      </c>
      <c r="DT329">
        <v>0.13317011296749115</v>
      </c>
      <c r="DU329">
        <v>-2.9753714799880981E-2</v>
      </c>
      <c r="DV329">
        <v>-8.2036621868610382E-2</v>
      </c>
      <c r="DW329">
        <v>-6.685241311788559E-2</v>
      </c>
      <c r="DX329">
        <v>-8.0393470823764801E-2</v>
      </c>
      <c r="DY329">
        <v>-8.0694802105426788E-2</v>
      </c>
      <c r="DZ329">
        <v>-4.8422187566757202E-2</v>
      </c>
      <c r="EA329">
        <v>-6.8175151944160461E-2</v>
      </c>
      <c r="EB329">
        <v>-8.8718384504318237E-2</v>
      </c>
      <c r="EC329">
        <v>-7.1469508111476898E-2</v>
      </c>
      <c r="ED329">
        <v>-6.1520963907241821E-2</v>
      </c>
      <c r="EE329">
        <v>-4.2079653590917587E-2</v>
      </c>
      <c r="EF329">
        <v>-3.607405349612236E-2</v>
      </c>
      <c r="EG329">
        <v>-1.7316402867436409E-2</v>
      </c>
      <c r="EH329">
        <v>-6.6941776312887669E-3</v>
      </c>
      <c r="EI329">
        <v>3.2630365341901779E-2</v>
      </c>
      <c r="EJ329">
        <v>3.4639451652765274E-2</v>
      </c>
      <c r="EK329">
        <v>4.0840543806552887E-2</v>
      </c>
      <c r="EL329">
        <v>4.5987930148839951E-2</v>
      </c>
      <c r="EM329">
        <v>2.4633048102259636E-2</v>
      </c>
      <c r="EN329">
        <v>0.14480608701705933</v>
      </c>
      <c r="EO329">
        <v>0.15774112939834595</v>
      </c>
      <c r="EP329">
        <v>0.18731923401355743</v>
      </c>
      <c r="EQ329">
        <v>0.17970851063728333</v>
      </c>
      <c r="ER329">
        <v>0.1519804447889328</v>
      </c>
      <c r="ES329">
        <v>-1.0885772295296192E-2</v>
      </c>
      <c r="ET329">
        <v>-6.3737139105796814E-2</v>
      </c>
      <c r="EU329">
        <v>-4.7718070447444916E-2</v>
      </c>
      <c r="EV329">
        <v>-6.2964186072349548E-2</v>
      </c>
      <c r="EW329">
        <v>69.087806701660156</v>
      </c>
      <c r="EX329">
        <v>67.671394348144531</v>
      </c>
      <c r="EY329">
        <v>65.801506042480469</v>
      </c>
      <c r="EZ329">
        <v>64.237823486328125</v>
      </c>
      <c r="FA329">
        <v>63.407161712646484</v>
      </c>
      <c r="FB329">
        <v>62.706974029541016</v>
      </c>
      <c r="FC329">
        <v>62.891242980957031</v>
      </c>
      <c r="FD329">
        <v>66.2098388671875</v>
      </c>
      <c r="FE329">
        <v>70.076141357421875</v>
      </c>
      <c r="FF329">
        <v>73.906661987304688</v>
      </c>
      <c r="FG329">
        <v>78.077110290527344</v>
      </c>
      <c r="FH329">
        <v>81.682815551757813</v>
      </c>
      <c r="FI329">
        <v>84.746910095214844</v>
      </c>
      <c r="FJ329">
        <v>87.131507873535156</v>
      </c>
      <c r="FK329">
        <v>88.776504516601563</v>
      </c>
      <c r="FL329">
        <v>89.393882751464844</v>
      </c>
      <c r="FM329">
        <v>89.244155883789063</v>
      </c>
      <c r="FN329">
        <v>88.189590454101563</v>
      </c>
      <c r="FO329">
        <v>86.059516906738281</v>
      </c>
      <c r="FP329">
        <v>82.213905334472656</v>
      </c>
      <c r="FQ329">
        <v>78.40887451171875</v>
      </c>
      <c r="FR329">
        <v>75.284988403320313</v>
      </c>
      <c r="FS329">
        <v>73.15997314453125</v>
      </c>
      <c r="FT329">
        <v>71.4659423828125</v>
      </c>
      <c r="FU329">
        <v>5.1867170259356499E-3</v>
      </c>
      <c r="FV329">
        <v>1.1554633267223835E-2</v>
      </c>
      <c r="FW329">
        <v>5.5022253654897213E-3</v>
      </c>
      <c r="FX329">
        <v>233.36363220214844</v>
      </c>
      <c r="FY329">
        <v>1</v>
      </c>
      <c r="FZ329" s="28"/>
    </row>
    <row r="330" spans="1:182" x14ac:dyDescent="0.2">
      <c r="A330" t="s">
        <v>186</v>
      </c>
      <c r="B330" t="s">
        <v>236</v>
      </c>
      <c r="C330" t="s">
        <v>194</v>
      </c>
      <c r="D330" t="s">
        <v>202</v>
      </c>
      <c r="E330" t="s">
        <v>207</v>
      </c>
      <c r="F330" t="s">
        <v>184</v>
      </c>
      <c r="G330" t="s">
        <v>1</v>
      </c>
      <c r="H330">
        <v>2940</v>
      </c>
      <c r="I330">
        <v>1.0102415084838867</v>
      </c>
      <c r="J330">
        <v>0.92681717872619629</v>
      </c>
      <c r="K330">
        <v>0.82774782180786133</v>
      </c>
      <c r="L330">
        <v>0.80552542209625244</v>
      </c>
      <c r="M330">
        <v>0.79524946212768555</v>
      </c>
      <c r="N330">
        <v>0.87766891717910767</v>
      </c>
      <c r="O330">
        <v>1.0439444780349731</v>
      </c>
      <c r="P330">
        <v>1.108187198638916</v>
      </c>
      <c r="Q330">
        <v>1.1395068168640137</v>
      </c>
      <c r="R330">
        <v>1.1198056936264038</v>
      </c>
      <c r="S330">
        <v>1.1386206150054932</v>
      </c>
      <c r="T330">
        <v>1.2768243551254272</v>
      </c>
      <c r="U330">
        <v>1.3580149412155151</v>
      </c>
      <c r="V330">
        <v>1.4017010927200317</v>
      </c>
      <c r="W330">
        <v>1.507166862487793</v>
      </c>
      <c r="X330">
        <v>1.5964418649673462</v>
      </c>
      <c r="Y330">
        <v>1.6900022029876709</v>
      </c>
      <c r="Z330">
        <v>1.7909191846847534</v>
      </c>
      <c r="AA330">
        <v>1.8523622751235962</v>
      </c>
      <c r="AB330">
        <v>1.8812569379806519</v>
      </c>
      <c r="AC330">
        <v>1.8644583225250244</v>
      </c>
      <c r="AD330">
        <v>1.7313175201416016</v>
      </c>
      <c r="AE330">
        <v>1.4927217960357666</v>
      </c>
      <c r="AF330">
        <v>1.2382502555847168</v>
      </c>
      <c r="AG330">
        <v>-0.40046441555023193</v>
      </c>
      <c r="AH330">
        <v>-0.37787243723869324</v>
      </c>
      <c r="AI330">
        <v>-0.40864509344100952</v>
      </c>
      <c r="AJ330">
        <v>-0.37197834253311157</v>
      </c>
      <c r="AK330">
        <v>-0.38985612988471985</v>
      </c>
      <c r="AL330">
        <v>-0.35969659686088562</v>
      </c>
      <c r="AM330">
        <v>-0.3029322624206543</v>
      </c>
      <c r="AN330">
        <v>-0.25164362788200378</v>
      </c>
      <c r="AO330">
        <v>-3.7001926451921463E-2</v>
      </c>
      <c r="AP330">
        <v>-3.7613775581121445E-2</v>
      </c>
      <c r="AQ330">
        <v>-5.8875828981399536E-2</v>
      </c>
      <c r="AR330">
        <v>5.0803124904632568E-2</v>
      </c>
      <c r="AS330">
        <v>5.5567873641848564E-3</v>
      </c>
      <c r="AT330">
        <v>-7.2661206126213074E-2</v>
      </c>
      <c r="AU330">
        <v>6.9344169460237026E-3</v>
      </c>
      <c r="AV330">
        <v>0.11388303339481354</v>
      </c>
      <c r="AW330">
        <v>0.13483653962612152</v>
      </c>
      <c r="AX330">
        <v>0.14982321858406067</v>
      </c>
      <c r="AY330">
        <v>0.15211121737957001</v>
      </c>
      <c r="AZ330">
        <v>0.20553192496299744</v>
      </c>
      <c r="BA330">
        <v>-0.17351947724819183</v>
      </c>
      <c r="BB330">
        <v>-0.33504009246826172</v>
      </c>
      <c r="BC330">
        <v>-0.38497653603553772</v>
      </c>
      <c r="BD330">
        <v>-0.39931809902191162</v>
      </c>
      <c r="BE330">
        <v>-0.36712056398391724</v>
      </c>
      <c r="BF330">
        <v>-0.34532290697097778</v>
      </c>
      <c r="BG330">
        <v>-0.37703350186347961</v>
      </c>
      <c r="BH330">
        <v>-0.34193629026412964</v>
      </c>
      <c r="BI330">
        <v>-0.35984492301940918</v>
      </c>
      <c r="BJ330">
        <v>-0.32940343022346497</v>
      </c>
      <c r="BK330">
        <v>-0.27099066972732544</v>
      </c>
      <c r="BL330">
        <v>-0.2196202278137207</v>
      </c>
      <c r="BM330">
        <v>-1.1709691025316715E-2</v>
      </c>
      <c r="BN330">
        <v>-1.1856654658913612E-2</v>
      </c>
      <c r="BO330">
        <v>-3.1913872808218002E-2</v>
      </c>
      <c r="BP330">
        <v>7.8731469810009003E-2</v>
      </c>
      <c r="BQ330">
        <v>3.5420317202806473E-2</v>
      </c>
      <c r="BR330">
        <v>-4.2071659117937088E-2</v>
      </c>
      <c r="BS330">
        <v>3.8430776447057724E-2</v>
      </c>
      <c r="BT330">
        <v>0.14554852247238159</v>
      </c>
      <c r="BU330">
        <v>0.16733843088150024</v>
      </c>
      <c r="BV330">
        <v>0.18307164311408997</v>
      </c>
      <c r="BW330">
        <v>0.18675357103347778</v>
      </c>
      <c r="BX330">
        <v>0.23912547528743744</v>
      </c>
      <c r="BY330">
        <v>-0.13453543186187744</v>
      </c>
      <c r="BZ330">
        <v>-0.29538807272911072</v>
      </c>
      <c r="CA330">
        <v>-0.34693986177444458</v>
      </c>
      <c r="CB330">
        <v>-0.36372536420822144</v>
      </c>
      <c r="CC330">
        <v>-0.34402668476104736</v>
      </c>
      <c r="CD330">
        <v>-0.32277920842170715</v>
      </c>
      <c r="CE330">
        <v>-0.35513940453529358</v>
      </c>
      <c r="CF330">
        <v>-0.32112923264503479</v>
      </c>
      <c r="CG330">
        <v>-0.33905923366546631</v>
      </c>
      <c r="CH330">
        <v>-0.30842244625091553</v>
      </c>
      <c r="CI330">
        <v>-0.24886801838874817</v>
      </c>
      <c r="CJ330">
        <v>-0.19744090735912323</v>
      </c>
      <c r="CK330">
        <v>5.8076353743672371E-3</v>
      </c>
      <c r="CL330">
        <v>5.9826476499438286E-3</v>
      </c>
      <c r="CM330">
        <v>-1.3240109197795391E-2</v>
      </c>
      <c r="CN330">
        <v>9.8074555397033691E-2</v>
      </c>
      <c r="CO330">
        <v>5.610371008515358E-2</v>
      </c>
      <c r="CP330">
        <v>-2.0885435864329338E-2</v>
      </c>
      <c r="CQ330">
        <v>6.0245055705308914E-2</v>
      </c>
      <c r="CR330">
        <v>0.16747993230819702</v>
      </c>
      <c r="CS330">
        <v>0.1898491382598877</v>
      </c>
      <c r="CT330">
        <v>0.20609940588474274</v>
      </c>
      <c r="CU330">
        <v>0.21074678003787994</v>
      </c>
      <c r="CV330">
        <v>0.26239228248596191</v>
      </c>
      <c r="CW330">
        <v>-0.10753519088029861</v>
      </c>
      <c r="CX330">
        <v>-0.26792517304420471</v>
      </c>
      <c r="CY330">
        <v>-0.32059577107429504</v>
      </c>
      <c r="CZ330">
        <v>-0.33907395601272583</v>
      </c>
      <c r="DA330">
        <v>-0.32093283534049988</v>
      </c>
      <c r="DB330">
        <v>-0.30023548007011414</v>
      </c>
      <c r="DC330">
        <v>-0.33324530720710754</v>
      </c>
      <c r="DD330">
        <v>-0.30032214522361755</v>
      </c>
      <c r="DE330">
        <v>-0.31827360391616821</v>
      </c>
      <c r="DF330">
        <v>-0.28744152188301086</v>
      </c>
      <c r="DG330">
        <v>-0.2267453670501709</v>
      </c>
      <c r="DH330">
        <v>-0.17526158690452576</v>
      </c>
      <c r="DI330">
        <v>2.3324962705373764E-2</v>
      </c>
      <c r="DJ330">
        <v>2.382194995880127E-2</v>
      </c>
      <c r="DK330">
        <v>5.4336581379175186E-3</v>
      </c>
      <c r="DL330">
        <v>0.11741764098405838</v>
      </c>
      <c r="DM330">
        <v>7.6787091791629791E-2</v>
      </c>
      <c r="DN330">
        <v>3.0078811687417328E-4</v>
      </c>
      <c r="DO330">
        <v>8.2059331238269806E-2</v>
      </c>
      <c r="DP330">
        <v>0.18941134214401245</v>
      </c>
      <c r="DQ330">
        <v>0.21235984563827515</v>
      </c>
      <c r="DR330">
        <v>0.22912715375423431</v>
      </c>
      <c r="DS330">
        <v>0.2347399890422821</v>
      </c>
      <c r="DT330">
        <v>0.2856590747833252</v>
      </c>
      <c r="DU330">
        <v>-8.0534957349300385E-2</v>
      </c>
      <c r="DV330">
        <v>-0.24046230316162109</v>
      </c>
      <c r="DW330">
        <v>-0.29425168037414551</v>
      </c>
      <c r="DX330">
        <v>-0.31442254781723022</v>
      </c>
      <c r="DY330">
        <v>-0.28758898377418518</v>
      </c>
      <c r="DZ330">
        <v>-0.26768597960472107</v>
      </c>
      <c r="EA330">
        <v>-0.30163374543190002</v>
      </c>
      <c r="EB330">
        <v>-0.27028003334999084</v>
      </c>
      <c r="EC330">
        <v>-0.28826236724853516</v>
      </c>
      <c r="ED330">
        <v>-0.25714835524559021</v>
      </c>
      <c r="EE330">
        <v>-0.19480380415916443</v>
      </c>
      <c r="EF330">
        <v>-0.14323821663856506</v>
      </c>
      <c r="EG330">
        <v>4.8617199063301086E-2</v>
      </c>
      <c r="EH330">
        <v>4.9579072743654251E-2</v>
      </c>
      <c r="EI330">
        <v>3.2395612448453903E-2</v>
      </c>
      <c r="EJ330">
        <v>0.14534598588943481</v>
      </c>
      <c r="EK330">
        <v>0.10665062814950943</v>
      </c>
      <c r="EL330">
        <v>3.089032880961895E-2</v>
      </c>
      <c r="EM330">
        <v>0.11355569958686829</v>
      </c>
      <c r="EN330">
        <v>0.22107683122158051</v>
      </c>
      <c r="EO330">
        <v>0.24486173689365387</v>
      </c>
      <c r="EP330">
        <v>0.26237556338310242</v>
      </c>
      <c r="EQ330">
        <v>0.26938235759735107</v>
      </c>
      <c r="ER330">
        <v>0.31925264000892639</v>
      </c>
      <c r="ES330">
        <v>-4.1550897061824799E-2</v>
      </c>
      <c r="ET330">
        <v>-0.20081029832363129</v>
      </c>
      <c r="EU330">
        <v>-0.25621500611305237</v>
      </c>
      <c r="EV330">
        <v>-0.27882981300354004</v>
      </c>
      <c r="EW330">
        <v>67.568611145019531</v>
      </c>
      <c r="EX330">
        <v>66.300117492675781</v>
      </c>
      <c r="EY330">
        <v>65.112869262695313</v>
      </c>
      <c r="EZ330">
        <v>64.207901000976563</v>
      </c>
      <c r="FA330">
        <v>62.933570861816406</v>
      </c>
      <c r="FB330">
        <v>62.223659515380859</v>
      </c>
      <c r="FC330">
        <v>62.942775726318359</v>
      </c>
      <c r="FD330">
        <v>67.32781982421875</v>
      </c>
      <c r="FE330">
        <v>72.504692077636719</v>
      </c>
      <c r="FF330">
        <v>76.972846984863281</v>
      </c>
      <c r="FG330">
        <v>80.681053161621094</v>
      </c>
      <c r="FH330">
        <v>82.891830444335938</v>
      </c>
      <c r="FI330">
        <v>85.268157958984375</v>
      </c>
      <c r="FJ330">
        <v>87.610565185546875</v>
      </c>
      <c r="FK330">
        <v>89.650917053222656</v>
      </c>
      <c r="FL330">
        <v>91.299087524414063</v>
      </c>
      <c r="FM330">
        <v>92.377487182617188</v>
      </c>
      <c r="FN330">
        <v>92.185157775878906</v>
      </c>
      <c r="FO330">
        <v>90.600807189941406</v>
      </c>
      <c r="FP330">
        <v>86.210601806640625</v>
      </c>
      <c r="FQ330">
        <v>78.431343078613281</v>
      </c>
      <c r="FR330">
        <v>73.626968383789063</v>
      </c>
      <c r="FS330">
        <v>71.304946899414063</v>
      </c>
      <c r="FT330">
        <v>69.677513122558594</v>
      </c>
      <c r="FU330">
        <v>9.9789639934897423E-3</v>
      </c>
      <c r="FV330">
        <v>1.9956355914473534E-2</v>
      </c>
      <c r="FW330">
        <v>1.0828257538378239E-2</v>
      </c>
      <c r="FX330">
        <v>126.45454406738281</v>
      </c>
      <c r="FY330">
        <v>1</v>
      </c>
      <c r="FZ330" s="28"/>
    </row>
    <row r="331" spans="1:182" x14ac:dyDescent="0.2">
      <c r="A331" t="s">
        <v>186</v>
      </c>
      <c r="B331" t="s">
        <v>236</v>
      </c>
      <c r="C331" t="s">
        <v>194</v>
      </c>
      <c r="D331" t="s">
        <v>202</v>
      </c>
      <c r="E331" t="s">
        <v>207</v>
      </c>
      <c r="F331" t="s">
        <v>185</v>
      </c>
      <c r="G331" t="s">
        <v>1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  <c r="W331">
        <v>0</v>
      </c>
      <c r="X331">
        <v>0</v>
      </c>
      <c r="Y331">
        <v>0</v>
      </c>
      <c r="Z331">
        <v>0</v>
      </c>
      <c r="AA331">
        <v>0</v>
      </c>
      <c r="AB331">
        <v>0</v>
      </c>
      <c r="AC331">
        <v>0</v>
      </c>
      <c r="AD331">
        <v>0</v>
      </c>
      <c r="AE331">
        <v>0</v>
      </c>
      <c r="AF331">
        <v>0</v>
      </c>
      <c r="AG331">
        <v>0</v>
      </c>
      <c r="AH331">
        <v>0</v>
      </c>
      <c r="AI331">
        <v>0</v>
      </c>
      <c r="AJ331">
        <v>0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  <c r="AS331">
        <v>0</v>
      </c>
      <c r="AT331">
        <v>0</v>
      </c>
      <c r="AU331">
        <v>0</v>
      </c>
      <c r="AV331">
        <v>0</v>
      </c>
      <c r="AW331">
        <v>0</v>
      </c>
      <c r="AX331">
        <v>0</v>
      </c>
      <c r="AY331">
        <v>0</v>
      </c>
      <c r="AZ331">
        <v>0</v>
      </c>
      <c r="BA331">
        <v>0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BX331">
        <v>0</v>
      </c>
      <c r="BY331">
        <v>0</v>
      </c>
      <c r="BZ331">
        <v>0</v>
      </c>
      <c r="CA331">
        <v>0</v>
      </c>
      <c r="CB331">
        <v>0</v>
      </c>
      <c r="CC331">
        <v>0</v>
      </c>
      <c r="CD331">
        <v>0</v>
      </c>
      <c r="CE331">
        <v>0</v>
      </c>
      <c r="CF331">
        <v>0</v>
      </c>
      <c r="CG331">
        <v>0</v>
      </c>
      <c r="CH331">
        <v>0</v>
      </c>
      <c r="CI331">
        <v>0</v>
      </c>
      <c r="CJ331">
        <v>0</v>
      </c>
      <c r="CK331">
        <v>0</v>
      </c>
      <c r="CL331">
        <v>0</v>
      </c>
      <c r="CM331">
        <v>0</v>
      </c>
      <c r="CN331">
        <v>0</v>
      </c>
      <c r="CO331">
        <v>0</v>
      </c>
      <c r="CP331">
        <v>0</v>
      </c>
      <c r="CQ331">
        <v>0</v>
      </c>
      <c r="CR331">
        <v>0</v>
      </c>
      <c r="CS331">
        <v>0</v>
      </c>
      <c r="CT331">
        <v>0</v>
      </c>
      <c r="CU331">
        <v>0</v>
      </c>
      <c r="CV331">
        <v>0</v>
      </c>
      <c r="CW331">
        <v>0</v>
      </c>
      <c r="CX331">
        <v>0</v>
      </c>
      <c r="CY331">
        <v>0</v>
      </c>
      <c r="CZ331">
        <v>0</v>
      </c>
      <c r="DA331">
        <v>0</v>
      </c>
      <c r="DB331">
        <v>0</v>
      </c>
      <c r="DC331">
        <v>0</v>
      </c>
      <c r="DD331">
        <v>0</v>
      </c>
      <c r="DE331">
        <v>0</v>
      </c>
      <c r="DF331">
        <v>0</v>
      </c>
      <c r="DG331">
        <v>0</v>
      </c>
      <c r="DH331">
        <v>0</v>
      </c>
      <c r="DI331">
        <v>0</v>
      </c>
      <c r="DJ331">
        <v>0</v>
      </c>
      <c r="DK331">
        <v>0</v>
      </c>
      <c r="DL331">
        <v>0</v>
      </c>
      <c r="DM331">
        <v>0</v>
      </c>
      <c r="DN331">
        <v>0</v>
      </c>
      <c r="DO331">
        <v>0</v>
      </c>
      <c r="DP331">
        <v>0</v>
      </c>
      <c r="DQ331">
        <v>0</v>
      </c>
      <c r="DR331">
        <v>0</v>
      </c>
      <c r="DS331">
        <v>0</v>
      </c>
      <c r="DT331">
        <v>0</v>
      </c>
      <c r="DU331">
        <v>0</v>
      </c>
      <c r="DV331">
        <v>0</v>
      </c>
      <c r="DW331">
        <v>0</v>
      </c>
      <c r="DX331">
        <v>0</v>
      </c>
      <c r="DY331">
        <v>0</v>
      </c>
      <c r="DZ331">
        <v>0</v>
      </c>
      <c r="EA331">
        <v>0</v>
      </c>
      <c r="EB331">
        <v>0</v>
      </c>
      <c r="EC331">
        <v>0</v>
      </c>
      <c r="ED331">
        <v>0</v>
      </c>
      <c r="EE331">
        <v>0</v>
      </c>
      <c r="EF331">
        <v>0</v>
      </c>
      <c r="EG331">
        <v>0</v>
      </c>
      <c r="EH331">
        <v>0</v>
      </c>
      <c r="EI331">
        <v>0</v>
      </c>
      <c r="EJ331">
        <v>0</v>
      </c>
      <c r="EK331">
        <v>0</v>
      </c>
      <c r="EL331">
        <v>0</v>
      </c>
      <c r="EM331">
        <v>0</v>
      </c>
      <c r="EN331">
        <v>0</v>
      </c>
      <c r="EO331">
        <v>0</v>
      </c>
      <c r="EP331">
        <v>0</v>
      </c>
      <c r="EQ331">
        <v>0</v>
      </c>
      <c r="ER331">
        <v>0</v>
      </c>
      <c r="ES331">
        <v>0</v>
      </c>
      <c r="ET331">
        <v>0</v>
      </c>
      <c r="EU331">
        <v>0</v>
      </c>
      <c r="EV331">
        <v>0</v>
      </c>
      <c r="EW331">
        <v>0</v>
      </c>
      <c r="EX331">
        <v>0</v>
      </c>
      <c r="EY331">
        <v>0</v>
      </c>
      <c r="EZ331">
        <v>0</v>
      </c>
      <c r="FA331">
        <v>0</v>
      </c>
      <c r="FB331">
        <v>0</v>
      </c>
      <c r="FC331">
        <v>0</v>
      </c>
      <c r="FD331">
        <v>0</v>
      </c>
      <c r="FE331">
        <v>0</v>
      </c>
      <c r="FF331">
        <v>0</v>
      </c>
      <c r="FG331">
        <v>0</v>
      </c>
      <c r="FH331">
        <v>0</v>
      </c>
      <c r="FI331">
        <v>0</v>
      </c>
      <c r="FJ331">
        <v>0</v>
      </c>
      <c r="FK331">
        <v>0</v>
      </c>
      <c r="FL331">
        <v>0</v>
      </c>
      <c r="FM331">
        <v>0</v>
      </c>
      <c r="FN331">
        <v>0</v>
      </c>
      <c r="FO331">
        <v>0</v>
      </c>
      <c r="FP331">
        <v>0</v>
      </c>
      <c r="FQ331">
        <v>0</v>
      </c>
      <c r="FR331">
        <v>0</v>
      </c>
      <c r="FS331">
        <v>0</v>
      </c>
      <c r="FT331">
        <v>0</v>
      </c>
      <c r="FU331">
        <v>0</v>
      </c>
      <c r="FV331">
        <v>0</v>
      </c>
      <c r="FW331">
        <v>0</v>
      </c>
      <c r="FX331">
        <v>62.909091949462891</v>
      </c>
      <c r="FY331">
        <v>0</v>
      </c>
      <c r="FZ331" s="28"/>
    </row>
    <row r="332" spans="1:182" x14ac:dyDescent="0.2">
      <c r="A332" t="s">
        <v>186</v>
      </c>
      <c r="B332" t="s">
        <v>236</v>
      </c>
      <c r="C332" t="s">
        <v>194</v>
      </c>
      <c r="D332" t="s">
        <v>202</v>
      </c>
      <c r="E332" t="s">
        <v>208</v>
      </c>
      <c r="F332" t="s">
        <v>1</v>
      </c>
      <c r="G332" t="s">
        <v>198</v>
      </c>
      <c r="H332">
        <v>33916</v>
      </c>
      <c r="I332">
        <v>0.78182417154312134</v>
      </c>
      <c r="J332">
        <v>0.70885622501373291</v>
      </c>
      <c r="K332">
        <v>0.66256755590438843</v>
      </c>
      <c r="L332">
        <v>0.63279366493225098</v>
      </c>
      <c r="M332">
        <v>0.61113506555557251</v>
      </c>
      <c r="N332">
        <v>0.63281363248825073</v>
      </c>
      <c r="O332">
        <v>0.68576550483703613</v>
      </c>
      <c r="P332">
        <v>0.72562330961227417</v>
      </c>
      <c r="Q332">
        <v>0.74390184879302979</v>
      </c>
      <c r="R332">
        <v>0.74164402484893799</v>
      </c>
      <c r="S332">
        <v>0.77314269542694092</v>
      </c>
      <c r="T332">
        <v>0.82177621126174927</v>
      </c>
      <c r="U332">
        <v>0.87703984975814819</v>
      </c>
      <c r="V332">
        <v>0.93323409557342529</v>
      </c>
      <c r="W332">
        <v>0.98260617256164551</v>
      </c>
      <c r="X332">
        <v>1.0591832399368286</v>
      </c>
      <c r="Y332">
        <v>1.1464163064956665</v>
      </c>
      <c r="Z332">
        <v>1.2309643030166626</v>
      </c>
      <c r="AA332">
        <v>1.2572731971740723</v>
      </c>
      <c r="AB332">
        <v>1.2511473894119263</v>
      </c>
      <c r="AC332">
        <v>1.2293142080307007</v>
      </c>
      <c r="AD332">
        <v>1.2141278982162476</v>
      </c>
      <c r="AE332">
        <v>1.0751252174377441</v>
      </c>
      <c r="AF332">
        <v>0.90994048118591309</v>
      </c>
      <c r="AG332">
        <v>-6.1684057116508484E-2</v>
      </c>
      <c r="AH332">
        <v>-4.8312589526176453E-2</v>
      </c>
      <c r="AI332">
        <v>-4.2222689837217331E-2</v>
      </c>
      <c r="AJ332">
        <v>-4.8338387161493301E-2</v>
      </c>
      <c r="AK332">
        <v>-4.9153693020343781E-2</v>
      </c>
      <c r="AL332">
        <v>-4.6056162565946579E-2</v>
      </c>
      <c r="AM332">
        <v>-3.8585007190704346E-2</v>
      </c>
      <c r="AN332">
        <v>-5.7592146098613739E-2</v>
      </c>
      <c r="AO332">
        <v>-1.5302368439733982E-2</v>
      </c>
      <c r="AP332">
        <v>-1.2520309537649155E-2</v>
      </c>
      <c r="AQ332">
        <v>-1.0723263956606388E-2</v>
      </c>
      <c r="AR332">
        <v>-9.1008783783763647E-4</v>
      </c>
      <c r="AS332">
        <v>1.5675973147153854E-2</v>
      </c>
      <c r="AT332">
        <v>2.0413853228092194E-2</v>
      </c>
      <c r="AU332">
        <v>3.6074481904506683E-2</v>
      </c>
      <c r="AV332">
        <v>9.9960215389728546E-2</v>
      </c>
      <c r="AW332">
        <v>0.13045951724052429</v>
      </c>
      <c r="AX332">
        <v>0.14562949538230896</v>
      </c>
      <c r="AY332">
        <v>0.12458410114049911</v>
      </c>
      <c r="AZ332">
        <v>0.12251707166433334</v>
      </c>
      <c r="BA332">
        <v>1.0680498089641333E-3</v>
      </c>
      <c r="BB332">
        <v>-5.8186579495668411E-2</v>
      </c>
      <c r="BC332">
        <v>-7.3553331196308136E-2</v>
      </c>
      <c r="BD332">
        <v>-6.631171703338623E-2</v>
      </c>
      <c r="BE332">
        <v>-5.5689994245767593E-2</v>
      </c>
      <c r="BF332">
        <v>-4.2668767273426056E-2</v>
      </c>
      <c r="BG332">
        <v>-3.6814894527196884E-2</v>
      </c>
      <c r="BH332">
        <v>-4.2960509657859802E-2</v>
      </c>
      <c r="BI332">
        <v>-4.3986838310956955E-2</v>
      </c>
      <c r="BJ332">
        <v>-4.0967833250761032E-2</v>
      </c>
      <c r="BK332">
        <v>-3.3320076763629913E-2</v>
      </c>
      <c r="BL332">
        <v>-5.206206813454628E-2</v>
      </c>
      <c r="BM332">
        <v>-1.0253940708935261E-2</v>
      </c>
      <c r="BN332">
        <v>-7.2923884727060795E-3</v>
      </c>
      <c r="BO332">
        <v>-5.2551236003637314E-3</v>
      </c>
      <c r="BP332">
        <v>4.9406304024159908E-3</v>
      </c>
      <c r="BQ332">
        <v>2.1745041012763977E-2</v>
      </c>
      <c r="BR332">
        <v>2.680913545191288E-2</v>
      </c>
      <c r="BS332">
        <v>4.2614620178937912E-2</v>
      </c>
      <c r="BT332">
        <v>0.10668648034334183</v>
      </c>
      <c r="BU332">
        <v>0.13743332028388977</v>
      </c>
      <c r="BV332">
        <v>0.15280266106128693</v>
      </c>
      <c r="BW332">
        <v>0.13179334998130798</v>
      </c>
      <c r="BX332">
        <v>0.12969104945659637</v>
      </c>
      <c r="BY332">
        <v>8.4299035370349884E-3</v>
      </c>
      <c r="BZ332">
        <v>-5.0730153918266296E-2</v>
      </c>
      <c r="CA332">
        <v>-6.648322194814682E-2</v>
      </c>
      <c r="CB332">
        <v>-5.982673168182373E-2</v>
      </c>
      <c r="CC332">
        <v>-5.1538527011871338E-2</v>
      </c>
      <c r="CD332">
        <v>-3.8759864866733551E-2</v>
      </c>
      <c r="CE332">
        <v>-3.3069469034671783E-2</v>
      </c>
      <c r="CF332">
        <v>-3.9235804229974747E-2</v>
      </c>
      <c r="CG332">
        <v>-4.0408290922641754E-2</v>
      </c>
      <c r="CH332">
        <v>-3.7443671375513077E-2</v>
      </c>
      <c r="CI332">
        <v>-2.9673602432012558E-2</v>
      </c>
      <c r="CJ332">
        <v>-4.8231948167085648E-2</v>
      </c>
      <c r="CK332">
        <v>-6.7574162967503071E-3</v>
      </c>
      <c r="CL332">
        <v>-3.6715473979711533E-3</v>
      </c>
      <c r="CM332">
        <v>-1.4679062878713012E-3</v>
      </c>
      <c r="CN332">
        <v>8.9928200468420982E-3</v>
      </c>
      <c r="CO332">
        <v>2.5948459282517433E-2</v>
      </c>
      <c r="CP332">
        <v>3.1238490715622902E-2</v>
      </c>
      <c r="CQ332">
        <v>4.7144301235675812E-2</v>
      </c>
      <c r="CR332">
        <v>0.111345075070858</v>
      </c>
      <c r="CS332">
        <v>0.14226336777210236</v>
      </c>
      <c r="CT332">
        <v>0.1577707827091217</v>
      </c>
      <c r="CU332">
        <v>0.13678647577762604</v>
      </c>
      <c r="CV332">
        <v>0.13465970754623413</v>
      </c>
      <c r="CW332">
        <v>1.3528700917959213E-2</v>
      </c>
      <c r="CX332">
        <v>-4.5565858483314514E-2</v>
      </c>
      <c r="CY332">
        <v>-6.1586476862430573E-2</v>
      </c>
      <c r="CZ332">
        <v>-5.5335253477096558E-2</v>
      </c>
      <c r="DA332">
        <v>-4.7387056052684784E-2</v>
      </c>
      <c r="DB332">
        <v>-3.4850966185331345E-2</v>
      </c>
      <c r="DC332">
        <v>-2.9324043542146683E-2</v>
      </c>
      <c r="DD332">
        <v>-3.551110252737999E-2</v>
      </c>
      <c r="DE332">
        <v>-3.6829739809036255E-2</v>
      </c>
      <c r="DF332">
        <v>-3.3919509500265121E-2</v>
      </c>
      <c r="DG332">
        <v>-2.6027128100395203E-2</v>
      </c>
      <c r="DH332">
        <v>-4.4401831924915314E-2</v>
      </c>
      <c r="DI332">
        <v>-3.2608918845653534E-3</v>
      </c>
      <c r="DJ332">
        <v>-5.0705759349511936E-5</v>
      </c>
      <c r="DK332">
        <v>2.3193107917904854E-3</v>
      </c>
      <c r="DL332">
        <v>1.3045010156929493E-2</v>
      </c>
      <c r="DM332">
        <v>3.015187568962574E-2</v>
      </c>
      <c r="DN332">
        <v>3.5667844116687775E-2</v>
      </c>
      <c r="DO332">
        <v>5.1673978567123413E-2</v>
      </c>
      <c r="DP332">
        <v>0.11600366979837418</v>
      </c>
      <c r="DQ332">
        <v>0.14709340035915375</v>
      </c>
      <c r="DR332">
        <v>0.16273891925811768</v>
      </c>
      <c r="DS332">
        <v>0.14177960157394409</v>
      </c>
      <c r="DT332">
        <v>0.13962836563587189</v>
      </c>
      <c r="DU332">
        <v>1.8627498298883438E-2</v>
      </c>
      <c r="DV332">
        <v>-4.0401563048362732E-2</v>
      </c>
      <c r="DW332">
        <v>-5.6689739227294922E-2</v>
      </c>
      <c r="DX332">
        <v>-5.0843771547079086E-2</v>
      </c>
      <c r="DY332">
        <v>-4.1392996907234192E-2</v>
      </c>
      <c r="DZ332">
        <v>-2.9207142069935799E-2</v>
      </c>
      <c r="EA332">
        <v>-2.3916242644190788E-2</v>
      </c>
      <c r="EB332">
        <v>-3.0133223161101341E-2</v>
      </c>
      <c r="EC332">
        <v>-3.1662888824939728E-2</v>
      </c>
      <c r="ED332">
        <v>-2.8831180185079575E-2</v>
      </c>
      <c r="EE332">
        <v>-2.0762199535965919E-2</v>
      </c>
      <c r="EF332">
        <v>-3.8871753960847855E-2</v>
      </c>
      <c r="EG332">
        <v>1.7875342164188623E-3</v>
      </c>
      <c r="EH332">
        <v>5.1772138103842735E-3</v>
      </c>
      <c r="EI332">
        <v>7.7874511480331421E-3</v>
      </c>
      <c r="EJ332">
        <v>1.8895728513598442E-2</v>
      </c>
      <c r="EK332">
        <v>3.6220945417881012E-2</v>
      </c>
      <c r="EL332">
        <v>4.2063124477863312E-2</v>
      </c>
      <c r="EM332">
        <v>5.8214116841554642E-2</v>
      </c>
      <c r="EN332">
        <v>0.12272993475198746</v>
      </c>
      <c r="EO332">
        <v>0.15406720340251923</v>
      </c>
      <c r="EP332">
        <v>0.16991207003593445</v>
      </c>
      <c r="EQ332">
        <v>0.14898887276649475</v>
      </c>
      <c r="ER332">
        <v>0.14680233597755432</v>
      </c>
      <c r="ES332">
        <v>2.5989353656768799E-2</v>
      </c>
      <c r="ET332">
        <v>-3.2945141196250916E-2</v>
      </c>
      <c r="EU332">
        <v>-4.9619626253843307E-2</v>
      </c>
      <c r="EV332">
        <v>-4.4358789920806885E-2</v>
      </c>
      <c r="EW332">
        <v>67.289237976074219</v>
      </c>
      <c r="EX332">
        <v>66.095649719238281</v>
      </c>
      <c r="EY332">
        <v>64.825798034667969</v>
      </c>
      <c r="EZ332">
        <v>63.651756286621094</v>
      </c>
      <c r="FA332">
        <v>62.787055969238281</v>
      </c>
      <c r="FB332">
        <v>62.048969268798828</v>
      </c>
      <c r="FC332">
        <v>61.897197723388672</v>
      </c>
      <c r="FD332">
        <v>64.781097412109375</v>
      </c>
      <c r="FE332">
        <v>68.6273193359375</v>
      </c>
      <c r="FF332">
        <v>72.816764831542969</v>
      </c>
      <c r="FG332">
        <v>76.915237426757813</v>
      </c>
      <c r="FH332">
        <v>80.651115417480469</v>
      </c>
      <c r="FI332">
        <v>83.7869873046875</v>
      </c>
      <c r="FJ332">
        <v>86.563369750976563</v>
      </c>
      <c r="FK332">
        <v>88.453224182128906</v>
      </c>
      <c r="FL332">
        <v>89.336265563964844</v>
      </c>
      <c r="FM332">
        <v>89.349906921386719</v>
      </c>
      <c r="FN332">
        <v>88.178108215332031</v>
      </c>
      <c r="FO332">
        <v>85.970008850097656</v>
      </c>
      <c r="FP332">
        <v>81.943824768066406</v>
      </c>
      <c r="FQ332">
        <v>76.783958435058594</v>
      </c>
      <c r="FR332">
        <v>73.15032958984375</v>
      </c>
      <c r="FS332">
        <v>70.806045532226563</v>
      </c>
      <c r="FT332">
        <v>68.922676086425781</v>
      </c>
      <c r="FU332">
        <v>2.075285417959094E-3</v>
      </c>
      <c r="FV332">
        <v>4.2776018381118774E-3</v>
      </c>
      <c r="FW332">
        <v>2.1791178733110428E-3</v>
      </c>
      <c r="FX332">
        <v>2401</v>
      </c>
      <c r="FY332">
        <v>1</v>
      </c>
      <c r="FZ332" s="28"/>
    </row>
    <row r="333" spans="1:182" x14ac:dyDescent="0.2">
      <c r="A333" t="s">
        <v>186</v>
      </c>
      <c r="B333" t="s">
        <v>236</v>
      </c>
      <c r="C333" t="s">
        <v>194</v>
      </c>
      <c r="D333" t="s">
        <v>202</v>
      </c>
      <c r="E333" t="s">
        <v>208</v>
      </c>
      <c r="F333" t="s">
        <v>1</v>
      </c>
      <c r="G333" t="s">
        <v>200</v>
      </c>
      <c r="H333">
        <v>4809</v>
      </c>
      <c r="I333">
        <v>0.95994400978088379</v>
      </c>
      <c r="J333">
        <v>0.84762114286422729</v>
      </c>
      <c r="K333">
        <v>0.76459205150604248</v>
      </c>
      <c r="L333">
        <v>0.7074853777885437</v>
      </c>
      <c r="M333">
        <v>0.67463487386703491</v>
      </c>
      <c r="N333">
        <v>0.65765589475631714</v>
      </c>
      <c r="O333">
        <v>0.70394718647003174</v>
      </c>
      <c r="P333">
        <v>0.75859498977661133</v>
      </c>
      <c r="Q333">
        <v>0.77420347929000854</v>
      </c>
      <c r="R333">
        <v>0.83292710781097412</v>
      </c>
      <c r="S333">
        <v>0.89360344409942627</v>
      </c>
      <c r="T333">
        <v>0.98882931470870972</v>
      </c>
      <c r="U333">
        <v>1.1076898574829102</v>
      </c>
      <c r="V333">
        <v>1.2262587547302246</v>
      </c>
      <c r="W333">
        <v>1.3163845539093018</v>
      </c>
      <c r="X333">
        <v>1.414490818977356</v>
      </c>
      <c r="Y333">
        <v>1.4931142330169678</v>
      </c>
      <c r="Z333">
        <v>1.573575496673584</v>
      </c>
      <c r="AA333">
        <v>1.5951598882675171</v>
      </c>
      <c r="AB333">
        <v>1.5708538293838501</v>
      </c>
      <c r="AC333">
        <v>1.5270955562591553</v>
      </c>
      <c r="AD333">
        <v>1.4689918756484985</v>
      </c>
      <c r="AE333">
        <v>1.2990568876266479</v>
      </c>
      <c r="AF333">
        <v>1.1203069686889648</v>
      </c>
      <c r="AG333">
        <v>1.9566087052226067E-2</v>
      </c>
      <c r="AH333">
        <v>2.6228051632642746E-2</v>
      </c>
      <c r="AI333">
        <v>2.8947314247488976E-2</v>
      </c>
      <c r="AJ333">
        <v>3.0222875997424126E-2</v>
      </c>
      <c r="AK333">
        <v>1.8038660287857056E-2</v>
      </c>
      <c r="AL333">
        <v>4.4617718085646629E-3</v>
      </c>
      <c r="AM333">
        <v>5.6454217992722988E-3</v>
      </c>
      <c r="AN333">
        <v>-1.0754932649433613E-2</v>
      </c>
      <c r="AO333">
        <v>2.6757852174341679E-3</v>
      </c>
      <c r="AP333">
        <v>4.1041571646928787E-2</v>
      </c>
      <c r="AQ333">
        <v>3.4670330584049225E-2</v>
      </c>
      <c r="AR333">
        <v>3.373321145772934E-2</v>
      </c>
      <c r="AS333">
        <v>4.6071428805589676E-2</v>
      </c>
      <c r="AT333">
        <v>5.3852304816246033E-2</v>
      </c>
      <c r="AU333">
        <v>6.1916705220937729E-2</v>
      </c>
      <c r="AV333">
        <v>0.11903633922338486</v>
      </c>
      <c r="AW333">
        <v>0.13056430220603943</v>
      </c>
      <c r="AX333">
        <v>0.13151448965072632</v>
      </c>
      <c r="AY333">
        <v>0.14806647598743439</v>
      </c>
      <c r="AZ333">
        <v>0.16243740916252136</v>
      </c>
      <c r="BA333">
        <v>6.0209359973669052E-2</v>
      </c>
      <c r="BB333">
        <v>1.8129387870430946E-2</v>
      </c>
      <c r="BC333">
        <v>1.5398189425468445E-2</v>
      </c>
      <c r="BD333">
        <v>2.0669566467404366E-2</v>
      </c>
      <c r="BE333">
        <v>2.6840988546609879E-2</v>
      </c>
      <c r="BF333">
        <v>3.2826483249664307E-2</v>
      </c>
      <c r="BG333">
        <v>3.4964166581630707E-2</v>
      </c>
      <c r="BH333">
        <v>3.5747408866882324E-2</v>
      </c>
      <c r="BI333">
        <v>2.3224696516990662E-2</v>
      </c>
      <c r="BJ333">
        <v>9.8092034459114075E-3</v>
      </c>
      <c r="BK333">
        <v>1.1486084200441837E-2</v>
      </c>
      <c r="BL333">
        <v>-4.4057494960725307E-3</v>
      </c>
      <c r="BM333">
        <v>9.3245040625333786E-3</v>
      </c>
      <c r="BN333">
        <v>4.8175167292356491E-2</v>
      </c>
      <c r="BO333">
        <v>4.2504440993070602E-2</v>
      </c>
      <c r="BP333">
        <v>4.2309485375881195E-2</v>
      </c>
      <c r="BQ333">
        <v>5.5258113890886307E-2</v>
      </c>
      <c r="BR333">
        <v>6.3520960509777069E-2</v>
      </c>
      <c r="BS333">
        <v>7.1634359657764435E-2</v>
      </c>
      <c r="BT333">
        <v>0.12879787385463715</v>
      </c>
      <c r="BU333">
        <v>0.1404496431350708</v>
      </c>
      <c r="BV333">
        <v>0.14162914454936981</v>
      </c>
      <c r="BW333">
        <v>0.1582663357257843</v>
      </c>
      <c r="BX333">
        <v>0.1725425124168396</v>
      </c>
      <c r="BY333">
        <v>7.0386633276939392E-2</v>
      </c>
      <c r="BZ333">
        <v>2.8054267168045044E-2</v>
      </c>
      <c r="CA333">
        <v>2.4607373401522636E-2</v>
      </c>
      <c r="CB333">
        <v>2.8863875195384026E-2</v>
      </c>
      <c r="CC333">
        <v>3.187955915927887E-2</v>
      </c>
      <c r="CD333">
        <v>3.7396535277366638E-2</v>
      </c>
      <c r="CE333">
        <v>3.9131421595811844E-2</v>
      </c>
      <c r="CF333">
        <v>3.9573684334754944E-2</v>
      </c>
      <c r="CG333">
        <v>2.6816528290510178E-2</v>
      </c>
      <c r="CH333">
        <v>1.3512816280126572E-2</v>
      </c>
      <c r="CI333">
        <v>1.5531309880316257E-2</v>
      </c>
      <c r="CJ333">
        <v>-8.3247196016600356E-6</v>
      </c>
      <c r="CK333">
        <v>1.3929387554526329E-2</v>
      </c>
      <c r="CL333">
        <v>5.3115878254175186E-2</v>
      </c>
      <c r="CM333">
        <v>4.7930322587490082E-2</v>
      </c>
      <c r="CN333">
        <v>4.8249386250972748E-2</v>
      </c>
      <c r="CO333">
        <v>6.1620783060789108E-2</v>
      </c>
      <c r="CP333">
        <v>7.0217438042163849E-2</v>
      </c>
      <c r="CQ333">
        <v>7.8364774584770203E-2</v>
      </c>
      <c r="CR333">
        <v>0.13555866479873657</v>
      </c>
      <c r="CS333">
        <v>0.14729619026184082</v>
      </c>
      <c r="CT333">
        <v>0.14863452315330505</v>
      </c>
      <c r="CU333">
        <v>0.16533073782920837</v>
      </c>
      <c r="CV333">
        <v>0.17954127490520477</v>
      </c>
      <c r="CW333">
        <v>7.7435381710529327E-2</v>
      </c>
      <c r="CX333">
        <v>3.4928210079669952E-2</v>
      </c>
      <c r="CY333">
        <v>3.0985625460743904E-2</v>
      </c>
      <c r="CZ333">
        <v>3.4539230167865753E-2</v>
      </c>
      <c r="DA333">
        <v>3.6918133497238159E-2</v>
      </c>
      <c r="DB333">
        <v>4.196658730506897E-2</v>
      </c>
      <c r="DC333">
        <v>4.3298669159412384E-2</v>
      </c>
      <c r="DD333">
        <v>4.3399963527917862E-2</v>
      </c>
      <c r="DE333">
        <v>3.0408361926674843E-2</v>
      </c>
      <c r="DF333">
        <v>1.7216430976986885E-2</v>
      </c>
      <c r="DG333">
        <v>1.9576534628868103E-2</v>
      </c>
      <c r="DH333">
        <v>4.3891002424061298E-3</v>
      </c>
      <c r="DI333">
        <v>1.8534271046519279E-2</v>
      </c>
      <c r="DJ333">
        <v>5.8056585490703583E-2</v>
      </c>
      <c r="DK333">
        <v>5.335620790719986E-2</v>
      </c>
      <c r="DL333">
        <v>5.4189283400774002E-2</v>
      </c>
      <c r="DM333">
        <v>6.7983455955982208E-2</v>
      </c>
      <c r="DN333">
        <v>7.6913923025131226E-2</v>
      </c>
      <c r="DO333">
        <v>8.509518951177597E-2</v>
      </c>
      <c r="DP333">
        <v>0.14231947064399719</v>
      </c>
      <c r="DQ333">
        <v>0.15414275228977203</v>
      </c>
      <c r="DR333">
        <v>0.1556398868560791</v>
      </c>
      <c r="DS333">
        <v>0.17239513993263245</v>
      </c>
      <c r="DT333">
        <v>0.18654000759124756</v>
      </c>
      <c r="DU333">
        <v>8.4484130144119263E-2</v>
      </c>
      <c r="DV333">
        <v>4.1802156716585159E-2</v>
      </c>
      <c r="DW333">
        <v>3.736388310790062E-2</v>
      </c>
      <c r="DX333">
        <v>4.021458700299263E-2</v>
      </c>
      <c r="DY333">
        <v>4.4193033128976822E-2</v>
      </c>
      <c r="DZ333">
        <v>4.856501892209053E-2</v>
      </c>
      <c r="EA333">
        <v>4.9315523356199265E-2</v>
      </c>
      <c r="EB333">
        <v>4.8924490809440613E-2</v>
      </c>
      <c r="EC333">
        <v>3.55943962931633E-2</v>
      </c>
      <c r="ED333">
        <v>2.2563863545656204E-2</v>
      </c>
      <c r="EE333">
        <v>2.541719563305378E-2</v>
      </c>
      <c r="EF333">
        <v>1.0738284327089787E-2</v>
      </c>
      <c r="EG333">
        <v>2.5182990357279778E-2</v>
      </c>
      <c r="EH333">
        <v>6.5190188586711884E-2</v>
      </c>
      <c r="EI333">
        <v>6.1190322041511536E-2</v>
      </c>
      <c r="EJ333">
        <v>6.2765561044216156E-2</v>
      </c>
      <c r="EK333">
        <v>7.7170148491859436E-2</v>
      </c>
      <c r="EL333">
        <v>8.6582571268081665E-2</v>
      </c>
      <c r="EM333">
        <v>9.4812840223312378E-2</v>
      </c>
      <c r="EN333">
        <v>0.15208099782466888</v>
      </c>
      <c r="EO333">
        <v>0.16402807831764221</v>
      </c>
      <c r="EP333">
        <v>0.16575455665588379</v>
      </c>
      <c r="EQ333">
        <v>0.18259499967098236</v>
      </c>
      <c r="ER333">
        <v>0.19664512574672699</v>
      </c>
      <c r="ES333">
        <v>9.4661399722099304E-2</v>
      </c>
      <c r="ET333">
        <v>5.1727034151554108E-2</v>
      </c>
      <c r="EU333">
        <v>4.6573065221309662E-2</v>
      </c>
      <c r="EV333">
        <v>4.840889573097229E-2</v>
      </c>
      <c r="EW333">
        <v>72.393035888671875</v>
      </c>
      <c r="EX333">
        <v>70.831787109375</v>
      </c>
      <c r="EY333">
        <v>69.3951416015625</v>
      </c>
      <c r="EZ333">
        <v>67.944778442382813</v>
      </c>
      <c r="FA333">
        <v>66.834281921386719</v>
      </c>
      <c r="FB333">
        <v>65.669769287109375</v>
      </c>
      <c r="FC333">
        <v>65.354721069335938</v>
      </c>
      <c r="FD333">
        <v>68.312294006347656</v>
      </c>
      <c r="FE333">
        <v>72.540122985839844</v>
      </c>
      <c r="FF333">
        <v>76.813850402832031</v>
      </c>
      <c r="FG333">
        <v>80.860382080078125</v>
      </c>
      <c r="FH333">
        <v>84.668403625488281</v>
      </c>
      <c r="FI333">
        <v>87.73406982421875</v>
      </c>
      <c r="FJ333">
        <v>90.470901489257813</v>
      </c>
      <c r="FK333">
        <v>92.411521911621094</v>
      </c>
      <c r="FL333">
        <v>93.411285400390625</v>
      </c>
      <c r="FM333">
        <v>93.825218200683594</v>
      </c>
      <c r="FN333">
        <v>93.010841369628906</v>
      </c>
      <c r="FO333">
        <v>91.128509521484375</v>
      </c>
      <c r="FP333">
        <v>87.700363159179688</v>
      </c>
      <c r="FQ333">
        <v>82.941696166992188</v>
      </c>
      <c r="FR333">
        <v>79.248016357421875</v>
      </c>
      <c r="FS333">
        <v>76.522804260253906</v>
      </c>
      <c r="FT333">
        <v>74.29437255859375</v>
      </c>
      <c r="FU333">
        <v>2.9059066437184811E-3</v>
      </c>
      <c r="FV333">
        <v>6.0490895994007587E-3</v>
      </c>
      <c r="FW333">
        <v>2.9565063305199146E-3</v>
      </c>
      <c r="FX333">
        <v>822.8499755859375</v>
      </c>
      <c r="FY333">
        <v>1</v>
      </c>
      <c r="FZ333" s="28"/>
    </row>
    <row r="334" spans="1:182" x14ac:dyDescent="0.2">
      <c r="A334" t="s">
        <v>186</v>
      </c>
      <c r="B334" t="s">
        <v>236</v>
      </c>
      <c r="C334" t="s">
        <v>194</v>
      </c>
      <c r="D334" t="s">
        <v>202</v>
      </c>
      <c r="E334" t="s">
        <v>208</v>
      </c>
      <c r="F334" t="s">
        <v>1</v>
      </c>
      <c r="G334" t="s">
        <v>1</v>
      </c>
      <c r="H334">
        <v>38725</v>
      </c>
      <c r="I334">
        <v>0.80394363403320313</v>
      </c>
      <c r="J334">
        <v>0.72608846426010132</v>
      </c>
      <c r="K334">
        <v>0.67523735761642456</v>
      </c>
      <c r="L334">
        <v>0.64206910133361816</v>
      </c>
      <c r="M334">
        <v>0.61902064085006714</v>
      </c>
      <c r="N334">
        <v>0.63589853048324585</v>
      </c>
      <c r="O334">
        <v>0.68802338838577271</v>
      </c>
      <c r="P334">
        <v>0.72971785068511963</v>
      </c>
      <c r="Q334">
        <v>0.74766480922698975</v>
      </c>
      <c r="R334">
        <v>0.75297987461090088</v>
      </c>
      <c r="S334">
        <v>0.7881019115447998</v>
      </c>
      <c r="T334">
        <v>0.84252148866653442</v>
      </c>
      <c r="U334">
        <v>0.90568274259567261</v>
      </c>
      <c r="V334">
        <v>0.96962285041809082</v>
      </c>
      <c r="W334">
        <v>1.0240558385848999</v>
      </c>
      <c r="X334">
        <v>1.1033065319061279</v>
      </c>
      <c r="Y334">
        <v>1.1894704103469849</v>
      </c>
      <c r="Z334">
        <v>1.2735109329223633</v>
      </c>
      <c r="AA334">
        <v>1.299233078956604</v>
      </c>
      <c r="AB334">
        <v>1.2908496856689453</v>
      </c>
      <c r="AC334">
        <v>1.2662935256958008</v>
      </c>
      <c r="AD334">
        <v>1.2457778453826904</v>
      </c>
      <c r="AE334">
        <v>1.1029338836669922</v>
      </c>
      <c r="AF334">
        <v>0.93606448173522949</v>
      </c>
      <c r="AG334">
        <v>-5.0195623189210892E-2</v>
      </c>
      <c r="AH334">
        <v>-3.7783123552799225E-2</v>
      </c>
      <c r="AI334">
        <v>-3.2219015061855316E-2</v>
      </c>
      <c r="AJ334">
        <v>-3.7505298852920532E-2</v>
      </c>
      <c r="AK334">
        <v>-3.9796639233827591E-2</v>
      </c>
      <c r="AL334">
        <v>-3.874196857213974E-2</v>
      </c>
      <c r="AM334">
        <v>-3.1960621476173401E-2</v>
      </c>
      <c r="AN334">
        <v>-5.0549112260341644E-2</v>
      </c>
      <c r="AO334">
        <v>-1.1801635846495628E-2</v>
      </c>
      <c r="AP334">
        <v>-4.5131081715226173E-3</v>
      </c>
      <c r="AQ334">
        <v>-3.6050283815711737E-3</v>
      </c>
      <c r="AR334">
        <v>5.0093429163098335E-3</v>
      </c>
      <c r="AS334">
        <v>2.1176667883992195E-2</v>
      </c>
      <c r="AT334">
        <v>2.6383249089121819E-2</v>
      </c>
      <c r="AU334">
        <v>4.1113406419754028E-2</v>
      </c>
      <c r="AV334">
        <v>0.10417202860116959</v>
      </c>
      <c r="AW334">
        <v>0.1323436051607132</v>
      </c>
      <c r="AX334">
        <v>0.14579221606254578</v>
      </c>
      <c r="AY334">
        <v>0.12943120300769806</v>
      </c>
      <c r="AZ334">
        <v>0.12938849627971649</v>
      </c>
      <c r="BA334">
        <v>1.0343917645514011E-2</v>
      </c>
      <c r="BB334">
        <v>-4.6818412840366364E-2</v>
      </c>
      <c r="BC334">
        <v>-6.0748592019081116E-2</v>
      </c>
      <c r="BD334">
        <v>-5.3940784186124802E-2</v>
      </c>
      <c r="BE334">
        <v>-4.4868756085634232E-2</v>
      </c>
      <c r="BF334">
        <v>-3.277270495891571E-2</v>
      </c>
      <c r="BG334">
        <v>-2.7424195781350136E-2</v>
      </c>
      <c r="BH334">
        <v>-3.2745558768510818E-2</v>
      </c>
      <c r="BI334">
        <v>-3.5225823521614075E-2</v>
      </c>
      <c r="BJ334">
        <v>-3.4236323088407516E-2</v>
      </c>
      <c r="BK334">
        <v>-2.729281410574913E-2</v>
      </c>
      <c r="BL334">
        <v>-4.5642022043466568E-2</v>
      </c>
      <c r="BM334">
        <v>-7.3037100955843925E-3</v>
      </c>
      <c r="BN334">
        <v>1.5050219371914864E-4</v>
      </c>
      <c r="BO334">
        <v>1.2818760005757213E-3</v>
      </c>
      <c r="BP334">
        <v>1.0243009775876999E-2</v>
      </c>
      <c r="BQ334">
        <v>2.6613106951117516E-2</v>
      </c>
      <c r="BR334">
        <v>3.2111596316099167E-2</v>
      </c>
      <c r="BS334">
        <v>4.6967107802629471E-2</v>
      </c>
      <c r="BT334">
        <v>0.11018645018339157</v>
      </c>
      <c r="BU334">
        <v>0.1385735422372818</v>
      </c>
      <c r="BV334">
        <v>0.15219892561435699</v>
      </c>
      <c r="BW334">
        <v>0.13587100803852081</v>
      </c>
      <c r="BX334">
        <v>0.13579566776752472</v>
      </c>
      <c r="BY334">
        <v>1.6914254054427147E-2</v>
      </c>
      <c r="BZ334">
        <v>-4.017266258597374E-2</v>
      </c>
      <c r="CA334">
        <v>-5.4451741278171539E-2</v>
      </c>
      <c r="CB334">
        <v>-4.817068949341774E-2</v>
      </c>
      <c r="CC334">
        <v>-4.1179385036230087E-2</v>
      </c>
      <c r="CD334">
        <v>-2.9302507638931274E-2</v>
      </c>
      <c r="CE334">
        <v>-2.4103319272398949E-2</v>
      </c>
      <c r="CF334">
        <v>-2.9448980465531349E-2</v>
      </c>
      <c r="CG334">
        <v>-3.2060086727142334E-2</v>
      </c>
      <c r="CH334">
        <v>-3.111572377383709E-2</v>
      </c>
      <c r="CI334">
        <v>-2.4059902876615524E-2</v>
      </c>
      <c r="CJ334">
        <v>-4.2243380099534988E-2</v>
      </c>
      <c r="CK334">
        <v>-4.1884598322212696E-3</v>
      </c>
      <c r="CL334">
        <v>3.3805044367909431E-3</v>
      </c>
      <c r="CM334">
        <v>4.6665309928357601E-3</v>
      </c>
      <c r="CN334">
        <v>1.3867831788957119E-2</v>
      </c>
      <c r="CO334">
        <v>3.0378369614481926E-2</v>
      </c>
      <c r="CP334">
        <v>3.6079026758670807E-2</v>
      </c>
      <c r="CQ334">
        <v>5.1021363586187363E-2</v>
      </c>
      <c r="CR334">
        <v>0.11435200273990631</v>
      </c>
      <c r="CS334">
        <v>0.14288835227489471</v>
      </c>
      <c r="CT334">
        <v>0.15663620829582214</v>
      </c>
      <c r="CU334">
        <v>0.1403312087059021</v>
      </c>
      <c r="CV334">
        <v>0.14023324847221375</v>
      </c>
      <c r="CW334">
        <v>2.1464847028255463E-2</v>
      </c>
      <c r="CX334">
        <v>-3.5569839179515839E-2</v>
      </c>
      <c r="CY334">
        <v>-5.0090566277503967E-2</v>
      </c>
      <c r="CZ334">
        <v>-4.417433962225914E-2</v>
      </c>
      <c r="DA334">
        <v>-3.7490013986825943E-2</v>
      </c>
      <c r="DB334">
        <v>-2.5832310318946838E-2</v>
      </c>
      <c r="DC334">
        <v>-2.0782442763447762E-2</v>
      </c>
      <c r="DD334">
        <v>-2.6152400299906731E-2</v>
      </c>
      <c r="DE334">
        <v>-2.8894355520606041E-2</v>
      </c>
      <c r="DF334">
        <v>-2.7995126321911812E-2</v>
      </c>
      <c r="DG334">
        <v>-2.0826993510127068E-2</v>
      </c>
      <c r="DH334">
        <v>-3.8844741880893707E-2</v>
      </c>
      <c r="DI334">
        <v>-1.073210034519434E-3</v>
      </c>
      <c r="DJ334">
        <v>6.6105066798627377E-3</v>
      </c>
      <c r="DK334">
        <v>8.0511868000030518E-3</v>
      </c>
      <c r="DL334">
        <v>1.749265193939209E-2</v>
      </c>
      <c r="DM334">
        <v>3.4143630415201187E-2</v>
      </c>
      <c r="DN334">
        <v>4.0046460926532745E-2</v>
      </c>
      <c r="DO334">
        <v>5.5075623095035553E-2</v>
      </c>
      <c r="DP334">
        <v>0.11851755529642105</v>
      </c>
      <c r="DQ334">
        <v>0.14720317721366882</v>
      </c>
      <c r="DR334">
        <v>0.16107349097728729</v>
      </c>
      <c r="DS334">
        <v>0.144791379570961</v>
      </c>
      <c r="DT334">
        <v>0.14467082917690277</v>
      </c>
      <c r="DU334">
        <v>2.6015441864728928E-2</v>
      </c>
      <c r="DV334">
        <v>-3.0967013910412788E-2</v>
      </c>
      <c r="DW334">
        <v>-4.5729391276836395E-2</v>
      </c>
      <c r="DX334">
        <v>-4.0177986025810242E-2</v>
      </c>
      <c r="DY334">
        <v>-3.2163146883249283E-2</v>
      </c>
      <c r="DZ334">
        <v>-2.0821895450353622E-2</v>
      </c>
      <c r="EA334">
        <v>-1.598762720823288E-2</v>
      </c>
      <c r="EB334">
        <v>-2.1392660215497017E-2</v>
      </c>
      <c r="EC334">
        <v>-2.4323543533682823E-2</v>
      </c>
      <c r="ED334">
        <v>-2.348947711288929E-2</v>
      </c>
      <c r="EE334">
        <v>-1.6159186139702797E-2</v>
      </c>
      <c r="EF334">
        <v>-3.3937644213438034E-2</v>
      </c>
      <c r="EG334">
        <v>3.4247159492224455E-3</v>
      </c>
      <c r="EH334">
        <v>1.1274117045104504E-2</v>
      </c>
      <c r="EI334">
        <v>1.2938091531395912E-2</v>
      </c>
      <c r="EJ334">
        <v>2.2726321592926979E-2</v>
      </c>
      <c r="EK334">
        <v>3.9580069482326508E-2</v>
      </c>
      <c r="EL334">
        <v>4.5774802565574646E-2</v>
      </c>
      <c r="EM334">
        <v>6.0929324477910995E-2</v>
      </c>
      <c r="EN334">
        <v>0.12453196942806244</v>
      </c>
      <c r="EO334">
        <v>0.15343309938907623</v>
      </c>
      <c r="EP334">
        <v>0.16748020052909851</v>
      </c>
      <c r="EQ334">
        <v>0.15123118460178375</v>
      </c>
      <c r="ER334">
        <v>0.151078000664711</v>
      </c>
      <c r="ES334">
        <v>3.258577361702919E-2</v>
      </c>
      <c r="ET334">
        <v>-2.4321265518665314E-2</v>
      </c>
      <c r="EU334">
        <v>-3.9432544261217117E-2</v>
      </c>
      <c r="EV334">
        <v>-3.440789133310318E-2</v>
      </c>
      <c r="EW334">
        <v>67.985252380371094</v>
      </c>
      <c r="EX334">
        <v>66.726486206054688</v>
      </c>
      <c r="EY334">
        <v>65.4144287109375</v>
      </c>
      <c r="EZ334">
        <v>64.182014465332031</v>
      </c>
      <c r="FA334">
        <v>63.287136077880859</v>
      </c>
      <c r="FB334">
        <v>62.483192443847656</v>
      </c>
      <c r="FC334">
        <v>62.312294006347656</v>
      </c>
      <c r="FD334">
        <v>65.212028503417969</v>
      </c>
      <c r="FE334">
        <v>69.118667602539063</v>
      </c>
      <c r="FF334">
        <v>73.333145141601563</v>
      </c>
      <c r="FG334">
        <v>77.444076538085938</v>
      </c>
      <c r="FH334">
        <v>81.217376708984375</v>
      </c>
      <c r="FI334">
        <v>84.372772216796875</v>
      </c>
      <c r="FJ334">
        <v>87.164276123046875</v>
      </c>
      <c r="FK334">
        <v>89.078643798828125</v>
      </c>
      <c r="FL334">
        <v>89.990699768066406</v>
      </c>
      <c r="FM334">
        <v>90.064567565917969</v>
      </c>
      <c r="FN334">
        <v>88.943794250488281</v>
      </c>
      <c r="FO334">
        <v>86.760368347167969</v>
      </c>
      <c r="FP334">
        <v>82.808235168457031</v>
      </c>
      <c r="FQ334">
        <v>77.674468994140625</v>
      </c>
      <c r="FR334">
        <v>73.997810363769531</v>
      </c>
      <c r="FS334">
        <v>71.586807250976563</v>
      </c>
      <c r="FT334">
        <v>69.661567687988281</v>
      </c>
      <c r="FU334">
        <v>1.8530469387769699E-3</v>
      </c>
      <c r="FV334">
        <v>3.8209646008908749E-3</v>
      </c>
      <c r="FW334">
        <v>1.9435018766671419E-3</v>
      </c>
      <c r="FX334">
        <v>3223.85009765625</v>
      </c>
      <c r="FY334">
        <v>1</v>
      </c>
      <c r="FZ334" s="28"/>
    </row>
    <row r="335" spans="1:182" x14ac:dyDescent="0.2">
      <c r="A335" t="s">
        <v>186</v>
      </c>
      <c r="B335" t="s">
        <v>236</v>
      </c>
      <c r="C335" t="s">
        <v>194</v>
      </c>
      <c r="D335" t="s">
        <v>202</v>
      </c>
      <c r="E335" t="s">
        <v>208</v>
      </c>
      <c r="F335" t="s">
        <v>178</v>
      </c>
      <c r="G335" t="s">
        <v>1</v>
      </c>
      <c r="H335">
        <v>19185</v>
      </c>
      <c r="I335">
        <v>0.52681571245193481</v>
      </c>
      <c r="J335">
        <v>0.45320293307304382</v>
      </c>
      <c r="K335">
        <v>0.41089397668838501</v>
      </c>
      <c r="L335">
        <v>0.39331927895545959</v>
      </c>
      <c r="M335">
        <v>0.38719302415847778</v>
      </c>
      <c r="N335">
        <v>0.39882054924964905</v>
      </c>
      <c r="O335">
        <v>0.42988759279251099</v>
      </c>
      <c r="P335">
        <v>0.47713789343833923</v>
      </c>
      <c r="Q335">
        <v>0.49449136853218079</v>
      </c>
      <c r="R335">
        <v>0.49595510959625244</v>
      </c>
      <c r="S335">
        <v>0.50495767593383789</v>
      </c>
      <c r="T335">
        <v>0.52308964729309082</v>
      </c>
      <c r="U335">
        <v>0.54162520170211792</v>
      </c>
      <c r="V335">
        <v>0.55502724647521973</v>
      </c>
      <c r="W335">
        <v>0.56903338432312012</v>
      </c>
      <c r="X335">
        <v>0.59258794784545898</v>
      </c>
      <c r="Y335">
        <v>0.63909852504730225</v>
      </c>
      <c r="Z335">
        <v>0.69477784633636475</v>
      </c>
      <c r="AA335">
        <v>0.73089522123336792</v>
      </c>
      <c r="AB335">
        <v>0.74834972620010376</v>
      </c>
      <c r="AC335">
        <v>0.78916418552398682</v>
      </c>
      <c r="AD335">
        <v>0.79680550098419189</v>
      </c>
      <c r="AE335">
        <v>0.73309850692749023</v>
      </c>
      <c r="AF335">
        <v>0.62516927719116211</v>
      </c>
      <c r="AG335">
        <v>-2.9748300090432167E-2</v>
      </c>
      <c r="AH335">
        <v>-3.4175112843513489E-2</v>
      </c>
      <c r="AI335">
        <v>-4.0289994329214096E-2</v>
      </c>
      <c r="AJ335">
        <v>-3.4718230366706848E-2</v>
      </c>
      <c r="AK335">
        <v>-3.0271066352725029E-2</v>
      </c>
      <c r="AL335">
        <v>-2.9524151235818863E-2</v>
      </c>
      <c r="AM335">
        <v>-3.2731480896472931E-2</v>
      </c>
      <c r="AN335">
        <v>-3.2907266169786453E-2</v>
      </c>
      <c r="AO335">
        <v>-2.1934555843472481E-2</v>
      </c>
      <c r="AP335">
        <v>-1.9882373511791229E-2</v>
      </c>
      <c r="AQ335">
        <v>-1.7028976231813431E-2</v>
      </c>
      <c r="AR335">
        <v>-1.6226803883910179E-2</v>
      </c>
      <c r="AS335">
        <v>-1.5143623575568199E-2</v>
      </c>
      <c r="AT335">
        <v>-1.0419954545795918E-2</v>
      </c>
      <c r="AU335">
        <v>-3.4696038346737623E-3</v>
      </c>
      <c r="AV335">
        <v>2.0871039479970932E-2</v>
      </c>
      <c r="AW335">
        <v>3.7851534783840179E-2</v>
      </c>
      <c r="AX335">
        <v>4.6626999974250793E-2</v>
      </c>
      <c r="AY335">
        <v>2.8142053633928299E-2</v>
      </c>
      <c r="AZ335">
        <v>2.530970610678196E-2</v>
      </c>
      <c r="BA335">
        <v>-2.9291424434632063E-3</v>
      </c>
      <c r="BB335">
        <v>-5.1482081413269043E-2</v>
      </c>
      <c r="BC335">
        <v>-4.9333631992340088E-2</v>
      </c>
      <c r="BD335">
        <v>-3.6512311547994614E-2</v>
      </c>
      <c r="BE335">
        <v>-2.6426220312714577E-2</v>
      </c>
      <c r="BF335">
        <v>-3.1211508437991142E-2</v>
      </c>
      <c r="BG335">
        <v>-3.7512198090553284E-2</v>
      </c>
      <c r="BH335">
        <v>-3.2068457454442978E-2</v>
      </c>
      <c r="BI335">
        <v>-2.7690410614013672E-2</v>
      </c>
      <c r="BJ335">
        <v>-2.6958484202623367E-2</v>
      </c>
      <c r="BK335">
        <v>-3.0031494796276093E-2</v>
      </c>
      <c r="BL335">
        <v>-3.0021924525499344E-2</v>
      </c>
      <c r="BM335">
        <v>-1.9167389720678329E-2</v>
      </c>
      <c r="BN335">
        <v>-1.6940316185355186E-2</v>
      </c>
      <c r="BO335">
        <v>-1.3965127058327198E-2</v>
      </c>
      <c r="BP335">
        <v>-1.2978888116776943E-2</v>
      </c>
      <c r="BQ335">
        <v>-1.1691526509821415E-2</v>
      </c>
      <c r="BR335">
        <v>-6.7880013957619667E-3</v>
      </c>
      <c r="BS335">
        <v>3.7467660149559379E-4</v>
      </c>
      <c r="BT335">
        <v>2.4800337851047516E-2</v>
      </c>
      <c r="BU335">
        <v>4.2025189846754074E-2</v>
      </c>
      <c r="BV335">
        <v>5.0973594188690186E-2</v>
      </c>
      <c r="BW335">
        <v>3.2540936022996902E-2</v>
      </c>
      <c r="BX335">
        <v>2.9646972194314003E-2</v>
      </c>
      <c r="BY335">
        <v>1.3606360880658031E-3</v>
      </c>
      <c r="BZ335">
        <v>-4.7147762030363083E-2</v>
      </c>
      <c r="CA335">
        <v>-4.5283049345016479E-2</v>
      </c>
      <c r="CB335">
        <v>-3.284873440861702E-2</v>
      </c>
      <c r="CC335">
        <v>-2.4125359952449799E-2</v>
      </c>
      <c r="CD335">
        <v>-2.9158923774957657E-2</v>
      </c>
      <c r="CE335">
        <v>-3.5588309168815613E-2</v>
      </c>
      <c r="CF335">
        <v>-3.0233228579163551E-2</v>
      </c>
      <c r="CG335">
        <v>-2.5903055444359779E-2</v>
      </c>
      <c r="CH335">
        <v>-2.5181511417031288E-2</v>
      </c>
      <c r="CI335">
        <v>-2.8161494061350822E-2</v>
      </c>
      <c r="CJ335">
        <v>-2.8023546561598778E-2</v>
      </c>
      <c r="CK335">
        <v>-1.725086010992527E-2</v>
      </c>
      <c r="CL335">
        <v>-1.4902655035257339E-2</v>
      </c>
      <c r="CM335">
        <v>-1.1843114160001278E-2</v>
      </c>
      <c r="CN335">
        <v>-1.0729392059147358E-2</v>
      </c>
      <c r="CO335">
        <v>-9.300614707171917E-3</v>
      </c>
      <c r="CP335">
        <v>-4.2725210078060627E-3</v>
      </c>
      <c r="CQ335">
        <v>3.0372133478522301E-3</v>
      </c>
      <c r="CR335">
        <v>2.7521759271621704E-2</v>
      </c>
      <c r="CS335">
        <v>4.4915847480297089E-2</v>
      </c>
      <c r="CT335">
        <v>5.3984031081199646E-2</v>
      </c>
      <c r="CU335">
        <v>3.558759018778801E-2</v>
      </c>
      <c r="CV335">
        <v>3.2650947570800781E-2</v>
      </c>
      <c r="CW335">
        <v>4.3317237868905067E-3</v>
      </c>
      <c r="CX335">
        <v>-4.4145829975605011E-2</v>
      </c>
      <c r="CY335">
        <v>-4.2477626353502274E-2</v>
      </c>
      <c r="CZ335">
        <v>-3.0311351642012596E-2</v>
      </c>
      <c r="DA335">
        <v>-2.1824497729539871E-2</v>
      </c>
      <c r="DB335">
        <v>-2.7106339111924171E-2</v>
      </c>
      <c r="DC335">
        <v>-3.3664420247077942E-2</v>
      </c>
      <c r="DD335">
        <v>-2.8398001566529274E-2</v>
      </c>
      <c r="DE335">
        <v>-2.4115700274705887E-2</v>
      </c>
      <c r="DF335">
        <v>-2.3404534906148911E-2</v>
      </c>
      <c r="DG335">
        <v>-2.6291493326425552E-2</v>
      </c>
      <c r="DH335">
        <v>-2.6025168597698212E-2</v>
      </c>
      <c r="DI335">
        <v>-1.5334331430494785E-2</v>
      </c>
      <c r="DJ335">
        <v>-1.2864995747804642E-2</v>
      </c>
      <c r="DK335">
        <v>-9.7211012616753578E-3</v>
      </c>
      <c r="DL335">
        <v>-8.4798950701951981E-3</v>
      </c>
      <c r="DM335">
        <v>-6.9097024388611317E-3</v>
      </c>
      <c r="DN335">
        <v>-1.7570408526808023E-3</v>
      </c>
      <c r="DO335">
        <v>5.6997505016624928E-3</v>
      </c>
      <c r="DP335">
        <v>3.0243180692195892E-2</v>
      </c>
      <c r="DQ335">
        <v>4.7806508839130402E-2</v>
      </c>
      <c r="DR335">
        <v>5.6994467973709106E-2</v>
      </c>
      <c r="DS335">
        <v>3.8634244352579117E-2</v>
      </c>
      <c r="DT335">
        <v>3.565492108464241E-2</v>
      </c>
      <c r="DU335">
        <v>7.3028109036386013E-3</v>
      </c>
      <c r="DV335">
        <v>-4.1143894195556641E-2</v>
      </c>
      <c r="DW335">
        <v>-3.9672203361988068E-2</v>
      </c>
      <c r="DX335">
        <v>-2.7773970738053322E-2</v>
      </c>
      <c r="DY335">
        <v>-1.850241981446743E-2</v>
      </c>
      <c r="DZ335">
        <v>-2.4142732843756676E-2</v>
      </c>
      <c r="EA335">
        <v>-3.0886625871062279E-2</v>
      </c>
      <c r="EB335">
        <v>-2.5748224928975105E-2</v>
      </c>
      <c r="EC335">
        <v>-2.1535040810704231E-2</v>
      </c>
      <c r="ED335">
        <v>-2.0838866010308266E-2</v>
      </c>
      <c r="EE335">
        <v>-2.3591507226228714E-2</v>
      </c>
      <c r="EF335">
        <v>-2.3139830678701401E-2</v>
      </c>
      <c r="EG335">
        <v>-1.2567166239023209E-2</v>
      </c>
      <c r="EH335">
        <v>-9.9229374900460243E-3</v>
      </c>
      <c r="EI335">
        <v>-6.6572525538504124E-3</v>
      </c>
      <c r="EJ335">
        <v>-5.2319783717393875E-3</v>
      </c>
      <c r="EK335">
        <v>-3.4576049074530602E-3</v>
      </c>
      <c r="EL335">
        <v>1.8749126465991139E-3</v>
      </c>
      <c r="EM335">
        <v>9.5440307632088661E-3</v>
      </c>
      <c r="EN335">
        <v>3.4172475337982178E-2</v>
      </c>
      <c r="EO335">
        <v>5.1980160176753998E-2</v>
      </c>
      <c r="EP335">
        <v>6.13410584628582E-2</v>
      </c>
      <c r="EQ335">
        <v>4.3033123016357422E-2</v>
      </c>
      <c r="ER335">
        <v>3.9992187172174454E-2</v>
      </c>
      <c r="ES335">
        <v>1.1592590250074863E-2</v>
      </c>
      <c r="ET335">
        <v>-3.6809574812650681E-2</v>
      </c>
      <c r="EU335">
        <v>-3.5621613264083862E-2</v>
      </c>
      <c r="EV335">
        <v>-2.4110393598675728E-2</v>
      </c>
      <c r="EW335">
        <v>60.967262268066406</v>
      </c>
      <c r="EX335">
        <v>60.250743865966797</v>
      </c>
      <c r="EY335">
        <v>59.680576324462891</v>
      </c>
      <c r="EZ335">
        <v>59.174690246582031</v>
      </c>
      <c r="FA335">
        <v>58.790454864501953</v>
      </c>
      <c r="FB335">
        <v>58.516490936279297</v>
      </c>
      <c r="FC335">
        <v>58.644466400146484</v>
      </c>
      <c r="FD335">
        <v>60.261608123779297</v>
      </c>
      <c r="FE335">
        <v>62.932857513427734</v>
      </c>
      <c r="FF335">
        <v>66.079147338867188</v>
      </c>
      <c r="FG335">
        <v>69.309791564941406</v>
      </c>
      <c r="FH335">
        <v>72.344589233398438</v>
      </c>
      <c r="FI335">
        <v>74.789848327636719</v>
      </c>
      <c r="FJ335">
        <v>77.034950256347656</v>
      </c>
      <c r="FK335">
        <v>78.436676025390625</v>
      </c>
      <c r="FL335">
        <v>79.125007629394531</v>
      </c>
      <c r="FM335">
        <v>78.866050720214844</v>
      </c>
      <c r="FN335">
        <v>77.300926208496094</v>
      </c>
      <c r="FO335">
        <v>74.885673522949219</v>
      </c>
      <c r="FP335">
        <v>71.127197265625</v>
      </c>
      <c r="FQ335">
        <v>66.913772583007813</v>
      </c>
      <c r="FR335">
        <v>64.400932312011719</v>
      </c>
      <c r="FS335">
        <v>62.989448547363281</v>
      </c>
      <c r="FT335">
        <v>61.882816314697266</v>
      </c>
      <c r="FU335">
        <v>1.1335484450682998E-3</v>
      </c>
      <c r="FV335">
        <v>2.5800070725381374E-3</v>
      </c>
      <c r="FW335">
        <v>1.177274389192462E-3</v>
      </c>
      <c r="FX335">
        <v>2300.64990234375</v>
      </c>
      <c r="FY335">
        <v>1</v>
      </c>
      <c r="FZ335" s="28"/>
    </row>
    <row r="336" spans="1:182" x14ac:dyDescent="0.2">
      <c r="A336" t="s">
        <v>186</v>
      </c>
      <c r="B336" t="s">
        <v>236</v>
      </c>
      <c r="C336" t="s">
        <v>194</v>
      </c>
      <c r="D336" t="s">
        <v>202</v>
      </c>
      <c r="E336" t="s">
        <v>208</v>
      </c>
      <c r="F336" t="s">
        <v>179</v>
      </c>
      <c r="G336" t="s">
        <v>1</v>
      </c>
      <c r="H336">
        <v>2858</v>
      </c>
      <c r="I336">
        <v>1.5662370920181274</v>
      </c>
      <c r="J336">
        <v>1.4365483522415161</v>
      </c>
      <c r="K336">
        <v>1.3275455236434937</v>
      </c>
      <c r="L336">
        <v>1.2382473945617676</v>
      </c>
      <c r="M336">
        <v>1.1152092218399048</v>
      </c>
      <c r="N336">
        <v>1.0955170392990112</v>
      </c>
      <c r="O336">
        <v>1.1176248788833618</v>
      </c>
      <c r="P336">
        <v>1.1484115123748779</v>
      </c>
      <c r="Q336">
        <v>1.2207537889480591</v>
      </c>
      <c r="R336">
        <v>1.2869043350219727</v>
      </c>
      <c r="S336">
        <v>1.4398645162582397</v>
      </c>
      <c r="T336">
        <v>1.6645280122756958</v>
      </c>
      <c r="U336">
        <v>1.9157761335372925</v>
      </c>
      <c r="V336">
        <v>2.0872678756713867</v>
      </c>
      <c r="W336">
        <v>2.3260748386383057</v>
      </c>
      <c r="X336">
        <v>2.5297114849090576</v>
      </c>
      <c r="Y336">
        <v>2.6843173503875732</v>
      </c>
      <c r="Z336">
        <v>2.8670668601989746</v>
      </c>
      <c r="AA336">
        <v>2.9259130954742432</v>
      </c>
      <c r="AB336">
        <v>2.7317392826080322</v>
      </c>
      <c r="AC336">
        <v>2.587890625</v>
      </c>
      <c r="AD336">
        <v>2.6295254230499268</v>
      </c>
      <c r="AE336">
        <v>2.2928588390350342</v>
      </c>
      <c r="AF336">
        <v>1.893805980682373</v>
      </c>
      <c r="AG336">
        <v>-1.4571403153240681E-2</v>
      </c>
      <c r="AH336">
        <v>1.3717488385736942E-2</v>
      </c>
      <c r="AI336">
        <v>6.0616988688707352E-2</v>
      </c>
      <c r="AJ336">
        <v>8.192405104637146E-2</v>
      </c>
      <c r="AK336">
        <v>3.8307558745145798E-2</v>
      </c>
      <c r="AL336">
        <v>3.1699031591415405E-2</v>
      </c>
      <c r="AM336">
        <v>8.7566539645195007E-2</v>
      </c>
      <c r="AN336">
        <v>-5.1475174725055695E-2</v>
      </c>
      <c r="AO336">
        <v>-7.056707888841629E-2</v>
      </c>
      <c r="AP336">
        <v>-6.2340289354324341E-2</v>
      </c>
      <c r="AQ336">
        <v>-3.7148240953683853E-2</v>
      </c>
      <c r="AR336">
        <v>4.3532694689929485E-3</v>
      </c>
      <c r="AS336">
        <v>9.3432091176509857E-2</v>
      </c>
      <c r="AT336">
        <v>7.6591424643993378E-2</v>
      </c>
      <c r="AU336">
        <v>0.15507827699184418</v>
      </c>
      <c r="AV336">
        <v>0.33770853281021118</v>
      </c>
      <c r="AW336">
        <v>0.35858401656150818</v>
      </c>
      <c r="AX336">
        <v>0.38784530758857727</v>
      </c>
      <c r="AY336">
        <v>0.43815082311630249</v>
      </c>
      <c r="AZ336">
        <v>0.38017448782920837</v>
      </c>
      <c r="BA336">
        <v>0.22187608480453491</v>
      </c>
      <c r="BB336">
        <v>0.20136536657810211</v>
      </c>
      <c r="BC336">
        <v>8.4268160164356232E-2</v>
      </c>
      <c r="BD336">
        <v>3.1053459271788597E-2</v>
      </c>
      <c r="BE336">
        <v>1.035616360604763E-2</v>
      </c>
      <c r="BF336">
        <v>3.6116097122430801E-2</v>
      </c>
      <c r="BG336">
        <v>8.1942066550254822E-2</v>
      </c>
      <c r="BH336">
        <v>0.10169658809900284</v>
      </c>
      <c r="BI336">
        <v>5.7242132723331451E-2</v>
      </c>
      <c r="BJ336">
        <v>5.030328780412674E-2</v>
      </c>
      <c r="BK336">
        <v>0.10665107518434525</v>
      </c>
      <c r="BL336">
        <v>-2.840857021510601E-2</v>
      </c>
      <c r="BM336">
        <v>-4.5516196638345718E-2</v>
      </c>
      <c r="BN336">
        <v>-3.5326831042766571E-2</v>
      </c>
      <c r="BO336">
        <v>-7.9592755064368248E-3</v>
      </c>
      <c r="BP336">
        <v>3.6416485905647278E-2</v>
      </c>
      <c r="BQ336">
        <v>0.12689517438411713</v>
      </c>
      <c r="BR336">
        <v>0.1109728068113327</v>
      </c>
      <c r="BS336">
        <v>0.18944402039051056</v>
      </c>
      <c r="BT336">
        <v>0.37349048256874084</v>
      </c>
      <c r="BU336">
        <v>0.39486932754516602</v>
      </c>
      <c r="BV336">
        <v>0.42333990335464478</v>
      </c>
      <c r="BW336">
        <v>0.47421553730964661</v>
      </c>
      <c r="BX336">
        <v>0.41442599892616272</v>
      </c>
      <c r="BY336">
        <v>0.25488859415054321</v>
      </c>
      <c r="BZ336">
        <v>0.2364763617515564</v>
      </c>
      <c r="CA336">
        <v>0.11721041053533554</v>
      </c>
      <c r="CB336">
        <v>5.9124529361724854E-2</v>
      </c>
      <c r="CC336">
        <v>2.7620919048786163E-2</v>
      </c>
      <c r="CD336">
        <v>5.1629308611154556E-2</v>
      </c>
      <c r="CE336">
        <v>9.6711762249469757E-2</v>
      </c>
      <c r="CF336">
        <v>0.11539098620414734</v>
      </c>
      <c r="CG336">
        <v>7.0356152951717377E-2</v>
      </c>
      <c r="CH336">
        <v>6.3188537955284119E-2</v>
      </c>
      <c r="CI336">
        <v>0.11986896395683289</v>
      </c>
      <c r="CJ336">
        <v>-1.2432710267603397E-2</v>
      </c>
      <c r="CK336">
        <v>-2.8166035190224648E-2</v>
      </c>
      <c r="CL336">
        <v>-1.6617391258478165E-2</v>
      </c>
      <c r="CM336">
        <v>1.225691195577383E-2</v>
      </c>
      <c r="CN336">
        <v>5.8623369783163071E-2</v>
      </c>
      <c r="CO336">
        <v>0.15007160604000092</v>
      </c>
      <c r="CP336">
        <v>0.1347852498292923</v>
      </c>
      <c r="CQ336">
        <v>0.21324563026428223</v>
      </c>
      <c r="CR336">
        <v>0.39827290177345276</v>
      </c>
      <c r="CS336">
        <v>0.42000049352645874</v>
      </c>
      <c r="CT336">
        <v>0.44792330265045166</v>
      </c>
      <c r="CU336">
        <v>0.49919384717941284</v>
      </c>
      <c r="CV336">
        <v>0.43814846873283386</v>
      </c>
      <c r="CW336">
        <v>0.27775296568870544</v>
      </c>
      <c r="CX336">
        <v>0.26079413294792175</v>
      </c>
      <c r="CY336">
        <v>0.14002610743045807</v>
      </c>
      <c r="CZ336">
        <v>7.8566461801528931E-2</v>
      </c>
      <c r="DA336">
        <v>4.4885676354169846E-2</v>
      </c>
      <c r="DB336">
        <v>6.7142516374588013E-2</v>
      </c>
      <c r="DC336">
        <v>0.1114814430475235</v>
      </c>
      <c r="DD336">
        <v>0.12908537685871124</v>
      </c>
      <c r="DE336">
        <v>8.3470180630683899E-2</v>
      </c>
      <c r="DF336">
        <v>7.6073795557022095E-2</v>
      </c>
      <c r="DG336">
        <v>0.13308686017990112</v>
      </c>
      <c r="DH336">
        <v>3.5431499127298594E-3</v>
      </c>
      <c r="DI336">
        <v>-1.0815873742103577E-2</v>
      </c>
      <c r="DJ336">
        <v>2.0920475944876671E-3</v>
      </c>
      <c r="DK336">
        <v>3.2473102211952209E-2</v>
      </c>
      <c r="DL336">
        <v>8.083026111125946E-2</v>
      </c>
      <c r="DM336">
        <v>0.17324802279472351</v>
      </c>
      <c r="DN336">
        <v>0.15859769284725189</v>
      </c>
      <c r="DO336">
        <v>0.23704724013805389</v>
      </c>
      <c r="DP336">
        <v>0.42305535078048706</v>
      </c>
      <c r="DQ336">
        <v>0.44513162970542908</v>
      </c>
      <c r="DR336">
        <v>0.47250673174858093</v>
      </c>
      <c r="DS336">
        <v>0.52417212724685669</v>
      </c>
      <c r="DT336">
        <v>0.46187096834182739</v>
      </c>
      <c r="DU336">
        <v>0.30061730742454529</v>
      </c>
      <c r="DV336">
        <v>0.28511187434196472</v>
      </c>
      <c r="DW336">
        <v>0.16284181177616119</v>
      </c>
      <c r="DX336">
        <v>9.8008401691913605E-2</v>
      </c>
      <c r="DY336">
        <v>6.9813236594200134E-2</v>
      </c>
      <c r="DZ336">
        <v>8.9541122317314148E-2</v>
      </c>
      <c r="EA336">
        <v>0.13280652463436127</v>
      </c>
      <c r="EB336">
        <v>0.14885792136192322</v>
      </c>
      <c r="EC336">
        <v>0.10240475088357925</v>
      </c>
      <c r="ED336">
        <v>9.4678059220314026E-2</v>
      </c>
      <c r="EE336">
        <v>0.15217138826847076</v>
      </c>
      <c r="EF336">
        <v>2.6609756052494049E-2</v>
      </c>
      <c r="EG336">
        <v>1.4235004782676697E-2</v>
      </c>
      <c r="EH336">
        <v>2.9105501249432564E-2</v>
      </c>
      <c r="EI336">
        <v>6.1662059277296066E-2</v>
      </c>
      <c r="EJ336">
        <v>0.11289346963167191</v>
      </c>
      <c r="EK336">
        <v>0.20671108365058899</v>
      </c>
      <c r="EL336">
        <v>0.19297906756401062</v>
      </c>
      <c r="EM336">
        <v>0.27141296863555908</v>
      </c>
      <c r="EN336">
        <v>0.45883721113204956</v>
      </c>
      <c r="EO336">
        <v>0.4814169704914093</v>
      </c>
      <c r="EP336">
        <v>0.50800138711929321</v>
      </c>
      <c r="EQ336">
        <v>0.56023693084716797</v>
      </c>
      <c r="ER336">
        <v>0.49612250924110413</v>
      </c>
      <c r="ES336">
        <v>0.33362981677055359</v>
      </c>
      <c r="ET336">
        <v>0.32022285461425781</v>
      </c>
      <c r="EU336">
        <v>0.1957840621471405</v>
      </c>
      <c r="EV336">
        <v>0.12607946991920471</v>
      </c>
      <c r="EW336">
        <v>81.606620788574219</v>
      </c>
      <c r="EX336">
        <v>79.560073852539063</v>
      </c>
      <c r="EY336">
        <v>77.992416381835938</v>
      </c>
      <c r="EZ336">
        <v>76.112144470214844</v>
      </c>
      <c r="FA336">
        <v>75.056915283203125</v>
      </c>
      <c r="FB336">
        <v>73.542320251464844</v>
      </c>
      <c r="FC336">
        <v>72.716354370117188</v>
      </c>
      <c r="FD336">
        <v>75.570106506347656</v>
      </c>
      <c r="FE336">
        <v>79.802146911621094</v>
      </c>
      <c r="FF336">
        <v>83.974113464355469</v>
      </c>
      <c r="FG336">
        <v>87.773933410644531</v>
      </c>
      <c r="FH336">
        <v>91.389556884765625</v>
      </c>
      <c r="FI336">
        <v>94.772384643554688</v>
      </c>
      <c r="FJ336">
        <v>97.636283874511719</v>
      </c>
      <c r="FK336">
        <v>99.552017211914063</v>
      </c>
      <c r="FL336">
        <v>100.90532684326172</v>
      </c>
      <c r="FM336">
        <v>101.50334930419922</v>
      </c>
      <c r="FN336">
        <v>101.21505737304688</v>
      </c>
      <c r="FO336">
        <v>99.626998901367188</v>
      </c>
      <c r="FP336">
        <v>97.471893310546875</v>
      </c>
      <c r="FQ336">
        <v>94.208976745605469</v>
      </c>
      <c r="FR336">
        <v>91.173660278320313</v>
      </c>
      <c r="FS336">
        <v>88.131523132324219</v>
      </c>
      <c r="FT336">
        <v>84.759773254394531</v>
      </c>
      <c r="FU336">
        <v>1.0600445792078972E-2</v>
      </c>
      <c r="FV336">
        <v>2.1505793556571007E-2</v>
      </c>
      <c r="FW336">
        <v>1.0805371217429638E-2</v>
      </c>
      <c r="FX336">
        <v>108.80000305175781</v>
      </c>
      <c r="FY336">
        <v>1</v>
      </c>
      <c r="FZ336" s="28"/>
    </row>
    <row r="337" spans="1:182" x14ac:dyDescent="0.2">
      <c r="A337" t="s">
        <v>186</v>
      </c>
      <c r="B337" t="s">
        <v>236</v>
      </c>
      <c r="C337" t="s">
        <v>194</v>
      </c>
      <c r="D337" t="s">
        <v>202</v>
      </c>
      <c r="E337" t="s">
        <v>208</v>
      </c>
      <c r="F337" t="s">
        <v>180</v>
      </c>
      <c r="G337" t="s">
        <v>1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  <c r="W337">
        <v>0</v>
      </c>
      <c r="X337">
        <v>0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0</v>
      </c>
      <c r="AE337">
        <v>0</v>
      </c>
      <c r="AF337">
        <v>0</v>
      </c>
      <c r="AG337">
        <v>0</v>
      </c>
      <c r="AH337">
        <v>0</v>
      </c>
      <c r="AI337">
        <v>0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  <c r="AS337">
        <v>0</v>
      </c>
      <c r="AT337">
        <v>0</v>
      </c>
      <c r="AU337">
        <v>0</v>
      </c>
      <c r="AV337">
        <v>0</v>
      </c>
      <c r="AW337">
        <v>0</v>
      </c>
      <c r="AX337">
        <v>0</v>
      </c>
      <c r="AY337">
        <v>0</v>
      </c>
      <c r="AZ337">
        <v>0</v>
      </c>
      <c r="BA337">
        <v>0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BX337">
        <v>0</v>
      </c>
      <c r="BY337">
        <v>0</v>
      </c>
      <c r="BZ337">
        <v>0</v>
      </c>
      <c r="CA337">
        <v>0</v>
      </c>
      <c r="CB337">
        <v>0</v>
      </c>
      <c r="CC337">
        <v>0</v>
      </c>
      <c r="CD337">
        <v>0</v>
      </c>
      <c r="CE337">
        <v>0</v>
      </c>
      <c r="CF337">
        <v>0</v>
      </c>
      <c r="CG337">
        <v>0</v>
      </c>
      <c r="CH337">
        <v>0</v>
      </c>
      <c r="CI337">
        <v>0</v>
      </c>
      <c r="CJ337">
        <v>0</v>
      </c>
      <c r="CK337">
        <v>0</v>
      </c>
      <c r="CL337">
        <v>0</v>
      </c>
      <c r="CM337">
        <v>0</v>
      </c>
      <c r="CN337">
        <v>0</v>
      </c>
      <c r="CO337">
        <v>0</v>
      </c>
      <c r="CP337">
        <v>0</v>
      </c>
      <c r="CQ337">
        <v>0</v>
      </c>
      <c r="CR337">
        <v>0</v>
      </c>
      <c r="CS337">
        <v>0</v>
      </c>
      <c r="CT337">
        <v>0</v>
      </c>
      <c r="CU337">
        <v>0</v>
      </c>
      <c r="CV337">
        <v>0</v>
      </c>
      <c r="CW337">
        <v>0</v>
      </c>
      <c r="CX337">
        <v>0</v>
      </c>
      <c r="CY337">
        <v>0</v>
      </c>
      <c r="CZ337">
        <v>0</v>
      </c>
      <c r="DA337">
        <v>0</v>
      </c>
      <c r="DB337">
        <v>0</v>
      </c>
      <c r="DC337">
        <v>0</v>
      </c>
      <c r="DD337">
        <v>0</v>
      </c>
      <c r="DE337">
        <v>0</v>
      </c>
      <c r="DF337">
        <v>0</v>
      </c>
      <c r="DG337">
        <v>0</v>
      </c>
      <c r="DH337">
        <v>0</v>
      </c>
      <c r="DI337">
        <v>0</v>
      </c>
      <c r="DJ337">
        <v>0</v>
      </c>
      <c r="DK337">
        <v>0</v>
      </c>
      <c r="DL337">
        <v>0</v>
      </c>
      <c r="DM337">
        <v>0</v>
      </c>
      <c r="DN337">
        <v>0</v>
      </c>
      <c r="DO337">
        <v>0</v>
      </c>
      <c r="DP337">
        <v>0</v>
      </c>
      <c r="DQ337">
        <v>0</v>
      </c>
      <c r="DR337">
        <v>0</v>
      </c>
      <c r="DS337">
        <v>0</v>
      </c>
      <c r="DT337">
        <v>0</v>
      </c>
      <c r="DU337">
        <v>0</v>
      </c>
      <c r="DV337">
        <v>0</v>
      </c>
      <c r="DW337">
        <v>0</v>
      </c>
      <c r="DX337">
        <v>0</v>
      </c>
      <c r="DY337">
        <v>0</v>
      </c>
      <c r="DZ337">
        <v>0</v>
      </c>
      <c r="EA337">
        <v>0</v>
      </c>
      <c r="EB337">
        <v>0</v>
      </c>
      <c r="EC337">
        <v>0</v>
      </c>
      <c r="ED337">
        <v>0</v>
      </c>
      <c r="EE337">
        <v>0</v>
      </c>
      <c r="EF337">
        <v>0</v>
      </c>
      <c r="EG337">
        <v>0</v>
      </c>
      <c r="EH337">
        <v>0</v>
      </c>
      <c r="EI337">
        <v>0</v>
      </c>
      <c r="EJ337">
        <v>0</v>
      </c>
      <c r="EK337">
        <v>0</v>
      </c>
      <c r="EL337">
        <v>0</v>
      </c>
      <c r="EM337">
        <v>0</v>
      </c>
      <c r="EN337">
        <v>0</v>
      </c>
      <c r="EO337">
        <v>0</v>
      </c>
      <c r="EP337">
        <v>0</v>
      </c>
      <c r="EQ337">
        <v>0</v>
      </c>
      <c r="ER337">
        <v>0</v>
      </c>
      <c r="ES337">
        <v>0</v>
      </c>
      <c r="ET337">
        <v>0</v>
      </c>
      <c r="EU337">
        <v>0</v>
      </c>
      <c r="EV337">
        <v>0</v>
      </c>
      <c r="EW337">
        <v>0</v>
      </c>
      <c r="EX337">
        <v>0</v>
      </c>
      <c r="EY337">
        <v>0</v>
      </c>
      <c r="EZ337">
        <v>0</v>
      </c>
      <c r="FA337">
        <v>0</v>
      </c>
      <c r="FB337">
        <v>0</v>
      </c>
      <c r="FC337">
        <v>0</v>
      </c>
      <c r="FD337">
        <v>0</v>
      </c>
      <c r="FE337">
        <v>0</v>
      </c>
      <c r="FF337">
        <v>0</v>
      </c>
      <c r="FG337">
        <v>0</v>
      </c>
      <c r="FH337">
        <v>0</v>
      </c>
      <c r="FI337">
        <v>0</v>
      </c>
      <c r="FJ337">
        <v>0</v>
      </c>
      <c r="FK337">
        <v>0</v>
      </c>
      <c r="FL337">
        <v>0</v>
      </c>
      <c r="FM337">
        <v>0</v>
      </c>
      <c r="FN337">
        <v>0</v>
      </c>
      <c r="FO337">
        <v>0</v>
      </c>
      <c r="FP337">
        <v>0</v>
      </c>
      <c r="FQ337">
        <v>0</v>
      </c>
      <c r="FR337">
        <v>0</v>
      </c>
      <c r="FS337">
        <v>0</v>
      </c>
      <c r="FT337">
        <v>0</v>
      </c>
      <c r="FU337">
        <v>0</v>
      </c>
      <c r="FV337">
        <v>0</v>
      </c>
      <c r="FW337">
        <v>0</v>
      </c>
      <c r="FX337">
        <v>77.050003051757813</v>
      </c>
      <c r="FY337">
        <v>0</v>
      </c>
      <c r="FZ337" s="28"/>
    </row>
    <row r="338" spans="1:182" x14ac:dyDescent="0.2">
      <c r="A338" t="s">
        <v>186</v>
      </c>
      <c r="B338" t="s">
        <v>236</v>
      </c>
      <c r="C338" t="s">
        <v>194</v>
      </c>
      <c r="D338" t="s">
        <v>202</v>
      </c>
      <c r="E338" t="s">
        <v>208</v>
      </c>
      <c r="F338" t="s">
        <v>181</v>
      </c>
      <c r="G338" t="s">
        <v>1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  <c r="W338">
        <v>0</v>
      </c>
      <c r="X338">
        <v>0</v>
      </c>
      <c r="Y338">
        <v>0</v>
      </c>
      <c r="Z338">
        <v>0</v>
      </c>
      <c r="AA338">
        <v>0</v>
      </c>
      <c r="AB338">
        <v>0</v>
      </c>
      <c r="AC338">
        <v>0</v>
      </c>
      <c r="AD338">
        <v>0</v>
      </c>
      <c r="AE338">
        <v>0</v>
      </c>
      <c r="AF338">
        <v>0</v>
      </c>
      <c r="AG338">
        <v>0</v>
      </c>
      <c r="AH338">
        <v>0</v>
      </c>
      <c r="AI338">
        <v>0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  <c r="AS338">
        <v>0</v>
      </c>
      <c r="AT338">
        <v>0</v>
      </c>
      <c r="AU338">
        <v>0</v>
      </c>
      <c r="AV338">
        <v>0</v>
      </c>
      <c r="AW338">
        <v>0</v>
      </c>
      <c r="AX338">
        <v>0</v>
      </c>
      <c r="AY338">
        <v>0</v>
      </c>
      <c r="AZ338">
        <v>0</v>
      </c>
      <c r="BA338">
        <v>0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BX338">
        <v>0</v>
      </c>
      <c r="BY338">
        <v>0</v>
      </c>
      <c r="BZ338">
        <v>0</v>
      </c>
      <c r="CA338">
        <v>0</v>
      </c>
      <c r="CB338">
        <v>0</v>
      </c>
      <c r="CC338">
        <v>0</v>
      </c>
      <c r="CD338">
        <v>0</v>
      </c>
      <c r="CE338">
        <v>0</v>
      </c>
      <c r="CF338">
        <v>0</v>
      </c>
      <c r="CG338">
        <v>0</v>
      </c>
      <c r="CH338">
        <v>0</v>
      </c>
      <c r="CI338">
        <v>0</v>
      </c>
      <c r="CJ338">
        <v>0</v>
      </c>
      <c r="CK338">
        <v>0</v>
      </c>
      <c r="CL338">
        <v>0</v>
      </c>
      <c r="CM338">
        <v>0</v>
      </c>
      <c r="CN338">
        <v>0</v>
      </c>
      <c r="CO338">
        <v>0</v>
      </c>
      <c r="CP338">
        <v>0</v>
      </c>
      <c r="CQ338">
        <v>0</v>
      </c>
      <c r="CR338">
        <v>0</v>
      </c>
      <c r="CS338">
        <v>0</v>
      </c>
      <c r="CT338">
        <v>0</v>
      </c>
      <c r="CU338">
        <v>0</v>
      </c>
      <c r="CV338">
        <v>0</v>
      </c>
      <c r="CW338">
        <v>0</v>
      </c>
      <c r="CX338">
        <v>0</v>
      </c>
      <c r="CY338">
        <v>0</v>
      </c>
      <c r="CZ338">
        <v>0</v>
      </c>
      <c r="DA338">
        <v>0</v>
      </c>
      <c r="DB338">
        <v>0</v>
      </c>
      <c r="DC338">
        <v>0</v>
      </c>
      <c r="DD338">
        <v>0</v>
      </c>
      <c r="DE338">
        <v>0</v>
      </c>
      <c r="DF338">
        <v>0</v>
      </c>
      <c r="DG338">
        <v>0</v>
      </c>
      <c r="DH338">
        <v>0</v>
      </c>
      <c r="DI338">
        <v>0</v>
      </c>
      <c r="DJ338">
        <v>0</v>
      </c>
      <c r="DK338">
        <v>0</v>
      </c>
      <c r="DL338">
        <v>0</v>
      </c>
      <c r="DM338">
        <v>0</v>
      </c>
      <c r="DN338">
        <v>0</v>
      </c>
      <c r="DO338">
        <v>0</v>
      </c>
      <c r="DP338">
        <v>0</v>
      </c>
      <c r="DQ338">
        <v>0</v>
      </c>
      <c r="DR338">
        <v>0</v>
      </c>
      <c r="DS338">
        <v>0</v>
      </c>
      <c r="DT338">
        <v>0</v>
      </c>
      <c r="DU338">
        <v>0</v>
      </c>
      <c r="DV338">
        <v>0</v>
      </c>
      <c r="DW338">
        <v>0</v>
      </c>
      <c r="DX338">
        <v>0</v>
      </c>
      <c r="DY338">
        <v>0</v>
      </c>
      <c r="DZ338">
        <v>0</v>
      </c>
      <c r="EA338">
        <v>0</v>
      </c>
      <c r="EB338">
        <v>0</v>
      </c>
      <c r="EC338">
        <v>0</v>
      </c>
      <c r="ED338">
        <v>0</v>
      </c>
      <c r="EE338">
        <v>0</v>
      </c>
      <c r="EF338">
        <v>0</v>
      </c>
      <c r="EG338">
        <v>0</v>
      </c>
      <c r="EH338">
        <v>0</v>
      </c>
      <c r="EI338">
        <v>0</v>
      </c>
      <c r="EJ338">
        <v>0</v>
      </c>
      <c r="EK338">
        <v>0</v>
      </c>
      <c r="EL338">
        <v>0</v>
      </c>
      <c r="EM338">
        <v>0</v>
      </c>
      <c r="EN338">
        <v>0</v>
      </c>
      <c r="EO338">
        <v>0</v>
      </c>
      <c r="EP338">
        <v>0</v>
      </c>
      <c r="EQ338">
        <v>0</v>
      </c>
      <c r="ER338">
        <v>0</v>
      </c>
      <c r="ES338">
        <v>0</v>
      </c>
      <c r="ET338">
        <v>0</v>
      </c>
      <c r="EU338">
        <v>0</v>
      </c>
      <c r="EV338">
        <v>0</v>
      </c>
      <c r="EW338">
        <v>0</v>
      </c>
      <c r="EX338">
        <v>0</v>
      </c>
      <c r="EY338">
        <v>0</v>
      </c>
      <c r="EZ338">
        <v>0</v>
      </c>
      <c r="FA338">
        <v>0</v>
      </c>
      <c r="FB338">
        <v>0</v>
      </c>
      <c r="FC338">
        <v>0</v>
      </c>
      <c r="FD338">
        <v>0</v>
      </c>
      <c r="FE338">
        <v>0</v>
      </c>
      <c r="FF338">
        <v>0</v>
      </c>
      <c r="FG338">
        <v>0</v>
      </c>
      <c r="FH338">
        <v>0</v>
      </c>
      <c r="FI338">
        <v>0</v>
      </c>
      <c r="FJ338">
        <v>0</v>
      </c>
      <c r="FK338">
        <v>0</v>
      </c>
      <c r="FL338">
        <v>0</v>
      </c>
      <c r="FM338">
        <v>0</v>
      </c>
      <c r="FN338">
        <v>0</v>
      </c>
      <c r="FO338">
        <v>0</v>
      </c>
      <c r="FP338">
        <v>0</v>
      </c>
      <c r="FQ338">
        <v>0</v>
      </c>
      <c r="FR338">
        <v>0</v>
      </c>
      <c r="FS338">
        <v>0</v>
      </c>
      <c r="FT338">
        <v>0</v>
      </c>
      <c r="FU338">
        <v>0</v>
      </c>
      <c r="FV338">
        <v>0</v>
      </c>
      <c r="FW338">
        <v>0</v>
      </c>
      <c r="FX338">
        <v>17.799999237060547</v>
      </c>
      <c r="FY338">
        <v>0</v>
      </c>
      <c r="FZ338" s="28"/>
    </row>
    <row r="339" spans="1:182" x14ac:dyDescent="0.2">
      <c r="A339" t="s">
        <v>186</v>
      </c>
      <c r="B339" t="s">
        <v>236</v>
      </c>
      <c r="C339" t="s">
        <v>194</v>
      </c>
      <c r="D339" t="s">
        <v>202</v>
      </c>
      <c r="E339" t="s">
        <v>208</v>
      </c>
      <c r="F339" t="s">
        <v>182</v>
      </c>
      <c r="G339" t="s">
        <v>1</v>
      </c>
      <c r="H339">
        <v>4503</v>
      </c>
      <c r="I339">
        <v>0.93175649642944336</v>
      </c>
      <c r="J339">
        <v>0.87982726097106934</v>
      </c>
      <c r="K339">
        <v>0.86118620634078979</v>
      </c>
      <c r="L339">
        <v>0.83814197778701782</v>
      </c>
      <c r="M339">
        <v>0.81701833009719849</v>
      </c>
      <c r="N339">
        <v>0.85382384061813354</v>
      </c>
      <c r="O339">
        <v>0.96951967477798462</v>
      </c>
      <c r="P339">
        <v>0.96536904573440552</v>
      </c>
      <c r="Q339">
        <v>0.98910379409790039</v>
      </c>
      <c r="R339">
        <v>0.94900655746459961</v>
      </c>
      <c r="S339">
        <v>0.93848532438278198</v>
      </c>
      <c r="T339">
        <v>0.95217740535736084</v>
      </c>
      <c r="U339">
        <v>0.92754626274108887</v>
      </c>
      <c r="V339">
        <v>0.99772632122039795</v>
      </c>
      <c r="W339">
        <v>0.99605625867843628</v>
      </c>
      <c r="X339">
        <v>1.0908645391464233</v>
      </c>
      <c r="Y339">
        <v>1.2069498300552368</v>
      </c>
      <c r="Z339">
        <v>1.2829171419143677</v>
      </c>
      <c r="AA339">
        <v>1.2995486259460449</v>
      </c>
      <c r="AB339">
        <v>1.3320136070251465</v>
      </c>
      <c r="AC339">
        <v>1.3384000062942505</v>
      </c>
      <c r="AD339">
        <v>1.3529727458953857</v>
      </c>
      <c r="AE339">
        <v>1.2062457799911499</v>
      </c>
      <c r="AF339">
        <v>1.046821117401123</v>
      </c>
      <c r="AG339">
        <v>-8.6713604629039764E-2</v>
      </c>
      <c r="AH339">
        <v>-5.9555675834417343E-2</v>
      </c>
      <c r="AI339">
        <v>-2.8100969269871712E-2</v>
      </c>
      <c r="AJ339">
        <v>-3.5072244703769684E-2</v>
      </c>
      <c r="AK339">
        <v>-5.4056581109762192E-2</v>
      </c>
      <c r="AL339">
        <v>-5.7079508900642395E-2</v>
      </c>
      <c r="AM339">
        <v>-3.7356007844209671E-2</v>
      </c>
      <c r="AN339">
        <v>-8.079952746629715E-2</v>
      </c>
      <c r="AO339">
        <v>-2.1225439384579659E-2</v>
      </c>
      <c r="AP339">
        <v>1.0617104126140475E-3</v>
      </c>
      <c r="AQ339">
        <v>-8.0111133866012096E-4</v>
      </c>
      <c r="AR339">
        <v>1.5533960424363613E-2</v>
      </c>
      <c r="AS339">
        <v>4.2176529765129089E-2</v>
      </c>
      <c r="AT339">
        <v>8.2244709134101868E-2</v>
      </c>
      <c r="AU339">
        <v>8.2115106284618378E-2</v>
      </c>
      <c r="AV339">
        <v>0.13883937895298004</v>
      </c>
      <c r="AW339">
        <v>0.16346809267997742</v>
      </c>
      <c r="AX339">
        <v>0.17893949151039124</v>
      </c>
      <c r="AY339">
        <v>0.17493763566017151</v>
      </c>
      <c r="AZ339">
        <v>0.19728654623031616</v>
      </c>
      <c r="BA339">
        <v>4.4103823602199554E-2</v>
      </c>
      <c r="BB339">
        <v>-7.7872108668088913E-3</v>
      </c>
      <c r="BC339">
        <v>-3.3114701509475708E-2</v>
      </c>
      <c r="BD339">
        <v>-4.7398317605257034E-2</v>
      </c>
      <c r="BE339">
        <v>-6.3962295651435852E-2</v>
      </c>
      <c r="BF339">
        <v>-3.7894699722528458E-2</v>
      </c>
      <c r="BG339">
        <v>-6.8317265249788761E-3</v>
      </c>
      <c r="BH339">
        <v>-1.3874035328626633E-2</v>
      </c>
      <c r="BI339">
        <v>-3.4641895443201065E-2</v>
      </c>
      <c r="BJ339">
        <v>-3.8773439824581146E-2</v>
      </c>
      <c r="BK339">
        <v>-1.8421875312924385E-2</v>
      </c>
      <c r="BL339">
        <v>-6.0332939028739929E-2</v>
      </c>
      <c r="BM339">
        <v>-2.6717742439359426E-3</v>
      </c>
      <c r="BN339">
        <v>1.8776467069983482E-2</v>
      </c>
      <c r="BO339">
        <v>1.6722723841667175E-2</v>
      </c>
      <c r="BP339">
        <v>3.3773075789213181E-2</v>
      </c>
      <c r="BQ339">
        <v>6.0730744153261185E-2</v>
      </c>
      <c r="BR339">
        <v>0.10131791979074478</v>
      </c>
      <c r="BS339">
        <v>0.1019945815205574</v>
      </c>
      <c r="BT339">
        <v>0.15973846614360809</v>
      </c>
      <c r="BU339">
        <v>0.18598291277885437</v>
      </c>
      <c r="BV339">
        <v>0.20360925793647766</v>
      </c>
      <c r="BW339">
        <v>0.19996565580368042</v>
      </c>
      <c r="BX339">
        <v>0.22275352478027344</v>
      </c>
      <c r="BY339">
        <v>6.919579952955246E-2</v>
      </c>
      <c r="BZ339">
        <v>1.8106358125805855E-2</v>
      </c>
      <c r="CA339">
        <v>-8.1267412751913071E-3</v>
      </c>
      <c r="CB339">
        <v>-2.3530719801783562E-2</v>
      </c>
      <c r="CC339">
        <v>-4.8204809427261353E-2</v>
      </c>
      <c r="CD339">
        <v>-2.289237268269062E-2</v>
      </c>
      <c r="CE339">
        <v>7.8992871567606926E-3</v>
      </c>
      <c r="CF339">
        <v>8.0778141273185611E-4</v>
      </c>
      <c r="CG339">
        <v>-2.1195346489548683E-2</v>
      </c>
      <c r="CH339">
        <v>-2.6094712316989899E-2</v>
      </c>
      <c r="CI339">
        <v>-5.3081545047461987E-3</v>
      </c>
      <c r="CJ339">
        <v>-4.6157840639352798E-2</v>
      </c>
      <c r="CK339">
        <v>1.0178438387811184E-2</v>
      </c>
      <c r="CL339">
        <v>3.104565292596817E-2</v>
      </c>
      <c r="CM339">
        <v>2.8859680518507957E-2</v>
      </c>
      <c r="CN339">
        <v>4.6405423432588577E-2</v>
      </c>
      <c r="CO339">
        <v>7.3581337928771973E-2</v>
      </c>
      <c r="CP339">
        <v>0.11452797800302505</v>
      </c>
      <c r="CQ339">
        <v>0.11576304584741592</v>
      </c>
      <c r="CR339">
        <v>0.17421311140060425</v>
      </c>
      <c r="CS339">
        <v>0.2015765905380249</v>
      </c>
      <c r="CT339">
        <v>0.22069549560546875</v>
      </c>
      <c r="CU339">
        <v>0.21729999780654907</v>
      </c>
      <c r="CV339">
        <v>0.24039188027381897</v>
      </c>
      <c r="CW339">
        <v>8.657442033290863E-2</v>
      </c>
      <c r="CX339">
        <v>3.6040168255567551E-2</v>
      </c>
      <c r="CY339">
        <v>9.1798426583409309E-3</v>
      </c>
      <c r="CZ339">
        <v>-7.0000970736145973E-3</v>
      </c>
      <c r="DA339">
        <v>-3.2447323203086853E-2</v>
      </c>
      <c r="DB339">
        <v>-7.8900456428527832E-3</v>
      </c>
      <c r="DC339">
        <v>2.2630300372838974E-2</v>
      </c>
      <c r="DD339">
        <v>1.5489598736166954E-2</v>
      </c>
      <c r="DE339">
        <v>-7.748795673251152E-3</v>
      </c>
      <c r="DF339">
        <v>-1.3415985740721226E-2</v>
      </c>
      <c r="DG339">
        <v>7.8055672347545624E-3</v>
      </c>
      <c r="DH339">
        <v>-3.1982742249965668E-2</v>
      </c>
      <c r="DI339">
        <v>2.3028649389743805E-2</v>
      </c>
      <c r="DJ339">
        <v>4.3314836919307709E-2</v>
      </c>
      <c r="DK339">
        <v>4.0996633470058441E-2</v>
      </c>
      <c r="DL339">
        <v>5.9037778526544571E-2</v>
      </c>
      <c r="DM339">
        <v>8.6431927978992462E-2</v>
      </c>
      <c r="DN339">
        <v>0.12773802876472473</v>
      </c>
      <c r="DO339">
        <v>0.12953151762485504</v>
      </c>
      <c r="DP339">
        <v>0.1886877566576004</v>
      </c>
      <c r="DQ339">
        <v>0.21717028319835663</v>
      </c>
      <c r="DR339">
        <v>0.23778171837329865</v>
      </c>
      <c r="DS339">
        <v>0.23463432490825653</v>
      </c>
      <c r="DT339">
        <v>0.2580302357673645</v>
      </c>
      <c r="DU339">
        <v>0.1039530485868454</v>
      </c>
      <c r="DV339">
        <v>5.3973972797393799E-2</v>
      </c>
      <c r="DW339">
        <v>2.6486428454518318E-2</v>
      </c>
      <c r="DX339">
        <v>9.5305275171995163E-3</v>
      </c>
      <c r="DY339">
        <v>-9.6960123628377914E-3</v>
      </c>
      <c r="DZ339">
        <v>1.3770933263003826E-2</v>
      </c>
      <c r="EA339">
        <v>4.3899543583393097E-2</v>
      </c>
      <c r="EB339">
        <v>3.6687809973955154E-2</v>
      </c>
      <c r="EC339">
        <v>1.1665887199342251E-2</v>
      </c>
      <c r="ED339">
        <v>4.890083335340023E-3</v>
      </c>
      <c r="EE339">
        <v>2.6739697903394699E-2</v>
      </c>
      <c r="EF339">
        <v>-1.1516156606376171E-2</v>
      </c>
      <c r="EG339">
        <v>4.1582312434911728E-2</v>
      </c>
      <c r="EH339">
        <v>6.1029598116874695E-2</v>
      </c>
      <c r="EI339">
        <v>5.8520469814538956E-2</v>
      </c>
      <c r="EJ339">
        <v>7.7276892960071564E-2</v>
      </c>
      <c r="EK339">
        <v>0.10498615354299545</v>
      </c>
      <c r="EL339">
        <v>0.14681124687194824</v>
      </c>
      <c r="EM339">
        <v>0.14941099286079407</v>
      </c>
      <c r="EN339">
        <v>0.20958684384822845</v>
      </c>
      <c r="EO339">
        <v>0.23968508839607239</v>
      </c>
      <c r="EP339">
        <v>0.26245152950286865</v>
      </c>
      <c r="EQ339">
        <v>0.25966233015060425</v>
      </c>
      <c r="ER339">
        <v>0.28349721431732178</v>
      </c>
      <c r="ES339">
        <v>0.12904500961303711</v>
      </c>
      <c r="ET339">
        <v>7.9867549240589142E-2</v>
      </c>
      <c r="EU339">
        <v>5.1474388688802719E-2</v>
      </c>
      <c r="EV339">
        <v>3.339812159538269E-2</v>
      </c>
      <c r="EW339">
        <v>59.796039581298828</v>
      </c>
      <c r="EX339">
        <v>58.708503723144531</v>
      </c>
      <c r="EY339">
        <v>57.540302276611328</v>
      </c>
      <c r="EZ339">
        <v>56.491687774658203</v>
      </c>
      <c r="FA339">
        <v>55.614818572998047</v>
      </c>
      <c r="FB339">
        <v>55.042560577392578</v>
      </c>
      <c r="FC339">
        <v>55.295383453369141</v>
      </c>
      <c r="FD339">
        <v>58.074970245361328</v>
      </c>
      <c r="FE339">
        <v>61.985874176025391</v>
      </c>
      <c r="FF339">
        <v>66.891632080078125</v>
      </c>
      <c r="FG339">
        <v>72.029052734375</v>
      </c>
      <c r="FH339">
        <v>77.015777587890625</v>
      </c>
      <c r="FI339">
        <v>80.853233337402344</v>
      </c>
      <c r="FJ339">
        <v>84.258651733398438</v>
      </c>
      <c r="FK339">
        <v>86.374168395996094</v>
      </c>
      <c r="FL339">
        <v>86.915634155273438</v>
      </c>
      <c r="FM339">
        <v>86.085319519042969</v>
      </c>
      <c r="FN339">
        <v>83.950263977050781</v>
      </c>
      <c r="FO339">
        <v>81.202003479003906</v>
      </c>
      <c r="FP339">
        <v>76.916336059570313</v>
      </c>
      <c r="FQ339">
        <v>70.953933715820313</v>
      </c>
      <c r="FR339">
        <v>66.283111572265625</v>
      </c>
      <c r="FS339">
        <v>63.403610229492188</v>
      </c>
      <c r="FT339">
        <v>61.376087188720703</v>
      </c>
      <c r="FU339">
        <v>7.0957844145596027E-3</v>
      </c>
      <c r="FV339">
        <v>1.4479359611868858E-2</v>
      </c>
      <c r="FW339">
        <v>7.6598841696977615E-3</v>
      </c>
      <c r="FX339">
        <v>215.55000305175781</v>
      </c>
      <c r="FY339">
        <v>1</v>
      </c>
      <c r="FZ339" s="28"/>
    </row>
    <row r="340" spans="1:182" x14ac:dyDescent="0.2">
      <c r="A340" t="s">
        <v>186</v>
      </c>
      <c r="B340" t="s">
        <v>236</v>
      </c>
      <c r="C340" t="s">
        <v>194</v>
      </c>
      <c r="D340" t="s">
        <v>202</v>
      </c>
      <c r="E340" t="s">
        <v>208</v>
      </c>
      <c r="F340" t="s">
        <v>183</v>
      </c>
      <c r="G340" t="s">
        <v>1</v>
      </c>
      <c r="H340">
        <v>6539</v>
      </c>
      <c r="I340">
        <v>0.9356415867805481</v>
      </c>
      <c r="J340">
        <v>0.86266565322875977</v>
      </c>
      <c r="K340">
        <v>0.81439727544784546</v>
      </c>
      <c r="L340">
        <v>0.76684391498565674</v>
      </c>
      <c r="M340">
        <v>0.7540745735168457</v>
      </c>
      <c r="N340">
        <v>0.77121692895889282</v>
      </c>
      <c r="O340">
        <v>0.81076961755752563</v>
      </c>
      <c r="P340">
        <v>0.87543994188308716</v>
      </c>
      <c r="Q340">
        <v>0.83581602573394775</v>
      </c>
      <c r="R340">
        <v>0.87968003749847412</v>
      </c>
      <c r="S340">
        <v>0.94297343492507935</v>
      </c>
      <c r="T340">
        <v>1.0046669244766235</v>
      </c>
      <c r="U340">
        <v>1.0980050563812256</v>
      </c>
      <c r="V340">
        <v>1.1992893218994141</v>
      </c>
      <c r="W340">
        <v>1.2609708309173584</v>
      </c>
      <c r="X340">
        <v>1.3657742738723755</v>
      </c>
      <c r="Y340">
        <v>1.4615559577941895</v>
      </c>
      <c r="Z340">
        <v>1.5352239608764648</v>
      </c>
      <c r="AA340">
        <v>1.5783407688140869</v>
      </c>
      <c r="AB340">
        <v>1.5446308851242065</v>
      </c>
      <c r="AC340">
        <v>1.4720232486724854</v>
      </c>
      <c r="AD340">
        <v>1.3918408155441284</v>
      </c>
      <c r="AE340">
        <v>1.2095421552658081</v>
      </c>
      <c r="AF340">
        <v>1.0239068269729614</v>
      </c>
      <c r="AG340">
        <v>-4.278014600276947E-2</v>
      </c>
      <c r="AH340">
        <v>-6.4134695567190647E-3</v>
      </c>
      <c r="AI340">
        <v>-4.2908277828246355E-4</v>
      </c>
      <c r="AJ340">
        <v>-5.0108868628740311E-2</v>
      </c>
      <c r="AK340">
        <v>-4.4657204300165176E-2</v>
      </c>
      <c r="AL340">
        <v>-3.0973860993981361E-2</v>
      </c>
      <c r="AM340">
        <v>-5.3867187350988388E-2</v>
      </c>
      <c r="AN340">
        <v>-7.5477413833141327E-2</v>
      </c>
      <c r="AO340">
        <v>-2.6094496250152588E-2</v>
      </c>
      <c r="AP340">
        <v>1.9591456279158592E-2</v>
      </c>
      <c r="AQ340">
        <v>1.778808981180191E-2</v>
      </c>
      <c r="AR340">
        <v>2.9478719457983971E-2</v>
      </c>
      <c r="AS340">
        <v>4.2950805276632309E-2</v>
      </c>
      <c r="AT340">
        <v>3.8704726845026016E-2</v>
      </c>
      <c r="AU340">
        <v>1.3955677859485149E-2</v>
      </c>
      <c r="AV340">
        <v>9.2363752424716949E-2</v>
      </c>
      <c r="AW340">
        <v>0.12952432036399841</v>
      </c>
      <c r="AX340">
        <v>9.4102106988430023E-2</v>
      </c>
      <c r="AY340">
        <v>9.7166508436203003E-2</v>
      </c>
      <c r="AZ340">
        <v>8.7601274251937866E-2</v>
      </c>
      <c r="BA340">
        <v>-8.8679477572441101E-2</v>
      </c>
      <c r="BB340">
        <v>-0.15524366497993469</v>
      </c>
      <c r="BC340">
        <v>-0.15590016543865204</v>
      </c>
      <c r="BD340">
        <v>-0.10454279184341431</v>
      </c>
      <c r="BE340">
        <v>-2.8885271400213242E-2</v>
      </c>
      <c r="BF340">
        <v>6.5843951888382435E-3</v>
      </c>
      <c r="BG340">
        <v>1.1365398764610291E-2</v>
      </c>
      <c r="BH340">
        <v>-3.8006532937288284E-2</v>
      </c>
      <c r="BI340">
        <v>-3.3306095749139786E-2</v>
      </c>
      <c r="BJ340">
        <v>-1.9669817760586739E-2</v>
      </c>
      <c r="BK340">
        <v>-4.1761510074138641E-2</v>
      </c>
      <c r="BL340">
        <v>-6.2072206288576126E-2</v>
      </c>
      <c r="BM340">
        <v>-1.3701386749744415E-2</v>
      </c>
      <c r="BN340">
        <v>3.2662492245435715E-2</v>
      </c>
      <c r="BO340">
        <v>3.1811665743589401E-2</v>
      </c>
      <c r="BP340">
        <v>4.4175468385219574E-2</v>
      </c>
      <c r="BQ340">
        <v>5.8134105056524277E-2</v>
      </c>
      <c r="BR340">
        <v>5.5077932775020599E-2</v>
      </c>
      <c r="BS340">
        <v>3.124459832906723E-2</v>
      </c>
      <c r="BT340">
        <v>0.10999408364295959</v>
      </c>
      <c r="BU340">
        <v>0.14788100123405457</v>
      </c>
      <c r="BV340">
        <v>0.11319368332624435</v>
      </c>
      <c r="BW340">
        <v>0.11616285145282745</v>
      </c>
      <c r="BX340">
        <v>0.10649444907903671</v>
      </c>
      <c r="BY340">
        <v>-6.9947592914104462E-2</v>
      </c>
      <c r="BZ340">
        <v>-0.13676591217517853</v>
      </c>
      <c r="CA340">
        <v>-0.13855411112308502</v>
      </c>
      <c r="CB340">
        <v>-8.9256502687931061E-2</v>
      </c>
      <c r="CC340">
        <v>-1.9261721521615982E-2</v>
      </c>
      <c r="CD340">
        <v>1.5586676076054573E-2</v>
      </c>
      <c r="CE340">
        <v>1.9534220919013023E-2</v>
      </c>
      <c r="CF340">
        <v>-2.9624491930007935E-2</v>
      </c>
      <c r="CG340">
        <v>-2.5444351136684418E-2</v>
      </c>
      <c r="CH340">
        <v>-1.1840673163533211E-2</v>
      </c>
      <c r="CI340">
        <v>-3.3377151936292648E-2</v>
      </c>
      <c r="CJ340">
        <v>-5.2787791937589645E-2</v>
      </c>
      <c r="CK340">
        <v>-5.1179560832679272E-3</v>
      </c>
      <c r="CL340">
        <v>4.1715458035469055E-2</v>
      </c>
      <c r="CM340">
        <v>4.1524350643157959E-2</v>
      </c>
      <c r="CN340">
        <v>5.4354391992092133E-2</v>
      </c>
      <c r="CO340">
        <v>6.8650014698505402E-2</v>
      </c>
      <c r="CP340">
        <v>6.6417969763278961E-2</v>
      </c>
      <c r="CQ340">
        <v>4.3218854814767838E-2</v>
      </c>
      <c r="CR340">
        <v>0.12220480293035507</v>
      </c>
      <c r="CS340">
        <v>0.16059479117393494</v>
      </c>
      <c r="CT340">
        <v>0.12641644477844238</v>
      </c>
      <c r="CU340">
        <v>0.12931966781616211</v>
      </c>
      <c r="CV340">
        <v>0.11957981437444687</v>
      </c>
      <c r="CW340">
        <v>-5.6973941624164581E-2</v>
      </c>
      <c r="CX340">
        <v>-0.12396827340126038</v>
      </c>
      <c r="CY340">
        <v>-0.12654028832912445</v>
      </c>
      <c r="CZ340">
        <v>-7.8669272363185883E-2</v>
      </c>
      <c r="DA340">
        <v>-9.6381707116961479E-3</v>
      </c>
      <c r="DB340">
        <v>2.4588961154222488E-2</v>
      </c>
      <c r="DC340">
        <v>2.7703043073415756E-2</v>
      </c>
      <c r="DD340">
        <v>-2.1242450922727585E-2</v>
      </c>
      <c r="DE340">
        <v>-1.758260652422905E-2</v>
      </c>
      <c r="DF340">
        <v>-4.0115290321409702E-3</v>
      </c>
      <c r="DG340">
        <v>-2.4992797523736954E-2</v>
      </c>
      <c r="DH340">
        <v>-4.3503385037183762E-2</v>
      </c>
      <c r="DI340">
        <v>3.4654745832085609E-3</v>
      </c>
      <c r="DJ340">
        <v>5.0768423825502396E-2</v>
      </c>
      <c r="DK340">
        <v>5.1237039268016815E-2</v>
      </c>
      <c r="DL340">
        <v>6.4533323049545288E-2</v>
      </c>
      <c r="DM340">
        <v>7.9165920615196228E-2</v>
      </c>
      <c r="DN340">
        <v>7.7757999300956726E-2</v>
      </c>
      <c r="DO340">
        <v>5.5193107575178146E-2</v>
      </c>
      <c r="DP340">
        <v>0.13441552221775055</v>
      </c>
      <c r="DQ340">
        <v>0.17330855131149292</v>
      </c>
      <c r="DR340">
        <v>0.13963921368122101</v>
      </c>
      <c r="DS340">
        <v>0.14247648417949677</v>
      </c>
      <c r="DT340">
        <v>0.13266518712043762</v>
      </c>
      <c r="DU340">
        <v>-4.4000290334224701E-2</v>
      </c>
      <c r="DV340">
        <v>-0.11117064207792282</v>
      </c>
      <c r="DW340">
        <v>-0.11452644318342209</v>
      </c>
      <c r="DX340">
        <v>-6.8082034587860107E-2</v>
      </c>
      <c r="DY340">
        <v>4.2567066848278046E-3</v>
      </c>
      <c r="DZ340">
        <v>3.7586826831102371E-2</v>
      </c>
      <c r="EA340">
        <v>3.9497524499893188E-2</v>
      </c>
      <c r="EB340">
        <v>-9.1401170939207077E-3</v>
      </c>
      <c r="EC340">
        <v>-6.2314975075423717E-3</v>
      </c>
      <c r="ED340">
        <v>7.2925123386085033E-3</v>
      </c>
      <c r="EE340">
        <v>-1.2887120246887207E-2</v>
      </c>
      <c r="EF340">
        <v>-3.0098166316747665E-2</v>
      </c>
      <c r="EG340">
        <v>1.5858585014939308E-2</v>
      </c>
      <c r="EH340">
        <v>6.3839465379714966E-2</v>
      </c>
      <c r="EI340">
        <v>6.5260618925094604E-2</v>
      </c>
      <c r="EJ340">
        <v>7.9230070114135742E-2</v>
      </c>
      <c r="EK340">
        <v>9.4349220395088196E-2</v>
      </c>
      <c r="EL340">
        <v>9.4131208956241608E-2</v>
      </c>
      <c r="EM340">
        <v>7.248203456401825E-2</v>
      </c>
      <c r="EN340">
        <v>0.1520458459854126</v>
      </c>
      <c r="EO340">
        <v>0.19166524708271027</v>
      </c>
      <c r="EP340">
        <v>0.15873079001903534</v>
      </c>
      <c r="EQ340">
        <v>0.16147282719612122</v>
      </c>
      <c r="ER340">
        <v>0.15155835449695587</v>
      </c>
      <c r="ES340">
        <v>-2.5268401950597763E-2</v>
      </c>
      <c r="ET340">
        <v>-9.269290417432785E-2</v>
      </c>
      <c r="EU340">
        <v>-9.7180373966693878E-2</v>
      </c>
      <c r="EV340">
        <v>-5.279574915766716E-2</v>
      </c>
      <c r="EW340">
        <v>72.1949462890625</v>
      </c>
      <c r="EX340">
        <v>70.578590393066406</v>
      </c>
      <c r="EY340">
        <v>68.555961608886719</v>
      </c>
      <c r="EZ340">
        <v>66.714347839355469</v>
      </c>
      <c r="FA340">
        <v>65.8870849609375</v>
      </c>
      <c r="FB340">
        <v>65.0645751953125</v>
      </c>
      <c r="FC340">
        <v>65.069755554199219</v>
      </c>
      <c r="FD340">
        <v>68.575111389160156</v>
      </c>
      <c r="FE340">
        <v>72.840530395507813</v>
      </c>
      <c r="FF340">
        <v>77.142837524414063</v>
      </c>
      <c r="FG340">
        <v>81.396659851074219</v>
      </c>
      <c r="FH340">
        <v>85.361740112304688</v>
      </c>
      <c r="FI340">
        <v>88.325851440429688</v>
      </c>
      <c r="FJ340">
        <v>90.715988159179688</v>
      </c>
      <c r="FK340">
        <v>92.439224243164063</v>
      </c>
      <c r="FL340">
        <v>93.060173034667969</v>
      </c>
      <c r="FM340">
        <v>93.002983093261719</v>
      </c>
      <c r="FN340">
        <v>91.879478454589844</v>
      </c>
      <c r="FO340">
        <v>90.239479064941406</v>
      </c>
      <c r="FP340">
        <v>86.445098876953125</v>
      </c>
      <c r="FQ340">
        <v>81.817420959472656</v>
      </c>
      <c r="FR340">
        <v>78.377250671386719</v>
      </c>
      <c r="FS340">
        <v>76.047477722167969</v>
      </c>
      <c r="FT340">
        <v>74.051170349121094</v>
      </c>
      <c r="FU340">
        <v>5.0924220122396946E-3</v>
      </c>
      <c r="FV340">
        <v>1.1194139719009399E-2</v>
      </c>
      <c r="FW340">
        <v>5.2451356314122677E-3</v>
      </c>
      <c r="FX340">
        <v>271.04998779296875</v>
      </c>
      <c r="FY340">
        <v>1</v>
      </c>
      <c r="FZ340" s="28"/>
    </row>
    <row r="341" spans="1:182" x14ac:dyDescent="0.2">
      <c r="A341" t="s">
        <v>186</v>
      </c>
      <c r="B341" t="s">
        <v>236</v>
      </c>
      <c r="C341" t="s">
        <v>194</v>
      </c>
      <c r="D341" t="s">
        <v>202</v>
      </c>
      <c r="E341" t="s">
        <v>208</v>
      </c>
      <c r="F341" t="s">
        <v>184</v>
      </c>
      <c r="G341" t="s">
        <v>1</v>
      </c>
      <c r="H341">
        <v>3011</v>
      </c>
      <c r="I341">
        <v>1.1181740760803223</v>
      </c>
      <c r="J341">
        <v>0.99548536539077759</v>
      </c>
      <c r="K341">
        <v>0.88777667284011841</v>
      </c>
      <c r="L341">
        <v>0.84780436754226685</v>
      </c>
      <c r="M341">
        <v>0.8188517689704895</v>
      </c>
      <c r="N341">
        <v>0.87843400239944458</v>
      </c>
      <c r="O341">
        <v>0.9851149320602417</v>
      </c>
      <c r="P341">
        <v>1.0513989925384521</v>
      </c>
      <c r="Q341">
        <v>1.127631664276123</v>
      </c>
      <c r="R341">
        <v>1.159819483757019</v>
      </c>
      <c r="S341">
        <v>1.2355378866195679</v>
      </c>
      <c r="T341">
        <v>1.3740838766098022</v>
      </c>
      <c r="U341">
        <v>1.5676033496856689</v>
      </c>
      <c r="V341">
        <v>1.736732006072998</v>
      </c>
      <c r="W341">
        <v>1.9119957685470581</v>
      </c>
      <c r="X341">
        <v>2.0765790939331055</v>
      </c>
      <c r="Y341">
        <v>2.2628161907196045</v>
      </c>
      <c r="Z341">
        <v>2.4095563888549805</v>
      </c>
      <c r="AA341">
        <v>2.35634446144104</v>
      </c>
      <c r="AB341">
        <v>2.2920796871185303</v>
      </c>
      <c r="AC341">
        <v>2.1321063041687012</v>
      </c>
      <c r="AD341">
        <v>1.9215861558914185</v>
      </c>
      <c r="AE341">
        <v>1.6338080167770386</v>
      </c>
      <c r="AF341">
        <v>1.3753753900527954</v>
      </c>
      <c r="AG341">
        <v>-0.34179377555847168</v>
      </c>
      <c r="AH341">
        <v>-0.32508453726768494</v>
      </c>
      <c r="AI341">
        <v>-0.33282333612442017</v>
      </c>
      <c r="AJ341">
        <v>-0.31679698824882507</v>
      </c>
      <c r="AK341">
        <v>-0.30798697471618652</v>
      </c>
      <c r="AL341">
        <v>-0.28548276424407959</v>
      </c>
      <c r="AM341">
        <v>-0.28065678477287292</v>
      </c>
      <c r="AN341">
        <v>-0.20125047862529755</v>
      </c>
      <c r="AO341">
        <v>2.7806898579001427E-2</v>
      </c>
      <c r="AP341">
        <v>6.0741943307220936E-3</v>
      </c>
      <c r="AQ341">
        <v>-4.4889799319207668E-3</v>
      </c>
      <c r="AR341">
        <v>8.5748480632901192E-3</v>
      </c>
      <c r="AS341">
        <v>1.0381055064499378E-2</v>
      </c>
      <c r="AT341">
        <v>-7.8542549163103104E-3</v>
      </c>
      <c r="AU341">
        <v>5.5223401635885239E-2</v>
      </c>
      <c r="AV341">
        <v>0.20652125775814056</v>
      </c>
      <c r="AW341">
        <v>0.30234652757644653</v>
      </c>
      <c r="AX341">
        <v>0.39059028029441833</v>
      </c>
      <c r="AY341">
        <v>0.29741719365119934</v>
      </c>
      <c r="AZ341">
        <v>0.29158636927604675</v>
      </c>
      <c r="BA341">
        <v>-0.10777585208415985</v>
      </c>
      <c r="BB341">
        <v>-0.26371333003044128</v>
      </c>
      <c r="BC341">
        <v>-0.29655745625495911</v>
      </c>
      <c r="BD341">
        <v>-0.31421265006065369</v>
      </c>
      <c r="BE341">
        <v>-0.30666926503181458</v>
      </c>
      <c r="BF341">
        <v>-0.29117435216903687</v>
      </c>
      <c r="BG341">
        <v>-0.299814373254776</v>
      </c>
      <c r="BH341">
        <v>-0.28328189253807068</v>
      </c>
      <c r="BI341">
        <v>-0.27429354190826416</v>
      </c>
      <c r="BJ341">
        <v>-0.25161957740783691</v>
      </c>
      <c r="BK341">
        <v>-0.24606141448020935</v>
      </c>
      <c r="BL341">
        <v>-0.16793379187583923</v>
      </c>
      <c r="BM341">
        <v>5.4289940744638443E-2</v>
      </c>
      <c r="BN341">
        <v>3.4121263772249222E-2</v>
      </c>
      <c r="BO341">
        <v>2.4614013731479645E-2</v>
      </c>
      <c r="BP341">
        <v>4.0107760578393936E-2</v>
      </c>
      <c r="BQ341">
        <v>4.3585736304521561E-2</v>
      </c>
      <c r="BR341">
        <v>2.7803951874375343E-2</v>
      </c>
      <c r="BS341">
        <v>9.0658701956272125E-2</v>
      </c>
      <c r="BT341">
        <v>0.24228572845458984</v>
      </c>
      <c r="BU341">
        <v>0.33820313215255737</v>
      </c>
      <c r="BV341">
        <v>0.42616328597068787</v>
      </c>
      <c r="BW341">
        <v>0.33287209272384644</v>
      </c>
      <c r="BX341">
        <v>0.32638385891914368</v>
      </c>
      <c r="BY341">
        <v>-6.6378287971019745E-2</v>
      </c>
      <c r="BZ341">
        <v>-0.22310778498649597</v>
      </c>
      <c r="CA341">
        <v>-0.25765827298164368</v>
      </c>
      <c r="CB341">
        <v>-0.27706339955329895</v>
      </c>
      <c r="CC341">
        <v>-0.28234216570854187</v>
      </c>
      <c r="CD341">
        <v>-0.26768827438354492</v>
      </c>
      <c r="CE341">
        <v>-0.27695241570472717</v>
      </c>
      <c r="CF341">
        <v>-0.26006945967674255</v>
      </c>
      <c r="CG341">
        <v>-0.25095751881599426</v>
      </c>
      <c r="CH341">
        <v>-0.22816604375839233</v>
      </c>
      <c r="CI341">
        <v>-0.22210076451301575</v>
      </c>
      <c r="CJ341">
        <v>-0.14485874772071838</v>
      </c>
      <c r="CK341">
        <v>7.2632014751434326E-2</v>
      </c>
      <c r="CL341">
        <v>5.354657769203186E-2</v>
      </c>
      <c r="CM341">
        <v>4.4770658016204834E-2</v>
      </c>
      <c r="CN341">
        <v>6.1947356909513474E-2</v>
      </c>
      <c r="CO341">
        <v>6.6583201289176941E-2</v>
      </c>
      <c r="CP341">
        <v>5.2500717341899872E-2</v>
      </c>
      <c r="CQ341">
        <v>0.11520107835531235</v>
      </c>
      <c r="CR341">
        <v>0.26705607771873474</v>
      </c>
      <c r="CS341">
        <v>0.36303725838661194</v>
      </c>
      <c r="CT341">
        <v>0.45080104470252991</v>
      </c>
      <c r="CU341">
        <v>0.35742804408073425</v>
      </c>
      <c r="CV341">
        <v>0.35048452019691467</v>
      </c>
      <c r="CW341">
        <v>-3.7706460803747177E-2</v>
      </c>
      <c r="CX341">
        <v>-0.19498452544212341</v>
      </c>
      <c r="CY341">
        <v>-0.23071683943271637</v>
      </c>
      <c r="CZ341">
        <v>-0.25133392214775085</v>
      </c>
      <c r="DA341">
        <v>-0.25801503658294678</v>
      </c>
      <c r="DB341">
        <v>-0.24420218169689178</v>
      </c>
      <c r="DC341">
        <v>-0.25409048795700073</v>
      </c>
      <c r="DD341">
        <v>-0.23685704171657562</v>
      </c>
      <c r="DE341">
        <v>-0.22762152552604675</v>
      </c>
      <c r="DF341">
        <v>-0.20471249520778656</v>
      </c>
      <c r="DG341">
        <v>-0.19814011454582214</v>
      </c>
      <c r="DH341">
        <v>-0.12178371101617813</v>
      </c>
      <c r="DI341">
        <v>9.0974085032939911E-2</v>
      </c>
      <c r="DJ341">
        <v>7.29718878865242E-2</v>
      </c>
      <c r="DK341">
        <v>6.492730975151062E-2</v>
      </c>
      <c r="DL341">
        <v>8.3786956965923309E-2</v>
      </c>
      <c r="DM341">
        <v>8.9580662548542023E-2</v>
      </c>
      <c r="DN341">
        <v>7.719748467206955E-2</v>
      </c>
      <c r="DO341">
        <v>0.13974344730377197</v>
      </c>
      <c r="DP341">
        <v>0.29182639718055725</v>
      </c>
      <c r="DQ341">
        <v>0.38787141442298889</v>
      </c>
      <c r="DR341">
        <v>0.47543880343437195</v>
      </c>
      <c r="DS341">
        <v>0.38198402523994446</v>
      </c>
      <c r="DT341">
        <v>0.37458512187004089</v>
      </c>
      <c r="DU341">
        <v>-9.0346364304423332E-3</v>
      </c>
      <c r="DV341">
        <v>-0.16686126589775085</v>
      </c>
      <c r="DW341">
        <v>-0.20377537608146667</v>
      </c>
      <c r="DX341">
        <v>-0.22560450434684753</v>
      </c>
      <c r="DY341">
        <v>-0.22289054095745087</v>
      </c>
      <c r="DZ341">
        <v>-0.21029201149940491</v>
      </c>
      <c r="EA341">
        <v>-0.22108146548271179</v>
      </c>
      <c r="EB341">
        <v>-0.20334197580814362</v>
      </c>
      <c r="EC341">
        <v>-0.1939280778169632</v>
      </c>
      <c r="ED341">
        <v>-0.17084932327270508</v>
      </c>
      <c r="EE341">
        <v>-0.16354472935199738</v>
      </c>
      <c r="EF341">
        <v>-8.8467024266719818E-2</v>
      </c>
      <c r="EG341">
        <v>0.11745713651180267</v>
      </c>
      <c r="EH341">
        <v>0.10101896524429321</v>
      </c>
      <c r="EI341">
        <v>9.4030290842056274E-2</v>
      </c>
      <c r="EJ341">
        <v>0.1153198778629303</v>
      </c>
      <c r="EK341">
        <v>0.12278535217046738</v>
      </c>
      <c r="EL341">
        <v>0.11285568028688431</v>
      </c>
      <c r="EM341">
        <v>0.17517876625061035</v>
      </c>
      <c r="EN341">
        <v>0.32759088277816772</v>
      </c>
      <c r="EO341">
        <v>0.42372795939445496</v>
      </c>
      <c r="EP341">
        <v>0.51101177930831909</v>
      </c>
      <c r="EQ341">
        <v>0.41743889451026917</v>
      </c>
      <c r="ER341">
        <v>0.40938264131546021</v>
      </c>
      <c r="ES341">
        <v>3.2362919300794601E-2</v>
      </c>
      <c r="ET341">
        <v>-0.12625573575496674</v>
      </c>
      <c r="EU341">
        <v>-0.16487619280815125</v>
      </c>
      <c r="EV341">
        <v>-0.1884552389383316</v>
      </c>
      <c r="EW341">
        <v>70.454147338867188</v>
      </c>
      <c r="EX341">
        <v>69.051300048828125</v>
      </c>
      <c r="EY341">
        <v>67.959075927734375</v>
      </c>
      <c r="EZ341">
        <v>67.087966918945313</v>
      </c>
      <c r="FA341">
        <v>66.069343566894531</v>
      </c>
      <c r="FB341">
        <v>65.123184204101563</v>
      </c>
      <c r="FC341">
        <v>65.222526550292969</v>
      </c>
      <c r="FD341">
        <v>69.891899108886719</v>
      </c>
      <c r="FE341">
        <v>76.3271484375</v>
      </c>
      <c r="FF341">
        <v>81.103309631347656</v>
      </c>
      <c r="FG341">
        <v>84.773880004882813</v>
      </c>
      <c r="FH341">
        <v>87.220840454101563</v>
      </c>
      <c r="FI341">
        <v>89.686943054199219</v>
      </c>
      <c r="FJ341">
        <v>91.920692443847656</v>
      </c>
      <c r="FK341">
        <v>93.648460388183594</v>
      </c>
      <c r="FL341">
        <v>94.781112670898438</v>
      </c>
      <c r="FM341">
        <v>95.432159423828125</v>
      </c>
      <c r="FN341">
        <v>95.231414794921875</v>
      </c>
      <c r="FO341">
        <v>93.861373901367188</v>
      </c>
      <c r="FP341">
        <v>89.01702880859375</v>
      </c>
      <c r="FQ341">
        <v>81.281837463378906</v>
      </c>
      <c r="FR341">
        <v>76.334976196289063</v>
      </c>
      <c r="FS341">
        <v>73.327606201171875</v>
      </c>
      <c r="FT341">
        <v>71.643486022949219</v>
      </c>
      <c r="FU341">
        <v>1.0919352993369102E-2</v>
      </c>
      <c r="FV341">
        <v>2.1372707560658455E-2</v>
      </c>
      <c r="FW341">
        <v>1.1682284064590931E-2</v>
      </c>
      <c r="FX341">
        <v>151.05000305175781</v>
      </c>
      <c r="FY341">
        <v>1</v>
      </c>
      <c r="FZ341" s="28"/>
    </row>
    <row r="342" spans="1:182" x14ac:dyDescent="0.2">
      <c r="A342" t="s">
        <v>186</v>
      </c>
      <c r="B342" t="s">
        <v>236</v>
      </c>
      <c r="C342" t="s">
        <v>194</v>
      </c>
      <c r="D342" t="s">
        <v>202</v>
      </c>
      <c r="E342" t="s">
        <v>208</v>
      </c>
      <c r="F342" t="s">
        <v>185</v>
      </c>
      <c r="G342" t="s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  <c r="W342">
        <v>0</v>
      </c>
      <c r="X342">
        <v>0</v>
      </c>
      <c r="Y342">
        <v>0</v>
      </c>
      <c r="Z342">
        <v>0</v>
      </c>
      <c r="AA342">
        <v>0</v>
      </c>
      <c r="AB342">
        <v>0</v>
      </c>
      <c r="AC342">
        <v>0</v>
      </c>
      <c r="AD342">
        <v>0</v>
      </c>
      <c r="AE342">
        <v>0</v>
      </c>
      <c r="AF342">
        <v>0</v>
      </c>
      <c r="AG342">
        <v>0</v>
      </c>
      <c r="AH342">
        <v>0</v>
      </c>
      <c r="AI342">
        <v>0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  <c r="AS342">
        <v>0</v>
      </c>
      <c r="AT342">
        <v>0</v>
      </c>
      <c r="AU342">
        <v>0</v>
      </c>
      <c r="AV342">
        <v>0</v>
      </c>
      <c r="AW342">
        <v>0</v>
      </c>
      <c r="AX342">
        <v>0</v>
      </c>
      <c r="AY342">
        <v>0</v>
      </c>
      <c r="AZ342">
        <v>0</v>
      </c>
      <c r="BA342">
        <v>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BX342">
        <v>0</v>
      </c>
      <c r="BY342">
        <v>0</v>
      </c>
      <c r="BZ342">
        <v>0</v>
      </c>
      <c r="CA342">
        <v>0</v>
      </c>
      <c r="CB342">
        <v>0</v>
      </c>
      <c r="CC342">
        <v>0</v>
      </c>
      <c r="CD342">
        <v>0</v>
      </c>
      <c r="CE342">
        <v>0</v>
      </c>
      <c r="CF342">
        <v>0</v>
      </c>
      <c r="CG342">
        <v>0</v>
      </c>
      <c r="CH342">
        <v>0</v>
      </c>
      <c r="CI342">
        <v>0</v>
      </c>
      <c r="CJ342">
        <v>0</v>
      </c>
      <c r="CK342">
        <v>0</v>
      </c>
      <c r="CL342">
        <v>0</v>
      </c>
      <c r="CM342">
        <v>0</v>
      </c>
      <c r="CN342">
        <v>0</v>
      </c>
      <c r="CO342">
        <v>0</v>
      </c>
      <c r="CP342">
        <v>0</v>
      </c>
      <c r="CQ342">
        <v>0</v>
      </c>
      <c r="CR342">
        <v>0</v>
      </c>
      <c r="CS342">
        <v>0</v>
      </c>
      <c r="CT342">
        <v>0</v>
      </c>
      <c r="CU342">
        <v>0</v>
      </c>
      <c r="CV342">
        <v>0</v>
      </c>
      <c r="CW342">
        <v>0</v>
      </c>
      <c r="CX342">
        <v>0</v>
      </c>
      <c r="CY342">
        <v>0</v>
      </c>
      <c r="CZ342">
        <v>0</v>
      </c>
      <c r="DA342">
        <v>0</v>
      </c>
      <c r="DB342">
        <v>0</v>
      </c>
      <c r="DC342">
        <v>0</v>
      </c>
      <c r="DD342">
        <v>0</v>
      </c>
      <c r="DE342">
        <v>0</v>
      </c>
      <c r="DF342">
        <v>0</v>
      </c>
      <c r="DG342">
        <v>0</v>
      </c>
      <c r="DH342">
        <v>0</v>
      </c>
      <c r="DI342">
        <v>0</v>
      </c>
      <c r="DJ342">
        <v>0</v>
      </c>
      <c r="DK342">
        <v>0</v>
      </c>
      <c r="DL342">
        <v>0</v>
      </c>
      <c r="DM342">
        <v>0</v>
      </c>
      <c r="DN342">
        <v>0</v>
      </c>
      <c r="DO342">
        <v>0</v>
      </c>
      <c r="DP342">
        <v>0</v>
      </c>
      <c r="DQ342">
        <v>0</v>
      </c>
      <c r="DR342">
        <v>0</v>
      </c>
      <c r="DS342">
        <v>0</v>
      </c>
      <c r="DT342">
        <v>0</v>
      </c>
      <c r="DU342">
        <v>0</v>
      </c>
      <c r="DV342">
        <v>0</v>
      </c>
      <c r="DW342">
        <v>0</v>
      </c>
      <c r="DX342">
        <v>0</v>
      </c>
      <c r="DY342">
        <v>0</v>
      </c>
      <c r="DZ342">
        <v>0</v>
      </c>
      <c r="EA342">
        <v>0</v>
      </c>
      <c r="EB342">
        <v>0</v>
      </c>
      <c r="EC342">
        <v>0</v>
      </c>
      <c r="ED342">
        <v>0</v>
      </c>
      <c r="EE342">
        <v>0</v>
      </c>
      <c r="EF342">
        <v>0</v>
      </c>
      <c r="EG342">
        <v>0</v>
      </c>
      <c r="EH342">
        <v>0</v>
      </c>
      <c r="EI342">
        <v>0</v>
      </c>
      <c r="EJ342">
        <v>0</v>
      </c>
      <c r="EK342">
        <v>0</v>
      </c>
      <c r="EL342">
        <v>0</v>
      </c>
      <c r="EM342">
        <v>0</v>
      </c>
      <c r="EN342">
        <v>0</v>
      </c>
      <c r="EO342">
        <v>0</v>
      </c>
      <c r="EP342">
        <v>0</v>
      </c>
      <c r="EQ342">
        <v>0</v>
      </c>
      <c r="ER342">
        <v>0</v>
      </c>
      <c r="ES342">
        <v>0</v>
      </c>
      <c r="ET342">
        <v>0</v>
      </c>
      <c r="EU342">
        <v>0</v>
      </c>
      <c r="EV342">
        <v>0</v>
      </c>
      <c r="EW342">
        <v>0</v>
      </c>
      <c r="EX342">
        <v>0</v>
      </c>
      <c r="EY342">
        <v>0</v>
      </c>
      <c r="EZ342">
        <v>0</v>
      </c>
      <c r="FA342">
        <v>0</v>
      </c>
      <c r="FB342">
        <v>0</v>
      </c>
      <c r="FC342">
        <v>0</v>
      </c>
      <c r="FD342">
        <v>0</v>
      </c>
      <c r="FE342">
        <v>0</v>
      </c>
      <c r="FF342">
        <v>0</v>
      </c>
      <c r="FG342">
        <v>0</v>
      </c>
      <c r="FH342">
        <v>0</v>
      </c>
      <c r="FI342">
        <v>0</v>
      </c>
      <c r="FJ342">
        <v>0</v>
      </c>
      <c r="FK342">
        <v>0</v>
      </c>
      <c r="FL342">
        <v>0</v>
      </c>
      <c r="FM342">
        <v>0</v>
      </c>
      <c r="FN342">
        <v>0</v>
      </c>
      <c r="FO342">
        <v>0</v>
      </c>
      <c r="FP342">
        <v>0</v>
      </c>
      <c r="FQ342">
        <v>0</v>
      </c>
      <c r="FR342">
        <v>0</v>
      </c>
      <c r="FS342">
        <v>0</v>
      </c>
      <c r="FT342">
        <v>0</v>
      </c>
      <c r="FU342">
        <v>0</v>
      </c>
      <c r="FV342">
        <v>0</v>
      </c>
      <c r="FW342">
        <v>0</v>
      </c>
      <c r="FX342">
        <v>81.900001525878906</v>
      </c>
      <c r="FY342">
        <v>0</v>
      </c>
      <c r="FZ342" s="28"/>
    </row>
    <row r="343" spans="1:182" x14ac:dyDescent="0.2">
      <c r="A343" t="s">
        <v>186</v>
      </c>
      <c r="B343" t="s">
        <v>236</v>
      </c>
      <c r="C343" t="s">
        <v>194</v>
      </c>
      <c r="D343" t="s">
        <v>202</v>
      </c>
      <c r="E343" t="s">
        <v>209</v>
      </c>
      <c r="F343" t="s">
        <v>1</v>
      </c>
      <c r="G343" t="s">
        <v>198</v>
      </c>
      <c r="H343">
        <v>37510</v>
      </c>
      <c r="I343">
        <v>0.74179261922836304</v>
      </c>
      <c r="J343">
        <v>0.66348451375961304</v>
      </c>
      <c r="K343">
        <v>0.62558889389038086</v>
      </c>
      <c r="L343">
        <v>0.59421414136886597</v>
      </c>
      <c r="M343">
        <v>0.57958048582077026</v>
      </c>
      <c r="N343">
        <v>0.61548173427581787</v>
      </c>
      <c r="O343">
        <v>0.68383640050888062</v>
      </c>
      <c r="P343">
        <v>0.72125566005706787</v>
      </c>
      <c r="Q343">
        <v>0.72354608774185181</v>
      </c>
      <c r="R343">
        <v>0.72381377220153809</v>
      </c>
      <c r="S343">
        <v>0.75169068574905396</v>
      </c>
      <c r="T343">
        <v>0.77780169248580933</v>
      </c>
      <c r="U343">
        <v>0.81274676322937012</v>
      </c>
      <c r="V343">
        <v>0.85950112342834473</v>
      </c>
      <c r="W343">
        <v>0.9063836932182312</v>
      </c>
      <c r="X343">
        <v>0.96267217397689819</v>
      </c>
      <c r="Y343">
        <v>1.0423592329025269</v>
      </c>
      <c r="Z343">
        <v>1.1112122535705566</v>
      </c>
      <c r="AA343">
        <v>1.1537773609161377</v>
      </c>
      <c r="AB343">
        <v>1.163213849067688</v>
      </c>
      <c r="AC343">
        <v>1.202406644821167</v>
      </c>
      <c r="AD343">
        <v>1.1533734798431396</v>
      </c>
      <c r="AE343">
        <v>1.013084888458252</v>
      </c>
      <c r="AF343">
        <v>0.85932201147079468</v>
      </c>
      <c r="AG343">
        <v>-6.4761340618133545E-2</v>
      </c>
      <c r="AH343">
        <v>-6.6113628447055817E-2</v>
      </c>
      <c r="AI343">
        <v>-6.1514396220445633E-2</v>
      </c>
      <c r="AJ343">
        <v>-7.031548023223877E-2</v>
      </c>
      <c r="AK343">
        <v>-6.9137252867221832E-2</v>
      </c>
      <c r="AL343">
        <v>-6.5058045089244843E-2</v>
      </c>
      <c r="AM343">
        <v>-6.2223929911851883E-2</v>
      </c>
      <c r="AN343">
        <v>-8.2150399684906006E-2</v>
      </c>
      <c r="AO343">
        <v>-4.5597229152917862E-2</v>
      </c>
      <c r="AP343">
        <v>-3.0867492780089378E-2</v>
      </c>
      <c r="AQ343">
        <v>-1.6492277383804321E-2</v>
      </c>
      <c r="AR343">
        <v>-1.7031628638505936E-2</v>
      </c>
      <c r="AS343">
        <v>-1.7867900431156158E-2</v>
      </c>
      <c r="AT343">
        <v>-5.0095682963728905E-3</v>
      </c>
      <c r="AU343">
        <v>2.2712988778948784E-2</v>
      </c>
      <c r="AV343">
        <v>6.1083998531103134E-2</v>
      </c>
      <c r="AW343">
        <v>9.5303334295749664E-2</v>
      </c>
      <c r="AX343">
        <v>9.6598386764526367E-2</v>
      </c>
      <c r="AY343">
        <v>8.4733791649341583E-2</v>
      </c>
      <c r="AZ343">
        <v>6.8241991102695465E-2</v>
      </c>
      <c r="BA343">
        <v>-2.9997725039720535E-2</v>
      </c>
      <c r="BB343">
        <v>-7.7326387166976929E-2</v>
      </c>
      <c r="BC343">
        <v>-7.501249760389328E-2</v>
      </c>
      <c r="BD343">
        <v>-6.6312290728092194E-2</v>
      </c>
      <c r="BE343">
        <v>-5.974246934056282E-2</v>
      </c>
      <c r="BF343">
        <v>-6.1297833919525146E-2</v>
      </c>
      <c r="BG343">
        <v>-5.6822672486305237E-2</v>
      </c>
      <c r="BH343">
        <v>-6.5721891820430756E-2</v>
      </c>
      <c r="BI343">
        <v>-6.4768746495246887E-2</v>
      </c>
      <c r="BJ343">
        <v>-6.0774434357881546E-2</v>
      </c>
      <c r="BK343">
        <v>-5.7713594287633896E-2</v>
      </c>
      <c r="BL343">
        <v>-7.749050110578537E-2</v>
      </c>
      <c r="BM343">
        <v>-4.1093237698078156E-2</v>
      </c>
      <c r="BN343">
        <v>-2.6256315410137177E-2</v>
      </c>
      <c r="BO343">
        <v>-1.1686257086694241E-2</v>
      </c>
      <c r="BP343">
        <v>-1.1956535279750824E-2</v>
      </c>
      <c r="BQ343">
        <v>-1.2714622542262077E-2</v>
      </c>
      <c r="BR343">
        <v>3.2301456667482853E-4</v>
      </c>
      <c r="BS343">
        <v>2.8104459866881371E-2</v>
      </c>
      <c r="BT343">
        <v>6.6602893173694611E-2</v>
      </c>
      <c r="BU343">
        <v>0.10093487054109573</v>
      </c>
      <c r="BV343">
        <v>0.1024920716881752</v>
      </c>
      <c r="BW343">
        <v>9.0677589178085327E-2</v>
      </c>
      <c r="BX343">
        <v>7.4244871735572815E-2</v>
      </c>
      <c r="BY343">
        <v>-2.3867154493927956E-2</v>
      </c>
      <c r="BZ343">
        <v>-7.122252881526947E-2</v>
      </c>
      <c r="CA343">
        <v>-6.930309534072876E-2</v>
      </c>
      <c r="CB343">
        <v>-6.0981083661317825E-2</v>
      </c>
      <c r="CC343">
        <v>-5.6266415864229202E-2</v>
      </c>
      <c r="CD343">
        <v>-5.7962428778409958E-2</v>
      </c>
      <c r="CE343">
        <v>-5.3573198616504669E-2</v>
      </c>
      <c r="CF343">
        <v>-6.2540382146835327E-2</v>
      </c>
      <c r="CG343">
        <v>-6.1743129044771194E-2</v>
      </c>
      <c r="CH343">
        <v>-5.7807616889476776E-2</v>
      </c>
      <c r="CI343">
        <v>-5.4589744657278061E-2</v>
      </c>
      <c r="CJ343">
        <v>-7.4263066053390503E-2</v>
      </c>
      <c r="CK343">
        <v>-3.7973787635564804E-2</v>
      </c>
      <c r="CL343">
        <v>-2.3062625899910927E-2</v>
      </c>
      <c r="CM343">
        <v>-8.3576235920190811E-3</v>
      </c>
      <c r="CN343">
        <v>-8.4415404126048088E-3</v>
      </c>
      <c r="CO343">
        <v>-9.1454768553376198E-3</v>
      </c>
      <c r="CP343">
        <v>4.0163453668355942E-3</v>
      </c>
      <c r="CQ343">
        <v>3.1838573515415192E-2</v>
      </c>
      <c r="CR343">
        <v>7.0425264537334442E-2</v>
      </c>
      <c r="CS343">
        <v>0.10483524948358536</v>
      </c>
      <c r="CT343">
        <v>0.10657402873039246</v>
      </c>
      <c r="CU343">
        <v>9.4794236123561859E-2</v>
      </c>
      <c r="CV343">
        <v>7.8402437269687653E-2</v>
      </c>
      <c r="CW343">
        <v>-1.9621143117547035E-2</v>
      </c>
      <c r="CX343">
        <v>-6.6995017230510712E-2</v>
      </c>
      <c r="CY343">
        <v>-6.5348789095878601E-2</v>
      </c>
      <c r="CZ343">
        <v>-5.7288710027933121E-2</v>
      </c>
      <c r="DA343">
        <v>-5.2790362387895584E-2</v>
      </c>
      <c r="DB343">
        <v>-5.4627023637294769E-2</v>
      </c>
      <c r="DC343">
        <v>-5.03237284719944E-2</v>
      </c>
      <c r="DD343">
        <v>-5.9358876198530197E-2</v>
      </c>
      <c r="DE343">
        <v>-5.8717504143714905E-2</v>
      </c>
      <c r="DF343">
        <v>-5.4840806871652603E-2</v>
      </c>
      <c r="DG343">
        <v>-5.1465895026922226E-2</v>
      </c>
      <c r="DH343">
        <v>-7.1035631000995636E-2</v>
      </c>
      <c r="DI343">
        <v>-3.4854337573051453E-2</v>
      </c>
      <c r="DJ343">
        <v>-1.9868938252329826E-2</v>
      </c>
      <c r="DK343">
        <v>-5.0289887003600597E-3</v>
      </c>
      <c r="DL343">
        <v>-4.9265460111200809E-3</v>
      </c>
      <c r="DM343">
        <v>-5.5763320997357368E-3</v>
      </c>
      <c r="DN343">
        <v>7.7096754685044289E-3</v>
      </c>
      <c r="DO343">
        <v>3.5572689026594162E-2</v>
      </c>
      <c r="DP343">
        <v>7.4247635900974274E-2</v>
      </c>
      <c r="DQ343">
        <v>0.10873562842607498</v>
      </c>
      <c r="DR343">
        <v>0.11065597832202911</v>
      </c>
      <c r="DS343">
        <v>9.8910897970199585E-2</v>
      </c>
      <c r="DT343">
        <v>8.2560017704963684E-2</v>
      </c>
      <c r="DU343">
        <v>-1.5375128015875816E-2</v>
      </c>
      <c r="DV343">
        <v>-6.2767505645751953E-2</v>
      </c>
      <c r="DW343">
        <v>-6.1394471675157547E-2</v>
      </c>
      <c r="DX343">
        <v>-5.3596336394548416E-2</v>
      </c>
      <c r="DY343">
        <v>-4.777149111032486E-2</v>
      </c>
      <c r="DZ343">
        <v>-4.9811229109764099E-2</v>
      </c>
      <c r="EA343">
        <v>-4.5632004737854004E-2</v>
      </c>
      <c r="EB343">
        <v>-5.4765287786722183E-2</v>
      </c>
      <c r="EC343">
        <v>-5.434899777173996E-2</v>
      </c>
      <c r="ED343">
        <v>-5.0557196140289307E-2</v>
      </c>
      <c r="EE343">
        <v>-4.6955559402704239E-2</v>
      </c>
      <c r="EF343">
        <v>-6.6375732421875E-2</v>
      </c>
      <c r="EG343">
        <v>-3.0350346118211746E-2</v>
      </c>
      <c r="EH343">
        <v>-1.525775995105505E-2</v>
      </c>
      <c r="EI343">
        <v>-2.2296921815723181E-4</v>
      </c>
      <c r="EJ343">
        <v>1.4854803157504648E-4</v>
      </c>
      <c r="EK343">
        <v>-4.2305298848077655E-4</v>
      </c>
      <c r="EL343">
        <v>1.3042259030044079E-2</v>
      </c>
      <c r="EM343">
        <v>4.096415638923645E-2</v>
      </c>
      <c r="EN343">
        <v>7.9766526818275452E-2</v>
      </c>
      <c r="EO343">
        <v>0.11436716467142105</v>
      </c>
      <c r="EP343">
        <v>0.11654966324567795</v>
      </c>
      <c r="EQ343">
        <v>0.10485468059778214</v>
      </c>
      <c r="ER343">
        <v>8.856288343667984E-2</v>
      </c>
      <c r="ES343">
        <v>-9.2445584014058113E-3</v>
      </c>
      <c r="ET343">
        <v>-5.6663639843463898E-2</v>
      </c>
      <c r="EU343">
        <v>-5.5685073137283325E-2</v>
      </c>
      <c r="EV343">
        <v>-4.8265129327774048E-2</v>
      </c>
      <c r="EW343">
        <v>68.27374267578125</v>
      </c>
      <c r="EX343">
        <v>67.335845947265625</v>
      </c>
      <c r="EY343">
        <v>66.351051330566406</v>
      </c>
      <c r="EZ343">
        <v>65.624717712402344</v>
      </c>
      <c r="FA343">
        <v>64.916030883789063</v>
      </c>
      <c r="FB343">
        <v>64.391563415527344</v>
      </c>
      <c r="FC343">
        <v>63.801990509033203</v>
      </c>
      <c r="FD343">
        <v>65.081367492675781</v>
      </c>
      <c r="FE343">
        <v>68.028640747070313</v>
      </c>
      <c r="FF343">
        <v>71.53369140625</v>
      </c>
      <c r="FG343">
        <v>75.159431457519531</v>
      </c>
      <c r="FH343">
        <v>78.861549377441406</v>
      </c>
      <c r="FI343">
        <v>82.208297729492188</v>
      </c>
      <c r="FJ343">
        <v>85.027931213378906</v>
      </c>
      <c r="FK343">
        <v>87.022872924804688</v>
      </c>
      <c r="FL343">
        <v>88.085029602050781</v>
      </c>
      <c r="FM343">
        <v>87.967948913574219</v>
      </c>
      <c r="FN343">
        <v>86.567543029785156</v>
      </c>
      <c r="FO343">
        <v>83.769828796386719</v>
      </c>
      <c r="FP343">
        <v>79.510856628417969</v>
      </c>
      <c r="FQ343">
        <v>75.401931762695313</v>
      </c>
      <c r="FR343">
        <v>72.744827270507813</v>
      </c>
      <c r="FS343">
        <v>70.995529174804688</v>
      </c>
      <c r="FT343">
        <v>69.6192626953125</v>
      </c>
      <c r="FU343">
        <v>1.727726892568171E-3</v>
      </c>
      <c r="FV343">
        <v>3.5702199675142765E-3</v>
      </c>
      <c r="FW343">
        <v>1.8260568613186479E-3</v>
      </c>
      <c r="FX343">
        <v>2657.434814453125</v>
      </c>
      <c r="FY343">
        <v>1</v>
      </c>
      <c r="FZ343" s="28"/>
    </row>
    <row r="344" spans="1:182" x14ac:dyDescent="0.2">
      <c r="A344" t="s">
        <v>186</v>
      </c>
      <c r="B344" t="s">
        <v>236</v>
      </c>
      <c r="C344" t="s">
        <v>194</v>
      </c>
      <c r="D344" t="s">
        <v>202</v>
      </c>
      <c r="E344" t="s">
        <v>209</v>
      </c>
      <c r="F344" t="s">
        <v>1</v>
      </c>
      <c r="G344" t="s">
        <v>200</v>
      </c>
      <c r="H344">
        <v>5297</v>
      </c>
      <c r="I344">
        <v>0.91129803657531738</v>
      </c>
      <c r="J344">
        <v>0.80555683374404907</v>
      </c>
      <c r="K344">
        <v>0.73670691251754761</v>
      </c>
      <c r="L344">
        <v>0.6876981258392334</v>
      </c>
      <c r="M344">
        <v>0.66727149486541748</v>
      </c>
      <c r="N344">
        <v>0.66540098190307617</v>
      </c>
      <c r="O344">
        <v>0.75180470943450928</v>
      </c>
      <c r="P344">
        <v>0.79539108276367188</v>
      </c>
      <c r="Q344">
        <v>0.77092278003692627</v>
      </c>
      <c r="R344">
        <v>0.79114675521850586</v>
      </c>
      <c r="S344">
        <v>0.84972769021987915</v>
      </c>
      <c r="T344">
        <v>0.92156535387039185</v>
      </c>
      <c r="U344">
        <v>1.0161796808242798</v>
      </c>
      <c r="V344">
        <v>1.1310771703720093</v>
      </c>
      <c r="W344">
        <v>1.224712610244751</v>
      </c>
      <c r="X344">
        <v>1.3287968635559082</v>
      </c>
      <c r="Y344">
        <v>1.4094828367233276</v>
      </c>
      <c r="Z344">
        <v>1.4873367547988892</v>
      </c>
      <c r="AA344">
        <v>1.5369305610656738</v>
      </c>
      <c r="AB344">
        <v>1.5121771097183228</v>
      </c>
      <c r="AC344">
        <v>1.5028117895126343</v>
      </c>
      <c r="AD344">
        <v>1.4091626405715942</v>
      </c>
      <c r="AE344">
        <v>1.2224191427230835</v>
      </c>
      <c r="AF344">
        <v>1.0486325025558472</v>
      </c>
      <c r="AG344">
        <v>4.2544782161712646E-2</v>
      </c>
      <c r="AH344">
        <v>3.4602127969264984E-2</v>
      </c>
      <c r="AI344">
        <v>3.3748961985111237E-2</v>
      </c>
      <c r="AJ344">
        <v>3.0144931748509407E-2</v>
      </c>
      <c r="AK344">
        <v>2.6099896058440208E-2</v>
      </c>
      <c r="AL344">
        <v>2.5205129757523537E-2</v>
      </c>
      <c r="AM344">
        <v>4.2144507169723511E-2</v>
      </c>
      <c r="AN344">
        <v>2.0096953958272934E-2</v>
      </c>
      <c r="AO344">
        <v>9.2667313292622566E-3</v>
      </c>
      <c r="AP344">
        <v>1.7602691426873207E-2</v>
      </c>
      <c r="AQ344">
        <v>4.8661557957530022E-3</v>
      </c>
      <c r="AR344">
        <v>-3.9755501784384251E-3</v>
      </c>
      <c r="AS344">
        <v>-1.2289633974432945E-2</v>
      </c>
      <c r="AT344">
        <v>1.0604305192828178E-2</v>
      </c>
      <c r="AU344">
        <v>4.1208751499652863E-2</v>
      </c>
      <c r="AV344">
        <v>9.8712638020515442E-2</v>
      </c>
      <c r="AW344">
        <v>0.10002235323190689</v>
      </c>
      <c r="AX344">
        <v>0.11456494033336639</v>
      </c>
      <c r="AY344">
        <v>0.15197227895259857</v>
      </c>
      <c r="AZ344">
        <v>0.16115857660770416</v>
      </c>
      <c r="BA344">
        <v>7.7417097985744476E-2</v>
      </c>
      <c r="BB344">
        <v>3.2031659036874771E-2</v>
      </c>
      <c r="BC344">
        <v>1.9576720893383026E-2</v>
      </c>
      <c r="BD344">
        <v>3.3385485410690308E-2</v>
      </c>
      <c r="BE344">
        <v>4.8883184790611267E-2</v>
      </c>
      <c r="BF344">
        <v>4.0379904210567474E-2</v>
      </c>
      <c r="BG344">
        <v>3.9086423814296722E-2</v>
      </c>
      <c r="BH344">
        <v>3.5155795514583588E-2</v>
      </c>
      <c r="BI344">
        <v>3.1035244464874268E-2</v>
      </c>
      <c r="BJ344">
        <v>3.0109139159321785E-2</v>
      </c>
      <c r="BK344">
        <v>4.7626879066228867E-2</v>
      </c>
      <c r="BL344">
        <v>2.5809973478317261E-2</v>
      </c>
      <c r="BM344">
        <v>1.5096667222678661E-2</v>
      </c>
      <c r="BN344">
        <v>2.3625273257493973E-2</v>
      </c>
      <c r="BO344">
        <v>1.1464299634099007E-2</v>
      </c>
      <c r="BP344">
        <v>3.1608168501406908E-3</v>
      </c>
      <c r="BQ344">
        <v>-4.5538977719843388E-3</v>
      </c>
      <c r="BR344">
        <v>1.8774963915348053E-2</v>
      </c>
      <c r="BS344">
        <v>4.9494151026010513E-2</v>
      </c>
      <c r="BT344">
        <v>0.10704480111598969</v>
      </c>
      <c r="BU344">
        <v>0.10851369053125381</v>
      </c>
      <c r="BV344">
        <v>0.12311127036809921</v>
      </c>
      <c r="BW344">
        <v>0.16065718233585358</v>
      </c>
      <c r="BX344">
        <v>0.16980080306529999</v>
      </c>
      <c r="BY344">
        <v>8.6142808198928833E-2</v>
      </c>
      <c r="BZ344">
        <v>4.0456917136907578E-2</v>
      </c>
      <c r="CA344">
        <v>2.7324303984642029E-2</v>
      </c>
      <c r="CB344">
        <v>4.0305234491825104E-2</v>
      </c>
      <c r="CC344">
        <v>5.3273137658834457E-2</v>
      </c>
      <c r="CD344">
        <v>4.4381573796272278E-2</v>
      </c>
      <c r="CE344">
        <v>4.2783133685588837E-2</v>
      </c>
      <c r="CF344">
        <v>3.8626309484243393E-2</v>
      </c>
      <c r="CG344">
        <v>3.4453451633453369E-2</v>
      </c>
      <c r="CH344">
        <v>3.3505644649267197E-2</v>
      </c>
      <c r="CI344">
        <v>5.1423951983451843E-2</v>
      </c>
      <c r="CJ344">
        <v>2.9766792431473732E-2</v>
      </c>
      <c r="CK344">
        <v>1.9134460017085075E-2</v>
      </c>
      <c r="CL344">
        <v>2.7796491980552673E-2</v>
      </c>
      <c r="CM344">
        <v>1.603415422141552E-2</v>
      </c>
      <c r="CN344">
        <v>8.1034433096647263E-3</v>
      </c>
      <c r="CO344">
        <v>8.038495434448123E-4</v>
      </c>
      <c r="CP344">
        <v>2.4433936923742294E-2</v>
      </c>
      <c r="CQ344">
        <v>5.5232595652341843E-2</v>
      </c>
      <c r="CR344">
        <v>0.11281561851501465</v>
      </c>
      <c r="CS344">
        <v>0.11439477652311325</v>
      </c>
      <c r="CT344">
        <v>0.12903043627738953</v>
      </c>
      <c r="CU344">
        <v>0.16667230427265167</v>
      </c>
      <c r="CV344">
        <v>0.17578637599945068</v>
      </c>
      <c r="CW344">
        <v>9.2186205089092255E-2</v>
      </c>
      <c r="CX344">
        <v>4.629223421216011E-2</v>
      </c>
      <c r="CY344">
        <v>3.2690256834030151E-2</v>
      </c>
      <c r="CZ344">
        <v>4.509783536195755E-2</v>
      </c>
      <c r="DA344">
        <v>5.7663094252347946E-2</v>
      </c>
      <c r="DB344">
        <v>4.8383243381977081E-2</v>
      </c>
      <c r="DC344">
        <v>4.6479843556880951E-2</v>
      </c>
      <c r="DD344">
        <v>4.2096816003322601E-2</v>
      </c>
      <c r="DE344">
        <v>3.7871658802032471E-2</v>
      </c>
      <c r="DF344">
        <v>3.6902144551277161E-2</v>
      </c>
      <c r="DG344">
        <v>5.5221017450094223E-2</v>
      </c>
      <c r="DH344">
        <v>3.3723611384630203E-2</v>
      </c>
      <c r="DI344">
        <v>2.3172255605459213E-2</v>
      </c>
      <c r="DJ344">
        <v>3.1967714428901672E-2</v>
      </c>
      <c r="DK344">
        <v>2.0604008808732033E-2</v>
      </c>
      <c r="DL344">
        <v>1.3046069070696831E-2</v>
      </c>
      <c r="DM344">
        <v>6.161597091704607E-3</v>
      </c>
      <c r="DN344">
        <v>3.0092911794781685E-2</v>
      </c>
      <c r="DO344">
        <v>6.0971032828092575E-2</v>
      </c>
      <c r="DP344">
        <v>0.11858645081520081</v>
      </c>
      <c r="DQ344">
        <v>0.12027584761381149</v>
      </c>
      <c r="DR344">
        <v>0.13494959473609924</v>
      </c>
      <c r="DS344">
        <v>0.17268744111061096</v>
      </c>
      <c r="DT344">
        <v>0.18177196383476257</v>
      </c>
      <c r="DU344">
        <v>9.8229601979255676E-2</v>
      </c>
      <c r="DV344">
        <v>5.2127543836832047E-2</v>
      </c>
      <c r="DW344">
        <v>3.8056209683418274E-2</v>
      </c>
      <c r="DX344">
        <v>4.9890436232089996E-2</v>
      </c>
      <c r="DY344">
        <v>6.4001500606536865E-2</v>
      </c>
      <c r="DZ344">
        <v>5.4161019623279572E-2</v>
      </c>
      <c r="EA344">
        <v>5.1817305386066437E-2</v>
      </c>
      <c r="EB344">
        <v>4.710768535733223E-2</v>
      </c>
      <c r="EC344">
        <v>4.2807005345821381E-2</v>
      </c>
      <c r="ED344">
        <v>4.1806153953075409E-2</v>
      </c>
      <c r="EE344">
        <v>6.0703389346599579E-2</v>
      </c>
      <c r="EF344">
        <v>3.943663090467453E-2</v>
      </c>
      <c r="EG344">
        <v>2.9002189636230469E-2</v>
      </c>
      <c r="EH344">
        <v>3.799029067158699E-2</v>
      </c>
      <c r="EI344">
        <v>2.7202153578400612E-2</v>
      </c>
      <c r="EJ344">
        <v>2.0182434469461441E-2</v>
      </c>
      <c r="EK344">
        <v>1.3897332362830639E-2</v>
      </c>
      <c r="EL344">
        <v>3.8263570517301559E-2</v>
      </c>
      <c r="EM344">
        <v>6.9256432354450226E-2</v>
      </c>
      <c r="EN344">
        <v>0.12691861391067505</v>
      </c>
      <c r="EO344">
        <v>0.12876719236373901</v>
      </c>
      <c r="EP344">
        <v>0.14349594712257385</v>
      </c>
      <c r="EQ344">
        <v>0.18137234449386597</v>
      </c>
      <c r="ER344">
        <v>0.1904141753911972</v>
      </c>
      <c r="ES344">
        <v>0.10695531219244003</v>
      </c>
      <c r="ET344">
        <v>6.0552805662155151E-2</v>
      </c>
      <c r="EU344">
        <v>4.5803792774677277E-2</v>
      </c>
      <c r="EV344">
        <v>5.6810192763805389E-2</v>
      </c>
      <c r="EW344">
        <v>72.327033996582031</v>
      </c>
      <c r="EX344">
        <v>71.069046020507813</v>
      </c>
      <c r="EY344">
        <v>69.831855773925781</v>
      </c>
      <c r="EZ344">
        <v>68.808982849121094</v>
      </c>
      <c r="FA344">
        <v>68.004875183105469</v>
      </c>
      <c r="FB344">
        <v>67.1663818359375</v>
      </c>
      <c r="FC344">
        <v>66.275871276855469</v>
      </c>
      <c r="FD344">
        <v>67.743698120117188</v>
      </c>
      <c r="FE344">
        <v>71.135963439941406</v>
      </c>
      <c r="FF344">
        <v>75.191780090332031</v>
      </c>
      <c r="FG344">
        <v>79.211502075195313</v>
      </c>
      <c r="FH344">
        <v>82.92138671875</v>
      </c>
      <c r="FI344">
        <v>86.154861450195313</v>
      </c>
      <c r="FJ344">
        <v>88.987693786621094</v>
      </c>
      <c r="FK344">
        <v>91.080268859863281</v>
      </c>
      <c r="FL344">
        <v>92.2939453125</v>
      </c>
      <c r="FM344">
        <v>92.512962341308594</v>
      </c>
      <c r="FN344">
        <v>91.317779541015625</v>
      </c>
      <c r="FO344">
        <v>88.874595642089844</v>
      </c>
      <c r="FP344">
        <v>84.815528869628906</v>
      </c>
      <c r="FQ344">
        <v>80.894157409667969</v>
      </c>
      <c r="FR344">
        <v>78.100685119628906</v>
      </c>
      <c r="FS344">
        <v>75.968284606933594</v>
      </c>
      <c r="FT344">
        <v>74.087181091308594</v>
      </c>
      <c r="FU344">
        <v>2.4558054283261299E-3</v>
      </c>
      <c r="FV344">
        <v>5.1839589141309261E-3</v>
      </c>
      <c r="FW344">
        <v>2.4959410075098276E-3</v>
      </c>
      <c r="FX344">
        <v>1029.434814453125</v>
      </c>
      <c r="FY344">
        <v>1</v>
      </c>
      <c r="FZ344" s="28"/>
    </row>
    <row r="345" spans="1:182" x14ac:dyDescent="0.2">
      <c r="A345" t="s">
        <v>186</v>
      </c>
      <c r="B345" t="s">
        <v>236</v>
      </c>
      <c r="C345" t="s">
        <v>194</v>
      </c>
      <c r="D345" t="s">
        <v>202</v>
      </c>
      <c r="E345" t="s">
        <v>209</v>
      </c>
      <c r="F345" t="s">
        <v>1</v>
      </c>
      <c r="G345" t="s">
        <v>1</v>
      </c>
      <c r="H345">
        <v>42807</v>
      </c>
      <c r="I345">
        <v>0.76276743412017822</v>
      </c>
      <c r="J345">
        <v>0.68106472492218018</v>
      </c>
      <c r="K345">
        <v>0.63933879137039185</v>
      </c>
      <c r="L345">
        <v>0.6057819128036499</v>
      </c>
      <c r="M345">
        <v>0.59043151140213013</v>
      </c>
      <c r="N345">
        <v>0.62165886163711548</v>
      </c>
      <c r="O345">
        <v>0.69224697351455688</v>
      </c>
      <c r="P345">
        <v>0.73042929172515869</v>
      </c>
      <c r="Q345">
        <v>0.72940850257873535</v>
      </c>
      <c r="R345">
        <v>0.73214566707611084</v>
      </c>
      <c r="S345">
        <v>0.76382195949554443</v>
      </c>
      <c r="T345">
        <v>0.79559123516082764</v>
      </c>
      <c r="U345">
        <v>0.83791989088058472</v>
      </c>
      <c r="V345">
        <v>0.89310640096664429</v>
      </c>
      <c r="W345">
        <v>0.94577407836914063</v>
      </c>
      <c r="X345">
        <v>1.0079768896102905</v>
      </c>
      <c r="Y345">
        <v>1.0877876281738281</v>
      </c>
      <c r="Z345">
        <v>1.1577544212341309</v>
      </c>
      <c r="AA345">
        <v>1.201189398765564</v>
      </c>
      <c r="AB345">
        <v>1.206395149230957</v>
      </c>
      <c r="AC345">
        <v>1.2395792007446289</v>
      </c>
      <c r="AD345">
        <v>1.1850252151489258</v>
      </c>
      <c r="AE345">
        <v>1.0389882326126099</v>
      </c>
      <c r="AF345">
        <v>0.8827475905418396</v>
      </c>
      <c r="AG345">
        <v>-5.027303472161293E-2</v>
      </c>
      <c r="AH345">
        <v>-5.2542582154273987E-2</v>
      </c>
      <c r="AI345">
        <v>-4.8697695136070251E-2</v>
      </c>
      <c r="AJ345">
        <v>-5.6915227323770523E-2</v>
      </c>
      <c r="AK345">
        <v>-5.6400727480649948E-2</v>
      </c>
      <c r="AL345">
        <v>-5.2944116294384003E-2</v>
      </c>
      <c r="AM345">
        <v>-4.8258811235427856E-2</v>
      </c>
      <c r="AN345">
        <v>-6.8404413759708405E-2</v>
      </c>
      <c r="AO345">
        <v>-3.7697914987802505E-2</v>
      </c>
      <c r="AP345">
        <v>-2.3723678663372993E-2</v>
      </c>
      <c r="AQ345">
        <v>-1.2600135058164597E-2</v>
      </c>
      <c r="AR345">
        <v>-1.4068345539271832E-2</v>
      </c>
      <c r="AS345">
        <v>-1.5727274119853973E-2</v>
      </c>
      <c r="AT345">
        <v>-1.5492074890062213E-3</v>
      </c>
      <c r="AU345">
        <v>2.6550881564617157E-2</v>
      </c>
      <c r="AV345">
        <v>6.7301377654075623E-2</v>
      </c>
      <c r="AW345">
        <v>9.7478494048118591E-2</v>
      </c>
      <c r="AX345">
        <v>0.10043018311262131</v>
      </c>
      <c r="AY345">
        <v>9.4687283039093018E-2</v>
      </c>
      <c r="AZ345">
        <v>8.1367552280426025E-2</v>
      </c>
      <c r="BA345">
        <v>-1.5060354955494404E-2</v>
      </c>
      <c r="BB345">
        <v>-6.2200020998716354E-2</v>
      </c>
      <c r="BC345">
        <v>-6.1839275062084198E-2</v>
      </c>
      <c r="BD345">
        <v>-5.2657969295978546E-2</v>
      </c>
      <c r="BE345">
        <v>-4.5805815607309341E-2</v>
      </c>
      <c r="BF345">
        <v>-4.8262562602758408E-2</v>
      </c>
      <c r="BG345">
        <v>-4.4533818960189819E-2</v>
      </c>
      <c r="BH345">
        <v>-5.2842576056718826E-2</v>
      </c>
      <c r="BI345">
        <v>-5.2524369210004807E-2</v>
      </c>
      <c r="BJ345">
        <v>-4.9141835421323776E-2</v>
      </c>
      <c r="BK345">
        <v>-4.4248785823583603E-2</v>
      </c>
      <c r="BL345">
        <v>-6.4260393381118774E-2</v>
      </c>
      <c r="BM345">
        <v>-3.3685863018035889E-2</v>
      </c>
      <c r="BN345">
        <v>-1.9614942371845245E-2</v>
      </c>
      <c r="BO345">
        <v>-8.3104046061635017E-3</v>
      </c>
      <c r="BP345">
        <v>-9.5344223082065582E-3</v>
      </c>
      <c r="BQ345">
        <v>-1.1111324653029442E-2</v>
      </c>
      <c r="BR345">
        <v>3.2316443976014853E-3</v>
      </c>
      <c r="BS345">
        <v>3.1385168433189392E-2</v>
      </c>
      <c r="BT345">
        <v>7.2246037423610687E-2</v>
      </c>
      <c r="BU345">
        <v>0.1025238037109375</v>
      </c>
      <c r="BV345">
        <v>0.105701744556427</v>
      </c>
      <c r="BW345">
        <v>0.10000529140233994</v>
      </c>
      <c r="BX345">
        <v>8.6735233664512634E-2</v>
      </c>
      <c r="BY345">
        <v>-9.5809558406472206E-3</v>
      </c>
      <c r="BZ345">
        <v>-5.6750800460577011E-2</v>
      </c>
      <c r="CA345">
        <v>-5.6745339184999466E-2</v>
      </c>
      <c r="CB345">
        <v>-4.790862649679184E-2</v>
      </c>
      <c r="CC345">
        <v>-4.2711831629276276E-2</v>
      </c>
      <c r="CD345">
        <v>-4.5298229902982712E-2</v>
      </c>
      <c r="CE345">
        <v>-4.164993017911911E-2</v>
      </c>
      <c r="CF345">
        <v>-5.0021875649690628E-2</v>
      </c>
      <c r="CG345">
        <v>-4.9839619547128677E-2</v>
      </c>
      <c r="CH345">
        <v>-4.6508383005857468E-2</v>
      </c>
      <c r="CI345">
        <v>-4.1471458971500397E-2</v>
      </c>
      <c r="CJ345">
        <v>-6.1390258371829987E-2</v>
      </c>
      <c r="CK345">
        <v>-3.0907129868865013E-2</v>
      </c>
      <c r="CL345">
        <v>-1.6769245266914368E-2</v>
      </c>
      <c r="CM345">
        <v>-5.3393491543829441E-3</v>
      </c>
      <c r="CN345">
        <v>-6.3942405395209789E-3</v>
      </c>
      <c r="CO345">
        <v>-7.9143336042761803E-3</v>
      </c>
      <c r="CP345">
        <v>6.5428479574620724E-3</v>
      </c>
      <c r="CQ345">
        <v>3.4733381122350693E-2</v>
      </c>
      <c r="CR345">
        <v>7.5670711696147919E-2</v>
      </c>
      <c r="CS345">
        <v>0.10601815581321716</v>
      </c>
      <c r="CT345">
        <v>0.10935281962156296</v>
      </c>
      <c r="CU345">
        <v>0.10368853807449341</v>
      </c>
      <c r="CV345">
        <v>9.0452872216701508E-2</v>
      </c>
      <c r="CW345">
        <v>-5.7859397493302822E-3</v>
      </c>
      <c r="CX345">
        <v>-5.2976690232753754E-2</v>
      </c>
      <c r="CY345">
        <v>-5.3217291831970215E-2</v>
      </c>
      <c r="CZ345">
        <v>-4.4619251042604446E-2</v>
      </c>
      <c r="DA345">
        <v>-3.9617843925952911E-2</v>
      </c>
      <c r="DB345">
        <v>-4.2333904653787613E-2</v>
      </c>
      <c r="DC345">
        <v>-3.8766041398048401E-2</v>
      </c>
      <c r="DD345">
        <v>-4.7201171517372131E-2</v>
      </c>
      <c r="DE345">
        <v>-4.7154869884252548E-2</v>
      </c>
      <c r="DF345">
        <v>-4.3874930590391159E-2</v>
      </c>
      <c r="DG345">
        <v>-3.8694132119417191E-2</v>
      </c>
      <c r="DH345">
        <v>-5.8520123362541199E-2</v>
      </c>
      <c r="DI345">
        <v>-2.8128394857048988E-2</v>
      </c>
      <c r="DJ345">
        <v>-1.3923547230660915E-2</v>
      </c>
      <c r="DK345">
        <v>-2.3682944010943174E-3</v>
      </c>
      <c r="DL345">
        <v>-3.2540599349886179E-3</v>
      </c>
      <c r="DM345">
        <v>-4.7173416242003441E-3</v>
      </c>
      <c r="DN345">
        <v>9.8540512844920158E-3</v>
      </c>
      <c r="DO345">
        <v>3.8081597536802292E-2</v>
      </c>
      <c r="DP345">
        <v>7.9095371067523956E-2</v>
      </c>
      <c r="DQ345">
        <v>0.10951251536607742</v>
      </c>
      <c r="DR345">
        <v>0.11300388723611832</v>
      </c>
      <c r="DS345">
        <v>0.10737177729606628</v>
      </c>
      <c r="DT345">
        <v>9.4170510768890381E-2</v>
      </c>
      <c r="DU345">
        <v>-1.9909243565052748E-3</v>
      </c>
      <c r="DV345">
        <v>-4.9202580004930496E-2</v>
      </c>
      <c r="DW345">
        <v>-4.9689244478940964E-2</v>
      </c>
      <c r="DX345">
        <v>-4.1329875588417053E-2</v>
      </c>
      <c r="DY345">
        <v>-3.5150621086359024E-2</v>
      </c>
      <c r="DZ345">
        <v>-3.8053885102272034E-2</v>
      </c>
      <c r="EA345">
        <v>-3.460216149687767E-2</v>
      </c>
      <c r="EB345">
        <v>-4.3128523975610733E-2</v>
      </c>
      <c r="EC345">
        <v>-4.3278511613607407E-2</v>
      </c>
      <c r="ED345">
        <v>-4.0072642266750336E-2</v>
      </c>
      <c r="EE345">
        <v>-3.4684106707572937E-2</v>
      </c>
      <c r="EF345">
        <v>-5.4376102983951569E-2</v>
      </c>
      <c r="EG345">
        <v>-2.4116344749927521E-2</v>
      </c>
      <c r="EH345">
        <v>-9.8148118704557419E-3</v>
      </c>
      <c r="EI345">
        <v>1.9214367493987083E-3</v>
      </c>
      <c r="EJ345">
        <v>1.2798625975847244E-3</v>
      </c>
      <c r="EK345">
        <v>-1.0139359073946252E-4</v>
      </c>
      <c r="EL345">
        <v>1.4634902589023113E-2</v>
      </c>
      <c r="EM345">
        <v>4.2915884405374527E-2</v>
      </c>
      <c r="EN345">
        <v>8.4040030837059021E-2</v>
      </c>
      <c r="EO345">
        <v>0.11455781012773514</v>
      </c>
      <c r="EP345">
        <v>0.11827545613050461</v>
      </c>
      <c r="EQ345">
        <v>0.1126898005604744</v>
      </c>
      <c r="ER345">
        <v>9.9538184702396393E-2</v>
      </c>
      <c r="ES345">
        <v>3.4884752240031958E-3</v>
      </c>
      <c r="ET345">
        <v>-4.3753352016210556E-2</v>
      </c>
      <c r="EU345">
        <v>-4.4595308601856232E-2</v>
      </c>
      <c r="EV345">
        <v>-3.6580536514520645E-2</v>
      </c>
      <c r="EW345">
        <v>68.808021545410156</v>
      </c>
      <c r="EX345">
        <v>67.819931030273438</v>
      </c>
      <c r="EY345">
        <v>66.789955139160156</v>
      </c>
      <c r="EZ345">
        <v>66.014694213867188</v>
      </c>
      <c r="FA345">
        <v>65.293800354003906</v>
      </c>
      <c r="FB345">
        <v>64.716285705566406</v>
      </c>
      <c r="FC345">
        <v>64.094200134277344</v>
      </c>
      <c r="FD345">
        <v>65.399909973144531</v>
      </c>
      <c r="FE345">
        <v>68.408836364746094</v>
      </c>
      <c r="FF345">
        <v>71.995079040527344</v>
      </c>
      <c r="FG345">
        <v>75.702911376953125</v>
      </c>
      <c r="FH345">
        <v>79.433746337890625</v>
      </c>
      <c r="FI345">
        <v>82.794540405273438</v>
      </c>
      <c r="FJ345">
        <v>85.639549255371094</v>
      </c>
      <c r="FK345">
        <v>87.667366027832031</v>
      </c>
      <c r="FL345">
        <v>88.764320373535156</v>
      </c>
      <c r="FM345">
        <v>88.7098388671875</v>
      </c>
      <c r="FN345">
        <v>87.329093933105469</v>
      </c>
      <c r="FO345">
        <v>84.558486938476563</v>
      </c>
      <c r="FP345">
        <v>80.29693603515625</v>
      </c>
      <c r="FQ345">
        <v>76.171730041503906</v>
      </c>
      <c r="FR345">
        <v>73.474418640136719</v>
      </c>
      <c r="FS345">
        <v>71.665809631347656</v>
      </c>
      <c r="FT345">
        <v>70.217544555664063</v>
      </c>
      <c r="FU345">
        <v>1.544133061543107E-3</v>
      </c>
      <c r="FV345">
        <v>3.1935239676386118E-3</v>
      </c>
      <c r="FW345">
        <v>1.6296326648443937E-3</v>
      </c>
      <c r="FX345">
        <v>3686.86962890625</v>
      </c>
      <c r="FY345">
        <v>1</v>
      </c>
      <c r="FZ345" s="28"/>
    </row>
    <row r="346" spans="1:182" x14ac:dyDescent="0.2">
      <c r="A346" t="s">
        <v>186</v>
      </c>
      <c r="B346" t="s">
        <v>236</v>
      </c>
      <c r="C346" t="s">
        <v>194</v>
      </c>
      <c r="D346" t="s">
        <v>202</v>
      </c>
      <c r="E346" t="s">
        <v>209</v>
      </c>
      <c r="F346" t="s">
        <v>178</v>
      </c>
      <c r="G346" t="s">
        <v>1</v>
      </c>
      <c r="H346">
        <v>21290</v>
      </c>
      <c r="I346">
        <v>0.52340322732925415</v>
      </c>
      <c r="J346">
        <v>0.45819771289825439</v>
      </c>
      <c r="K346">
        <v>0.42419105768203735</v>
      </c>
      <c r="L346">
        <v>0.40534070134162903</v>
      </c>
      <c r="M346">
        <v>0.39975336194038391</v>
      </c>
      <c r="N346">
        <v>0.41577401757240295</v>
      </c>
      <c r="O346">
        <v>0.45592993497848511</v>
      </c>
      <c r="P346">
        <v>0.51631033420562744</v>
      </c>
      <c r="Q346">
        <v>0.523243248462677</v>
      </c>
      <c r="R346">
        <v>0.52140390872955322</v>
      </c>
      <c r="S346">
        <v>0.53440409898757935</v>
      </c>
      <c r="T346">
        <v>0.54291641712188721</v>
      </c>
      <c r="U346">
        <v>0.55677258968353271</v>
      </c>
      <c r="V346">
        <v>0.55870628356933594</v>
      </c>
      <c r="W346">
        <v>0.56381988525390625</v>
      </c>
      <c r="X346">
        <v>0.58826398849487305</v>
      </c>
      <c r="Y346">
        <v>0.62575370073318481</v>
      </c>
      <c r="Z346">
        <v>0.68515580892562866</v>
      </c>
      <c r="AA346">
        <v>0.73175317049026489</v>
      </c>
      <c r="AB346">
        <v>0.77400106191635132</v>
      </c>
      <c r="AC346">
        <v>0.84041392803192139</v>
      </c>
      <c r="AD346">
        <v>0.82777827978134155</v>
      </c>
      <c r="AE346">
        <v>0.73905718326568604</v>
      </c>
      <c r="AF346">
        <v>0.62067991495132446</v>
      </c>
      <c r="AG346">
        <v>-2.8646102175116539E-2</v>
      </c>
      <c r="AH346">
        <v>-2.7121149003505707E-2</v>
      </c>
      <c r="AI346">
        <v>-3.1508471816778183E-2</v>
      </c>
      <c r="AJ346">
        <v>-2.682633139193058E-2</v>
      </c>
      <c r="AK346">
        <v>-2.3280099034309387E-2</v>
      </c>
      <c r="AL346">
        <v>-2.337270975112915E-2</v>
      </c>
      <c r="AM346">
        <v>-3.4677404910326004E-2</v>
      </c>
      <c r="AN346">
        <v>-2.6825586333870888E-2</v>
      </c>
      <c r="AO346">
        <v>-1.6671093180775642E-2</v>
      </c>
      <c r="AP346">
        <v>-1.1232366785407066E-2</v>
      </c>
      <c r="AQ346">
        <v>5.1315291784703732E-3</v>
      </c>
      <c r="AR346">
        <v>3.7125800736248493E-3</v>
      </c>
      <c r="AS346">
        <v>3.6232417915016413E-3</v>
      </c>
      <c r="AT346">
        <v>-3.6063935840502381E-4</v>
      </c>
      <c r="AU346">
        <v>4.7237924300134182E-3</v>
      </c>
      <c r="AV346">
        <v>3.1981918960809708E-2</v>
      </c>
      <c r="AW346">
        <v>4.7554515302181244E-2</v>
      </c>
      <c r="AX346">
        <v>5.7446923106908798E-2</v>
      </c>
      <c r="AY346">
        <v>4.5001164078712463E-2</v>
      </c>
      <c r="AZ346">
        <v>4.3160971254110336E-2</v>
      </c>
      <c r="BA346">
        <v>1.283548679202795E-2</v>
      </c>
      <c r="BB346">
        <v>-1.9468009471893311E-2</v>
      </c>
      <c r="BC346">
        <v>-2.5773614645004272E-2</v>
      </c>
      <c r="BD346">
        <v>-2.2772938013076782E-2</v>
      </c>
      <c r="BE346">
        <v>-2.5691134855151176E-2</v>
      </c>
      <c r="BF346">
        <v>-2.4492975324392319E-2</v>
      </c>
      <c r="BG346">
        <v>-2.8965359553694725E-2</v>
      </c>
      <c r="BH346">
        <v>-2.4469338357448578E-2</v>
      </c>
      <c r="BI346">
        <v>-2.0971691235899925E-2</v>
      </c>
      <c r="BJ346">
        <v>-2.1037464961409569E-2</v>
      </c>
      <c r="BK346">
        <v>-3.214598074555397E-2</v>
      </c>
      <c r="BL346">
        <v>-2.4158917367458344E-2</v>
      </c>
      <c r="BM346">
        <v>-1.408085972070694E-2</v>
      </c>
      <c r="BN346">
        <v>-8.501783013343811E-3</v>
      </c>
      <c r="BO346">
        <v>7.9422090202569962E-3</v>
      </c>
      <c r="BP346">
        <v>6.6259340383112431E-3</v>
      </c>
      <c r="BQ346">
        <v>6.6728359088301659E-3</v>
      </c>
      <c r="BR346">
        <v>2.8082502540200949E-3</v>
      </c>
      <c r="BS346">
        <v>8.0590415745973587E-3</v>
      </c>
      <c r="BT346">
        <v>3.5421505570411682E-2</v>
      </c>
      <c r="BU346">
        <v>5.1146060228347778E-2</v>
      </c>
      <c r="BV346">
        <v>6.11695796251297E-2</v>
      </c>
      <c r="BW346">
        <v>4.8738867044448853E-2</v>
      </c>
      <c r="BX346">
        <v>4.689682275056839E-2</v>
      </c>
      <c r="BY346">
        <v>1.6619261354207993E-2</v>
      </c>
      <c r="BZ346">
        <v>-1.5730518847703934E-2</v>
      </c>
      <c r="CA346">
        <v>-2.234635129570961E-2</v>
      </c>
      <c r="CB346">
        <v>-1.9646598026156425E-2</v>
      </c>
      <c r="CC346">
        <v>-2.364453487098217E-2</v>
      </c>
      <c r="CD346">
        <v>-2.2672712802886963E-2</v>
      </c>
      <c r="CE346">
        <v>-2.7204006910324097E-2</v>
      </c>
      <c r="CF346">
        <v>-2.2836891934275627E-2</v>
      </c>
      <c r="CG346">
        <v>-1.9372895359992981E-2</v>
      </c>
      <c r="CH346">
        <v>-1.9420081749558449E-2</v>
      </c>
      <c r="CI346">
        <v>-3.0392728745937347E-2</v>
      </c>
      <c r="CJ346">
        <v>-2.2311985492706299E-2</v>
      </c>
      <c r="CK346">
        <v>-1.2286871671676636E-2</v>
      </c>
      <c r="CL346">
        <v>-6.6105891019105911E-3</v>
      </c>
      <c r="CM346">
        <v>9.888877160847187E-3</v>
      </c>
      <c r="CN346">
        <v>8.6437137797474861E-3</v>
      </c>
      <c r="CO346">
        <v>8.7849749252200127E-3</v>
      </c>
      <c r="CP346">
        <v>5.0030136480927467E-3</v>
      </c>
      <c r="CQ346">
        <v>1.0369024239480495E-2</v>
      </c>
      <c r="CR346">
        <v>3.7803754210472107E-2</v>
      </c>
      <c r="CS346">
        <v>5.3633552044630051E-2</v>
      </c>
      <c r="CT346">
        <v>6.3747875392436981E-2</v>
      </c>
      <c r="CU346">
        <v>5.1327589899301529E-2</v>
      </c>
      <c r="CV346">
        <v>4.9484256654977798E-2</v>
      </c>
      <c r="CW346">
        <v>1.9239895045757294E-2</v>
      </c>
      <c r="CX346">
        <v>-1.3141942210495472E-2</v>
      </c>
      <c r="CY346">
        <v>-1.9972642883658409E-2</v>
      </c>
      <c r="CZ346">
        <v>-1.7481304705142975E-2</v>
      </c>
      <c r="DA346">
        <v>-2.1597936749458313E-2</v>
      </c>
      <c r="DB346">
        <v>-2.0852450281381607E-2</v>
      </c>
      <c r="DC346">
        <v>-2.5442656129598618E-2</v>
      </c>
      <c r="DD346">
        <v>-2.1204443648457527E-2</v>
      </c>
      <c r="DE346">
        <v>-1.7774099484086037E-2</v>
      </c>
      <c r="DF346">
        <v>-1.7802698537707329E-2</v>
      </c>
      <c r="DG346">
        <v>-2.8639474883675575E-2</v>
      </c>
      <c r="DH346">
        <v>-2.0465057343244553E-2</v>
      </c>
      <c r="DI346">
        <v>-1.0492884553968906E-2</v>
      </c>
      <c r="DJ346">
        <v>-4.7193951904773712E-3</v>
      </c>
      <c r="DK346">
        <v>1.1835544370114803E-2</v>
      </c>
      <c r="DL346">
        <v>1.0661493986845016E-2</v>
      </c>
      <c r="DM346">
        <v>1.0897114872932434E-2</v>
      </c>
      <c r="DN346">
        <v>7.1977763436734676E-3</v>
      </c>
      <c r="DO346">
        <v>1.2679007835686207E-2</v>
      </c>
      <c r="DP346">
        <v>4.0186002850532532E-2</v>
      </c>
      <c r="DQ346">
        <v>5.6121047586202621E-2</v>
      </c>
      <c r="DR346">
        <v>6.6326171159744263E-2</v>
      </c>
      <c r="DS346">
        <v>5.3916312754154205E-2</v>
      </c>
      <c r="DT346">
        <v>5.2071694284677505E-2</v>
      </c>
      <c r="DU346">
        <v>2.1860526874661446E-2</v>
      </c>
      <c r="DV346">
        <v>-1.0553367435932159E-2</v>
      </c>
      <c r="DW346">
        <v>-1.7598932608962059E-2</v>
      </c>
      <c r="DX346">
        <v>-1.531601045280695E-2</v>
      </c>
      <c r="DY346">
        <v>-1.86429712921381E-2</v>
      </c>
      <c r="DZ346">
        <v>-1.8224278464913368E-2</v>
      </c>
      <c r="EA346">
        <v>-2.289954200387001E-2</v>
      </c>
      <c r="EB346">
        <v>-1.8847448751330376E-2</v>
      </c>
      <c r="EC346">
        <v>-1.5465691685676575E-2</v>
      </c>
      <c r="ED346">
        <v>-1.5467454679310322E-2</v>
      </c>
      <c r="EE346">
        <v>-2.6108052581548691E-2</v>
      </c>
      <c r="EF346">
        <v>-1.779838465154171E-2</v>
      </c>
      <c r="EG346">
        <v>-7.9026510939002037E-3</v>
      </c>
      <c r="EH346">
        <v>-1.9888116512447596E-3</v>
      </c>
      <c r="EI346">
        <v>1.4646224677562714E-2</v>
      </c>
      <c r="EJ346">
        <v>1.3574848882853985E-2</v>
      </c>
      <c r="EK346">
        <v>1.3946708291769028E-2</v>
      </c>
      <c r="EL346">
        <v>1.0366666130721569E-2</v>
      </c>
      <c r="EM346">
        <v>1.6014255583286285E-2</v>
      </c>
      <c r="EN346">
        <v>4.3625589460134506E-2</v>
      </c>
      <c r="EO346">
        <v>5.9712588787078857E-2</v>
      </c>
      <c r="EP346">
        <v>7.0048831403255463E-2</v>
      </c>
      <c r="EQ346">
        <v>5.7654015719890594E-2</v>
      </c>
      <c r="ER346">
        <v>5.5807545781135559E-2</v>
      </c>
      <c r="ES346">
        <v>2.5644304230809212E-2</v>
      </c>
      <c r="ET346">
        <v>-6.8158744834363461E-3</v>
      </c>
      <c r="EU346">
        <v>-1.417167391628027E-2</v>
      </c>
      <c r="EV346">
        <v>-1.2189671397209167E-2</v>
      </c>
      <c r="EW346">
        <v>63.262722015380859</v>
      </c>
      <c r="EX346">
        <v>62.851364135742188</v>
      </c>
      <c r="EY346">
        <v>62.568508148193359</v>
      </c>
      <c r="EZ346">
        <v>62.225692749023438</v>
      </c>
      <c r="FA346">
        <v>61.973533630371094</v>
      </c>
      <c r="FB346">
        <v>61.718505859375</v>
      </c>
      <c r="FC346">
        <v>61.550155639648438</v>
      </c>
      <c r="FD346">
        <v>62.015857696533203</v>
      </c>
      <c r="FE346">
        <v>63.652606964111328</v>
      </c>
      <c r="FF346">
        <v>65.789314270019531</v>
      </c>
      <c r="FG346">
        <v>68.3450927734375</v>
      </c>
      <c r="FH346">
        <v>71.176895141601563</v>
      </c>
      <c r="FI346">
        <v>73.87249755859375</v>
      </c>
      <c r="FJ346">
        <v>76.021842956542969</v>
      </c>
      <c r="FK346">
        <v>77.409980773925781</v>
      </c>
      <c r="FL346">
        <v>78.042686462402344</v>
      </c>
      <c r="FM346">
        <v>77.758499145507813</v>
      </c>
      <c r="FN346">
        <v>76.344383239746094</v>
      </c>
      <c r="FO346">
        <v>73.800338745117188</v>
      </c>
      <c r="FP346">
        <v>70.245704650878906</v>
      </c>
      <c r="FQ346">
        <v>67.390647888183594</v>
      </c>
      <c r="FR346">
        <v>65.797576904296875</v>
      </c>
      <c r="FS346">
        <v>64.92059326171875</v>
      </c>
      <c r="FT346">
        <v>64.181175231933594</v>
      </c>
      <c r="FU346">
        <v>1.0017286986112595E-3</v>
      </c>
      <c r="FV346">
        <v>2.239615423604846E-3</v>
      </c>
      <c r="FW346">
        <v>1.0546988341957331E-3</v>
      </c>
      <c r="FX346">
        <v>2545.478271484375</v>
      </c>
      <c r="FY346">
        <v>1</v>
      </c>
      <c r="FZ346" s="28"/>
    </row>
    <row r="347" spans="1:182" x14ac:dyDescent="0.2">
      <c r="A347" t="s">
        <v>186</v>
      </c>
      <c r="B347" t="s">
        <v>236</v>
      </c>
      <c r="C347" t="s">
        <v>194</v>
      </c>
      <c r="D347" t="s">
        <v>202</v>
      </c>
      <c r="E347" t="s">
        <v>209</v>
      </c>
      <c r="F347" t="s">
        <v>179</v>
      </c>
      <c r="G347" t="s">
        <v>1</v>
      </c>
      <c r="H347">
        <v>3152</v>
      </c>
      <c r="I347">
        <v>1.4571133852005005</v>
      </c>
      <c r="J347">
        <v>1.333204984664917</v>
      </c>
      <c r="K347">
        <v>1.2097519636154175</v>
      </c>
      <c r="L347">
        <v>1.1016627550125122</v>
      </c>
      <c r="M347">
        <v>1.0774439573287964</v>
      </c>
      <c r="N347">
        <v>1.1000880002975464</v>
      </c>
      <c r="O347">
        <v>1.1634795665740967</v>
      </c>
      <c r="P347">
        <v>1.1393975019454956</v>
      </c>
      <c r="Q347">
        <v>1.1715073585510254</v>
      </c>
      <c r="R347">
        <v>1.1816974878311157</v>
      </c>
      <c r="S347">
        <v>1.2862478494644165</v>
      </c>
      <c r="T347">
        <v>1.3768819570541382</v>
      </c>
      <c r="U347">
        <v>1.5290733575820923</v>
      </c>
      <c r="V347">
        <v>1.7019293308258057</v>
      </c>
      <c r="W347">
        <v>1.91512131690979</v>
      </c>
      <c r="X347">
        <v>2.0449047088623047</v>
      </c>
      <c r="Y347">
        <v>2.2064599990844727</v>
      </c>
      <c r="Z347">
        <v>2.3232631683349609</v>
      </c>
      <c r="AA347">
        <v>2.415959358215332</v>
      </c>
      <c r="AB347">
        <v>2.3466289043426514</v>
      </c>
      <c r="AC347">
        <v>2.3390424251556396</v>
      </c>
      <c r="AD347">
        <v>2.2653942108154297</v>
      </c>
      <c r="AE347">
        <v>1.9949246644973755</v>
      </c>
      <c r="AF347">
        <v>1.65330970287323</v>
      </c>
      <c r="AG347">
        <v>5.9938851743936539E-2</v>
      </c>
      <c r="AH347">
        <v>8.7470859289169312E-2</v>
      </c>
      <c r="AI347">
        <v>0.10739714652299881</v>
      </c>
      <c r="AJ347">
        <v>5.0973396748304367E-2</v>
      </c>
      <c r="AK347">
        <v>4.893425852060318E-2</v>
      </c>
      <c r="AL347">
        <v>3.9655420929193497E-2</v>
      </c>
      <c r="AM347">
        <v>7.6862931251525879E-2</v>
      </c>
      <c r="AN347">
        <v>-4.6005982905626297E-2</v>
      </c>
      <c r="AO347">
        <v>-1.1982284486293793E-2</v>
      </c>
      <c r="AP347">
        <v>-6.0269773006439209E-2</v>
      </c>
      <c r="AQ347">
        <v>-4.2851239442825317E-2</v>
      </c>
      <c r="AR347">
        <v>-7.5754553079605103E-2</v>
      </c>
      <c r="AS347">
        <v>-8.2358583807945251E-2</v>
      </c>
      <c r="AT347">
        <v>-7.7479340136051178E-2</v>
      </c>
      <c r="AU347">
        <v>-5.0498945638537407E-3</v>
      </c>
      <c r="AV347">
        <v>4.4524289667606354E-2</v>
      </c>
      <c r="AW347">
        <v>8.2348205149173737E-2</v>
      </c>
      <c r="AX347">
        <v>9.9654555320739746E-2</v>
      </c>
      <c r="AY347">
        <v>0.16655702888965607</v>
      </c>
      <c r="AZ347">
        <v>0.15412537753582001</v>
      </c>
      <c r="BA347">
        <v>5.0688508898019791E-2</v>
      </c>
      <c r="BB347">
        <v>6.8517210893332958E-3</v>
      </c>
      <c r="BC347">
        <v>-3.0906826723366976E-3</v>
      </c>
      <c r="BD347">
        <v>4.0670372545719147E-3</v>
      </c>
      <c r="BE347">
        <v>8.0216884613037109E-2</v>
      </c>
      <c r="BF347">
        <v>0.10617127269506454</v>
      </c>
      <c r="BG347">
        <v>0.12469188123941422</v>
      </c>
      <c r="BH347">
        <v>6.7982576787471771E-2</v>
      </c>
      <c r="BI347">
        <v>6.496131420135498E-2</v>
      </c>
      <c r="BJ347">
        <v>5.53584024310112E-2</v>
      </c>
      <c r="BK347">
        <v>9.3597851693630219E-2</v>
      </c>
      <c r="BL347">
        <v>-2.7502721175551414E-2</v>
      </c>
      <c r="BM347">
        <v>7.7799931168556213E-3</v>
      </c>
      <c r="BN347">
        <v>-3.8523837924003601E-2</v>
      </c>
      <c r="BO347">
        <v>-1.9824162125587463E-2</v>
      </c>
      <c r="BP347">
        <v>-5.0345264375209808E-2</v>
      </c>
      <c r="BQ347">
        <v>-5.531645193696022E-2</v>
      </c>
      <c r="BR347">
        <v>-4.8853177577257156E-2</v>
      </c>
      <c r="BS347">
        <v>2.3828821256756783E-2</v>
      </c>
      <c r="BT347">
        <v>7.3923498392105103E-2</v>
      </c>
      <c r="BU347">
        <v>0.11089440435171127</v>
      </c>
      <c r="BV347">
        <v>0.12838242948055267</v>
      </c>
      <c r="BW347">
        <v>0.19517743587493896</v>
      </c>
      <c r="BX347">
        <v>0.18250665068626404</v>
      </c>
      <c r="BY347">
        <v>7.7887944877147675E-2</v>
      </c>
      <c r="BZ347">
        <v>3.4107688814401627E-2</v>
      </c>
      <c r="CA347">
        <v>2.1941771730780602E-2</v>
      </c>
      <c r="CB347">
        <v>2.6516750454902649E-2</v>
      </c>
      <c r="CC347">
        <v>9.4261378049850464E-2</v>
      </c>
      <c r="CD347">
        <v>0.11912313848733902</v>
      </c>
      <c r="CE347">
        <v>0.13667017221450806</v>
      </c>
      <c r="CF347">
        <v>7.9763077199459076E-2</v>
      </c>
      <c r="CG347">
        <v>7.6061606407165527E-2</v>
      </c>
      <c r="CH347">
        <v>6.6234245896339417E-2</v>
      </c>
      <c r="CI347">
        <v>0.10518840700387955</v>
      </c>
      <c r="CJ347">
        <v>-1.4687418937683105E-2</v>
      </c>
      <c r="CK347">
        <v>2.1467285230755806E-2</v>
      </c>
      <c r="CL347">
        <v>-2.3462668061256409E-2</v>
      </c>
      <c r="CM347">
        <v>-3.8756765425205231E-3</v>
      </c>
      <c r="CN347">
        <v>-3.2746870070695877E-2</v>
      </c>
      <c r="CO347">
        <v>-3.6587152630090714E-2</v>
      </c>
      <c r="CP347">
        <v>-2.9026789590716362E-2</v>
      </c>
      <c r="CQ347">
        <v>4.3830133974552155E-2</v>
      </c>
      <c r="CR347">
        <v>9.4285294413566589E-2</v>
      </c>
      <c r="CS347">
        <v>0.13066542148590088</v>
      </c>
      <c r="CT347">
        <v>0.14827926456928253</v>
      </c>
      <c r="CU347">
        <v>0.21499985456466675</v>
      </c>
      <c r="CV347">
        <v>0.20216347277164459</v>
      </c>
      <c r="CW347">
        <v>9.6726194024085999E-2</v>
      </c>
      <c r="CX347">
        <v>5.2985087037086487E-2</v>
      </c>
      <c r="CY347">
        <v>3.9279177784919739E-2</v>
      </c>
      <c r="CZ347">
        <v>4.2065352201461792E-2</v>
      </c>
      <c r="DA347">
        <v>0.10830587148666382</v>
      </c>
      <c r="DB347">
        <v>0.1320749968290329</v>
      </c>
      <c r="DC347">
        <v>0.1486484706401825</v>
      </c>
      <c r="DD347">
        <v>9.1543577611446381E-2</v>
      </c>
      <c r="DE347">
        <v>8.7161891162395477E-2</v>
      </c>
      <c r="DF347">
        <v>7.7110081911087036E-2</v>
      </c>
      <c r="DG347">
        <v>0.11677897721529007</v>
      </c>
      <c r="DH347">
        <v>-1.8721160013228655E-3</v>
      </c>
      <c r="DI347">
        <v>3.5154577344655991E-2</v>
      </c>
      <c r="DJ347">
        <v>-8.4014991298317909E-3</v>
      </c>
      <c r="DK347">
        <v>1.2072806246578693E-2</v>
      </c>
      <c r="DL347">
        <v>-1.5148475766181946E-2</v>
      </c>
      <c r="DM347">
        <v>-1.7857855185866356E-2</v>
      </c>
      <c r="DN347">
        <v>-9.2003988102078438E-3</v>
      </c>
      <c r="DO347">
        <v>6.3831448554992676E-2</v>
      </c>
      <c r="DP347">
        <v>0.11464708298444748</v>
      </c>
      <c r="DQ347">
        <v>0.15043643116950989</v>
      </c>
      <c r="DR347">
        <v>0.1681760847568512</v>
      </c>
      <c r="DS347">
        <v>0.23482227325439453</v>
      </c>
      <c r="DT347">
        <v>0.22182026505470276</v>
      </c>
      <c r="DU347">
        <v>0.11556445062160492</v>
      </c>
      <c r="DV347">
        <v>7.1862488985061646E-2</v>
      </c>
      <c r="DW347">
        <v>5.6616578251123428E-2</v>
      </c>
      <c r="DX347">
        <v>5.7613961398601532E-2</v>
      </c>
      <c r="DY347">
        <v>0.12858390808105469</v>
      </c>
      <c r="DZ347">
        <v>0.15077541768550873</v>
      </c>
      <c r="EA347">
        <v>0.1659432053565979</v>
      </c>
      <c r="EB347">
        <v>0.10855275392532349</v>
      </c>
      <c r="EC347">
        <v>0.10318895429372787</v>
      </c>
      <c r="ED347">
        <v>9.2813059687614441E-2</v>
      </c>
      <c r="EE347">
        <v>0.13351389765739441</v>
      </c>
      <c r="EF347">
        <v>1.6631145030260086E-2</v>
      </c>
      <c r="EG347">
        <v>5.4916854947805405E-2</v>
      </c>
      <c r="EH347">
        <v>1.3344437815248966E-2</v>
      </c>
      <c r="EI347">
        <v>3.5099886357784271E-2</v>
      </c>
      <c r="EJ347">
        <v>1.0260812006890774E-2</v>
      </c>
      <c r="EK347">
        <v>9.1842766851186752E-3</v>
      </c>
      <c r="EL347">
        <v>1.9425759091973305E-2</v>
      </c>
      <c r="EM347">
        <v>9.2710167169570923E-2</v>
      </c>
      <c r="EN347">
        <v>0.14404629170894623</v>
      </c>
      <c r="EO347">
        <v>0.17898263037204742</v>
      </c>
      <c r="EP347">
        <v>0.19690395891666412</v>
      </c>
      <c r="EQ347">
        <v>0.26344266533851624</v>
      </c>
      <c r="ER347">
        <v>0.25020158290863037</v>
      </c>
      <c r="ES347">
        <v>0.1427638828754425</v>
      </c>
      <c r="ET347">
        <v>9.9118456244468689E-2</v>
      </c>
      <c r="EU347">
        <v>8.1649042665958405E-2</v>
      </c>
      <c r="EV347">
        <v>8.0063678324222565E-2</v>
      </c>
      <c r="EW347">
        <v>81.177780151367188</v>
      </c>
      <c r="EX347">
        <v>79.135429382324219</v>
      </c>
      <c r="EY347">
        <v>77.469711303710938</v>
      </c>
      <c r="EZ347">
        <v>76.055030822753906</v>
      </c>
      <c r="FA347">
        <v>74.870552062988281</v>
      </c>
      <c r="FB347">
        <v>73.886245727539063</v>
      </c>
      <c r="FC347">
        <v>72.879791259765625</v>
      </c>
      <c r="FD347">
        <v>74.323013305664063</v>
      </c>
      <c r="FE347">
        <v>78.016975402832031</v>
      </c>
      <c r="FF347">
        <v>82.327987670898438</v>
      </c>
      <c r="FG347">
        <v>85.885757446289063</v>
      </c>
      <c r="FH347">
        <v>89.361602783203125</v>
      </c>
      <c r="FI347">
        <v>92.7052001953125</v>
      </c>
      <c r="FJ347">
        <v>95.468368530273438</v>
      </c>
      <c r="FK347">
        <v>97.79644775390625</v>
      </c>
      <c r="FL347">
        <v>99.352378845214844</v>
      </c>
      <c r="FM347">
        <v>99.831710815429688</v>
      </c>
      <c r="FN347">
        <v>99.273651123046875</v>
      </c>
      <c r="FO347">
        <v>97.444938659667969</v>
      </c>
      <c r="FP347">
        <v>94.651702880859375</v>
      </c>
      <c r="FQ347">
        <v>91.590400695800781</v>
      </c>
      <c r="FR347">
        <v>88.807289123535156</v>
      </c>
      <c r="FS347">
        <v>86.308464050292969</v>
      </c>
      <c r="FT347">
        <v>83.713630676269531</v>
      </c>
      <c r="FU347">
        <v>8.3562368527054787E-3</v>
      </c>
      <c r="FV347">
        <v>1.7622239887714386E-2</v>
      </c>
      <c r="FW347">
        <v>8.5588749498128891E-3</v>
      </c>
      <c r="FX347">
        <v>148.13043212890625</v>
      </c>
      <c r="FY347">
        <v>1</v>
      </c>
      <c r="FZ347" s="28"/>
    </row>
    <row r="348" spans="1:182" x14ac:dyDescent="0.2">
      <c r="A348" t="s">
        <v>186</v>
      </c>
      <c r="B348" t="s">
        <v>236</v>
      </c>
      <c r="C348" t="s">
        <v>194</v>
      </c>
      <c r="D348" t="s">
        <v>202</v>
      </c>
      <c r="E348" t="s">
        <v>209</v>
      </c>
      <c r="F348" t="s">
        <v>180</v>
      </c>
      <c r="G348" t="s">
        <v>1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  <c r="W348">
        <v>0</v>
      </c>
      <c r="X348">
        <v>0</v>
      </c>
      <c r="Y348">
        <v>0</v>
      </c>
      <c r="Z348">
        <v>0</v>
      </c>
      <c r="AA348">
        <v>0</v>
      </c>
      <c r="AB348">
        <v>0</v>
      </c>
      <c r="AC348">
        <v>0</v>
      </c>
      <c r="AD348">
        <v>0</v>
      </c>
      <c r="AE348">
        <v>0</v>
      </c>
      <c r="AF348">
        <v>0</v>
      </c>
      <c r="AG348">
        <v>0</v>
      </c>
      <c r="AH348">
        <v>0</v>
      </c>
      <c r="AI348">
        <v>0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  <c r="AS348">
        <v>0</v>
      </c>
      <c r="AT348">
        <v>0</v>
      </c>
      <c r="AU348">
        <v>0</v>
      </c>
      <c r="AV348">
        <v>0</v>
      </c>
      <c r="AW348">
        <v>0</v>
      </c>
      <c r="AX348">
        <v>0</v>
      </c>
      <c r="AY348">
        <v>0</v>
      </c>
      <c r="AZ348">
        <v>0</v>
      </c>
      <c r="BA348">
        <v>0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BX348">
        <v>0</v>
      </c>
      <c r="BY348">
        <v>0</v>
      </c>
      <c r="BZ348">
        <v>0</v>
      </c>
      <c r="CA348">
        <v>0</v>
      </c>
      <c r="CB348">
        <v>0</v>
      </c>
      <c r="CC348">
        <v>0</v>
      </c>
      <c r="CD348">
        <v>0</v>
      </c>
      <c r="CE348">
        <v>0</v>
      </c>
      <c r="CF348">
        <v>0</v>
      </c>
      <c r="CG348">
        <v>0</v>
      </c>
      <c r="CH348">
        <v>0</v>
      </c>
      <c r="CI348">
        <v>0</v>
      </c>
      <c r="CJ348">
        <v>0</v>
      </c>
      <c r="CK348">
        <v>0</v>
      </c>
      <c r="CL348">
        <v>0</v>
      </c>
      <c r="CM348">
        <v>0</v>
      </c>
      <c r="CN348">
        <v>0</v>
      </c>
      <c r="CO348">
        <v>0</v>
      </c>
      <c r="CP348">
        <v>0</v>
      </c>
      <c r="CQ348">
        <v>0</v>
      </c>
      <c r="CR348">
        <v>0</v>
      </c>
      <c r="CS348">
        <v>0</v>
      </c>
      <c r="CT348">
        <v>0</v>
      </c>
      <c r="CU348">
        <v>0</v>
      </c>
      <c r="CV348">
        <v>0</v>
      </c>
      <c r="CW348">
        <v>0</v>
      </c>
      <c r="CX348">
        <v>0</v>
      </c>
      <c r="CY348">
        <v>0</v>
      </c>
      <c r="CZ348">
        <v>0</v>
      </c>
      <c r="DA348">
        <v>0</v>
      </c>
      <c r="DB348">
        <v>0</v>
      </c>
      <c r="DC348">
        <v>0</v>
      </c>
      <c r="DD348">
        <v>0</v>
      </c>
      <c r="DE348">
        <v>0</v>
      </c>
      <c r="DF348">
        <v>0</v>
      </c>
      <c r="DG348">
        <v>0</v>
      </c>
      <c r="DH348">
        <v>0</v>
      </c>
      <c r="DI348">
        <v>0</v>
      </c>
      <c r="DJ348">
        <v>0</v>
      </c>
      <c r="DK348">
        <v>0</v>
      </c>
      <c r="DL348">
        <v>0</v>
      </c>
      <c r="DM348">
        <v>0</v>
      </c>
      <c r="DN348">
        <v>0</v>
      </c>
      <c r="DO348">
        <v>0</v>
      </c>
      <c r="DP348">
        <v>0</v>
      </c>
      <c r="DQ348">
        <v>0</v>
      </c>
      <c r="DR348">
        <v>0</v>
      </c>
      <c r="DS348">
        <v>0</v>
      </c>
      <c r="DT348">
        <v>0</v>
      </c>
      <c r="DU348">
        <v>0</v>
      </c>
      <c r="DV348">
        <v>0</v>
      </c>
      <c r="DW348">
        <v>0</v>
      </c>
      <c r="DX348">
        <v>0</v>
      </c>
      <c r="DY348">
        <v>0</v>
      </c>
      <c r="DZ348">
        <v>0</v>
      </c>
      <c r="EA348">
        <v>0</v>
      </c>
      <c r="EB348">
        <v>0</v>
      </c>
      <c r="EC348">
        <v>0</v>
      </c>
      <c r="ED348">
        <v>0</v>
      </c>
      <c r="EE348">
        <v>0</v>
      </c>
      <c r="EF348">
        <v>0</v>
      </c>
      <c r="EG348">
        <v>0</v>
      </c>
      <c r="EH348">
        <v>0</v>
      </c>
      <c r="EI348">
        <v>0</v>
      </c>
      <c r="EJ348">
        <v>0</v>
      </c>
      <c r="EK348">
        <v>0</v>
      </c>
      <c r="EL348">
        <v>0</v>
      </c>
      <c r="EM348">
        <v>0</v>
      </c>
      <c r="EN348">
        <v>0</v>
      </c>
      <c r="EO348">
        <v>0</v>
      </c>
      <c r="EP348">
        <v>0</v>
      </c>
      <c r="EQ348">
        <v>0</v>
      </c>
      <c r="ER348">
        <v>0</v>
      </c>
      <c r="ES348">
        <v>0</v>
      </c>
      <c r="ET348">
        <v>0</v>
      </c>
      <c r="EU348">
        <v>0</v>
      </c>
      <c r="EV348">
        <v>0</v>
      </c>
      <c r="EW348">
        <v>0</v>
      </c>
      <c r="EX348">
        <v>0</v>
      </c>
      <c r="EY348">
        <v>0</v>
      </c>
      <c r="EZ348">
        <v>0</v>
      </c>
      <c r="FA348">
        <v>0</v>
      </c>
      <c r="FB348">
        <v>0</v>
      </c>
      <c r="FC348">
        <v>0</v>
      </c>
      <c r="FD348">
        <v>0</v>
      </c>
      <c r="FE348">
        <v>0</v>
      </c>
      <c r="FF348">
        <v>0</v>
      </c>
      <c r="FG348">
        <v>0</v>
      </c>
      <c r="FH348">
        <v>0</v>
      </c>
      <c r="FI348">
        <v>0</v>
      </c>
      <c r="FJ348">
        <v>0</v>
      </c>
      <c r="FK348">
        <v>0</v>
      </c>
      <c r="FL348">
        <v>0</v>
      </c>
      <c r="FM348">
        <v>0</v>
      </c>
      <c r="FN348">
        <v>0</v>
      </c>
      <c r="FO348">
        <v>0</v>
      </c>
      <c r="FP348">
        <v>0</v>
      </c>
      <c r="FQ348">
        <v>0</v>
      </c>
      <c r="FR348">
        <v>0</v>
      </c>
      <c r="FS348">
        <v>0</v>
      </c>
      <c r="FT348">
        <v>0</v>
      </c>
      <c r="FU348">
        <v>0</v>
      </c>
      <c r="FV348">
        <v>0</v>
      </c>
      <c r="FW348">
        <v>0</v>
      </c>
      <c r="FX348">
        <v>80.956520080566406</v>
      </c>
      <c r="FY348">
        <v>0</v>
      </c>
      <c r="FZ348" s="28"/>
    </row>
    <row r="349" spans="1:182" x14ac:dyDescent="0.2">
      <c r="A349" t="s">
        <v>186</v>
      </c>
      <c r="B349" t="s">
        <v>236</v>
      </c>
      <c r="C349" t="s">
        <v>194</v>
      </c>
      <c r="D349" t="s">
        <v>202</v>
      </c>
      <c r="E349" t="s">
        <v>209</v>
      </c>
      <c r="F349" t="s">
        <v>181</v>
      </c>
      <c r="G349" t="s">
        <v>1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0</v>
      </c>
      <c r="T349">
        <v>0</v>
      </c>
      <c r="U349">
        <v>0</v>
      </c>
      <c r="V349">
        <v>0</v>
      </c>
      <c r="W349">
        <v>0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0</v>
      </c>
      <c r="AJ349">
        <v>0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  <c r="AS349">
        <v>0</v>
      </c>
      <c r="AT349">
        <v>0</v>
      </c>
      <c r="AU349">
        <v>0</v>
      </c>
      <c r="AV349">
        <v>0</v>
      </c>
      <c r="AW349">
        <v>0</v>
      </c>
      <c r="AX349">
        <v>0</v>
      </c>
      <c r="AY349">
        <v>0</v>
      </c>
      <c r="AZ349">
        <v>0</v>
      </c>
      <c r="BA349">
        <v>0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BX349">
        <v>0</v>
      </c>
      <c r="BY349">
        <v>0</v>
      </c>
      <c r="BZ349">
        <v>0</v>
      </c>
      <c r="CA349">
        <v>0</v>
      </c>
      <c r="CB349">
        <v>0</v>
      </c>
      <c r="CC349">
        <v>0</v>
      </c>
      <c r="CD349">
        <v>0</v>
      </c>
      <c r="CE349">
        <v>0</v>
      </c>
      <c r="CF349">
        <v>0</v>
      </c>
      <c r="CG349">
        <v>0</v>
      </c>
      <c r="CH349">
        <v>0</v>
      </c>
      <c r="CI349">
        <v>0</v>
      </c>
      <c r="CJ349">
        <v>0</v>
      </c>
      <c r="CK349">
        <v>0</v>
      </c>
      <c r="CL349">
        <v>0</v>
      </c>
      <c r="CM349">
        <v>0</v>
      </c>
      <c r="CN349">
        <v>0</v>
      </c>
      <c r="CO349">
        <v>0</v>
      </c>
      <c r="CP349">
        <v>0</v>
      </c>
      <c r="CQ349">
        <v>0</v>
      </c>
      <c r="CR349">
        <v>0</v>
      </c>
      <c r="CS349">
        <v>0</v>
      </c>
      <c r="CT349">
        <v>0</v>
      </c>
      <c r="CU349">
        <v>0</v>
      </c>
      <c r="CV349">
        <v>0</v>
      </c>
      <c r="CW349">
        <v>0</v>
      </c>
      <c r="CX349">
        <v>0</v>
      </c>
      <c r="CY349">
        <v>0</v>
      </c>
      <c r="CZ349">
        <v>0</v>
      </c>
      <c r="DA349">
        <v>0</v>
      </c>
      <c r="DB349">
        <v>0</v>
      </c>
      <c r="DC349">
        <v>0</v>
      </c>
      <c r="DD349">
        <v>0</v>
      </c>
      <c r="DE349">
        <v>0</v>
      </c>
      <c r="DF349">
        <v>0</v>
      </c>
      <c r="DG349">
        <v>0</v>
      </c>
      <c r="DH349">
        <v>0</v>
      </c>
      <c r="DI349">
        <v>0</v>
      </c>
      <c r="DJ349">
        <v>0</v>
      </c>
      <c r="DK349">
        <v>0</v>
      </c>
      <c r="DL349">
        <v>0</v>
      </c>
      <c r="DM349">
        <v>0</v>
      </c>
      <c r="DN349">
        <v>0</v>
      </c>
      <c r="DO349">
        <v>0</v>
      </c>
      <c r="DP349">
        <v>0</v>
      </c>
      <c r="DQ349">
        <v>0</v>
      </c>
      <c r="DR349">
        <v>0</v>
      </c>
      <c r="DS349">
        <v>0</v>
      </c>
      <c r="DT349">
        <v>0</v>
      </c>
      <c r="DU349">
        <v>0</v>
      </c>
      <c r="DV349">
        <v>0</v>
      </c>
      <c r="DW349">
        <v>0</v>
      </c>
      <c r="DX349">
        <v>0</v>
      </c>
      <c r="DY349">
        <v>0</v>
      </c>
      <c r="DZ349">
        <v>0</v>
      </c>
      <c r="EA349">
        <v>0</v>
      </c>
      <c r="EB349">
        <v>0</v>
      </c>
      <c r="EC349">
        <v>0</v>
      </c>
      <c r="ED349">
        <v>0</v>
      </c>
      <c r="EE349">
        <v>0</v>
      </c>
      <c r="EF349">
        <v>0</v>
      </c>
      <c r="EG349">
        <v>0</v>
      </c>
      <c r="EH349">
        <v>0</v>
      </c>
      <c r="EI349">
        <v>0</v>
      </c>
      <c r="EJ349">
        <v>0</v>
      </c>
      <c r="EK349">
        <v>0</v>
      </c>
      <c r="EL349">
        <v>0</v>
      </c>
      <c r="EM349">
        <v>0</v>
      </c>
      <c r="EN349">
        <v>0</v>
      </c>
      <c r="EO349">
        <v>0</v>
      </c>
      <c r="EP349">
        <v>0</v>
      </c>
      <c r="EQ349">
        <v>0</v>
      </c>
      <c r="ER349">
        <v>0</v>
      </c>
      <c r="ES349">
        <v>0</v>
      </c>
      <c r="ET349">
        <v>0</v>
      </c>
      <c r="EU349">
        <v>0</v>
      </c>
      <c r="EV349">
        <v>0</v>
      </c>
      <c r="EW349">
        <v>0</v>
      </c>
      <c r="EX349">
        <v>0</v>
      </c>
      <c r="EY349">
        <v>0</v>
      </c>
      <c r="EZ349">
        <v>0</v>
      </c>
      <c r="FA349">
        <v>0</v>
      </c>
      <c r="FB349">
        <v>0</v>
      </c>
      <c r="FC349">
        <v>0</v>
      </c>
      <c r="FD349">
        <v>0</v>
      </c>
      <c r="FE349">
        <v>0</v>
      </c>
      <c r="FF349">
        <v>0</v>
      </c>
      <c r="FG349">
        <v>0</v>
      </c>
      <c r="FH349">
        <v>0</v>
      </c>
      <c r="FI349">
        <v>0</v>
      </c>
      <c r="FJ349">
        <v>0</v>
      </c>
      <c r="FK349">
        <v>0</v>
      </c>
      <c r="FL349">
        <v>0</v>
      </c>
      <c r="FM349">
        <v>0</v>
      </c>
      <c r="FN349">
        <v>0</v>
      </c>
      <c r="FO349">
        <v>0</v>
      </c>
      <c r="FP349">
        <v>0</v>
      </c>
      <c r="FQ349">
        <v>0</v>
      </c>
      <c r="FR349">
        <v>0</v>
      </c>
      <c r="FS349">
        <v>0</v>
      </c>
      <c r="FT349">
        <v>0</v>
      </c>
      <c r="FU349">
        <v>0</v>
      </c>
      <c r="FV349">
        <v>0</v>
      </c>
      <c r="FW349">
        <v>0</v>
      </c>
      <c r="FX349">
        <v>25.043478012084961</v>
      </c>
      <c r="FY349">
        <v>0</v>
      </c>
      <c r="FZ349" s="28"/>
    </row>
    <row r="350" spans="1:182" x14ac:dyDescent="0.2">
      <c r="A350" t="s">
        <v>186</v>
      </c>
      <c r="B350" t="s">
        <v>236</v>
      </c>
      <c r="C350" t="s">
        <v>194</v>
      </c>
      <c r="D350" t="s">
        <v>202</v>
      </c>
      <c r="E350" t="s">
        <v>209</v>
      </c>
      <c r="F350" t="s">
        <v>182</v>
      </c>
      <c r="G350" t="s">
        <v>1</v>
      </c>
      <c r="H350">
        <v>4877</v>
      </c>
      <c r="I350">
        <v>0.79876953363418579</v>
      </c>
      <c r="J350">
        <v>0.71743857860565186</v>
      </c>
      <c r="K350">
        <v>0.69067263603210449</v>
      </c>
      <c r="L350">
        <v>0.66685110330581665</v>
      </c>
      <c r="M350">
        <v>0.64367979764938354</v>
      </c>
      <c r="N350">
        <v>0.70328348875045776</v>
      </c>
      <c r="O350">
        <v>0.81830388307571411</v>
      </c>
      <c r="P350">
        <v>0.88582879304885864</v>
      </c>
      <c r="Q350">
        <v>0.93930459022521973</v>
      </c>
      <c r="R350">
        <v>0.91233724355697632</v>
      </c>
      <c r="S350">
        <v>0.93275445699691772</v>
      </c>
      <c r="T350">
        <v>0.91977930068969727</v>
      </c>
      <c r="U350">
        <v>0.85922455787658691</v>
      </c>
      <c r="V350">
        <v>0.92690742015838623</v>
      </c>
      <c r="W350">
        <v>0.94080519676208496</v>
      </c>
      <c r="X350">
        <v>1.0199323892593384</v>
      </c>
      <c r="Y350">
        <v>1.126818060874939</v>
      </c>
      <c r="Z350">
        <v>1.144902229309082</v>
      </c>
      <c r="AA350">
        <v>1.1781587600708008</v>
      </c>
      <c r="AB350">
        <v>1.1800984144210815</v>
      </c>
      <c r="AC350">
        <v>1.247187614440918</v>
      </c>
      <c r="AD350">
        <v>1.1823220252990723</v>
      </c>
      <c r="AE350">
        <v>1.0349197387695313</v>
      </c>
      <c r="AF350">
        <v>0.92225295305252075</v>
      </c>
      <c r="AG350">
        <v>-0.16101972758769989</v>
      </c>
      <c r="AH350">
        <v>-0.18418669700622559</v>
      </c>
      <c r="AI350">
        <v>-0.16925507783889771</v>
      </c>
      <c r="AJ350">
        <v>-0.1752314418554306</v>
      </c>
      <c r="AK350">
        <v>-0.19730384647846222</v>
      </c>
      <c r="AL350">
        <v>-0.17490397393703461</v>
      </c>
      <c r="AM350">
        <v>-0.19031637907028198</v>
      </c>
      <c r="AN350">
        <v>-0.19853436946868896</v>
      </c>
      <c r="AO350">
        <v>-8.169981837272644E-2</v>
      </c>
      <c r="AP350">
        <v>-4.6434033662080765E-2</v>
      </c>
      <c r="AQ350">
        <v>-2.2220984101295471E-2</v>
      </c>
      <c r="AR350">
        <v>-4.6891782432794571E-2</v>
      </c>
      <c r="AS350">
        <v>-7.0543102920055389E-2</v>
      </c>
      <c r="AT350">
        <v>-1.7686635255813599E-3</v>
      </c>
      <c r="AU350">
        <v>2.8205471113324165E-2</v>
      </c>
      <c r="AV350">
        <v>7.5209297239780426E-2</v>
      </c>
      <c r="AW350">
        <v>0.11592384427785873</v>
      </c>
      <c r="AX350">
        <v>6.5717838704586029E-2</v>
      </c>
      <c r="AY350">
        <v>6.0566335916519165E-2</v>
      </c>
      <c r="AZ350">
        <v>6.053871288895607E-2</v>
      </c>
      <c r="BA350">
        <v>-8.654717355966568E-2</v>
      </c>
      <c r="BB350">
        <v>-0.19465197622776031</v>
      </c>
      <c r="BC350">
        <v>-0.16374070942401886</v>
      </c>
      <c r="BD350">
        <v>-0.1266973465681076</v>
      </c>
      <c r="BE350">
        <v>-0.14057275652885437</v>
      </c>
      <c r="BF350">
        <v>-0.16388188302516937</v>
      </c>
      <c r="BG350">
        <v>-0.14915969967842102</v>
      </c>
      <c r="BH350">
        <v>-0.1552569568157196</v>
      </c>
      <c r="BI350">
        <v>-0.17902936041355133</v>
      </c>
      <c r="BJ350">
        <v>-0.15809261798858643</v>
      </c>
      <c r="BK350">
        <v>-0.1723177582025528</v>
      </c>
      <c r="BL350">
        <v>-0.17982758581638336</v>
      </c>
      <c r="BM350">
        <v>-6.4402885735034943E-2</v>
      </c>
      <c r="BN350">
        <v>-2.9934966936707497E-2</v>
      </c>
      <c r="BO350">
        <v>-5.4549574851989746E-3</v>
      </c>
      <c r="BP350">
        <v>-3.0073726549744606E-2</v>
      </c>
      <c r="BQ350">
        <v>-5.6113582104444504E-2</v>
      </c>
      <c r="BR350">
        <v>1.3066672720015049E-2</v>
      </c>
      <c r="BS350">
        <v>4.3518584221601486E-2</v>
      </c>
      <c r="BT350">
        <v>9.1139286756515503E-2</v>
      </c>
      <c r="BU350">
        <v>0.13307049870491028</v>
      </c>
      <c r="BV350">
        <v>8.5468858480453491E-2</v>
      </c>
      <c r="BW350">
        <v>8.0710344016551971E-2</v>
      </c>
      <c r="BX350">
        <v>8.0855593085289001E-2</v>
      </c>
      <c r="BY350">
        <v>-6.5179720520973206E-2</v>
      </c>
      <c r="BZ350">
        <v>-0.17282216250896454</v>
      </c>
      <c r="CA350">
        <v>-0.14267611503601074</v>
      </c>
      <c r="CB350">
        <v>-0.10586779564619064</v>
      </c>
      <c r="CC350">
        <v>-0.12641122937202454</v>
      </c>
      <c r="CD350">
        <v>-0.14981883764266968</v>
      </c>
      <c r="CE350">
        <v>-0.13524170219898224</v>
      </c>
      <c r="CF350">
        <v>-0.14142270386219025</v>
      </c>
      <c r="CG350">
        <v>-0.16637250781059265</v>
      </c>
      <c r="CH350">
        <v>-0.14644910395145416</v>
      </c>
      <c r="CI350">
        <v>-0.15985195338726044</v>
      </c>
      <c r="CJ350">
        <v>-0.1668713390827179</v>
      </c>
      <c r="CK350">
        <v>-5.2423078566789627E-2</v>
      </c>
      <c r="CL350">
        <v>-1.8507761880755424E-2</v>
      </c>
      <c r="CM350">
        <v>6.1571416445076466E-3</v>
      </c>
      <c r="CN350">
        <v>-1.8425595015287399E-2</v>
      </c>
      <c r="CO350">
        <v>-4.6119742095470428E-2</v>
      </c>
      <c r="CP350">
        <v>2.3341583088040352E-2</v>
      </c>
      <c r="CQ350">
        <v>5.4124396294355392E-2</v>
      </c>
      <c r="CR350">
        <v>0.10217234492301941</v>
      </c>
      <c r="CS350">
        <v>0.14494620263576508</v>
      </c>
      <c r="CT350">
        <v>9.914834052324295E-2</v>
      </c>
      <c r="CU350">
        <v>9.4662018120288849E-2</v>
      </c>
      <c r="CV350">
        <v>9.4926998019218445E-2</v>
      </c>
      <c r="CW350">
        <v>-5.0380699336528778E-2</v>
      </c>
      <c r="CX350">
        <v>-0.15770290791988373</v>
      </c>
      <c r="CY350">
        <v>-0.12808683514595032</v>
      </c>
      <c r="CZ350">
        <v>-9.1441333293914795E-2</v>
      </c>
      <c r="DA350">
        <v>-0.1122497171163559</v>
      </c>
      <c r="DB350">
        <v>-0.13575579226016998</v>
      </c>
      <c r="DC350">
        <v>-0.12132371217012405</v>
      </c>
      <c r="DD350">
        <v>-0.12758845090866089</v>
      </c>
      <c r="DE350">
        <v>-0.15371567010879517</v>
      </c>
      <c r="DF350">
        <v>-0.13480560481548309</v>
      </c>
      <c r="DG350">
        <v>-0.14738616347312927</v>
      </c>
      <c r="DH350">
        <v>-0.15391507744789124</v>
      </c>
      <c r="DI350">
        <v>-4.0443271398544312E-2</v>
      </c>
      <c r="DJ350">
        <v>-7.0805568248033524E-3</v>
      </c>
      <c r="DK350">
        <v>1.7769239842891693E-2</v>
      </c>
      <c r="DL350">
        <v>-6.7774606868624687E-3</v>
      </c>
      <c r="DM350">
        <v>-3.6125902086496353E-2</v>
      </c>
      <c r="DN350">
        <v>3.3616490662097931E-2</v>
      </c>
      <c r="DO350">
        <v>6.4730204641819E-2</v>
      </c>
      <c r="DP350">
        <v>0.11320540308952332</v>
      </c>
      <c r="DQ350">
        <v>0.15682192146778107</v>
      </c>
      <c r="DR350">
        <v>0.11282783001661301</v>
      </c>
      <c r="DS350">
        <v>0.10861369222402573</v>
      </c>
      <c r="DT350">
        <v>0.10899841040372849</v>
      </c>
      <c r="DU350">
        <v>-3.5581670701503754E-2</v>
      </c>
      <c r="DV350">
        <v>-0.14258363842964172</v>
      </c>
      <c r="DW350">
        <v>-0.11349756270647049</v>
      </c>
      <c r="DX350">
        <v>-7.7014856040477753E-2</v>
      </c>
      <c r="DY350">
        <v>-9.1802753508090973E-2</v>
      </c>
      <c r="DZ350">
        <v>-0.11545097827911377</v>
      </c>
      <c r="EA350">
        <v>-0.10122833400964737</v>
      </c>
      <c r="EB350">
        <v>-0.10761398077011108</v>
      </c>
      <c r="EC350">
        <v>-0.13544118404388428</v>
      </c>
      <c r="ED350">
        <v>-0.11799424141645432</v>
      </c>
      <c r="EE350">
        <v>-0.12938752770423889</v>
      </c>
      <c r="EF350">
        <v>-0.13520830869674683</v>
      </c>
      <c r="EG350">
        <v>-2.3146338760852814E-2</v>
      </c>
      <c r="EH350">
        <v>9.418511763215065E-3</v>
      </c>
      <c r="EI350">
        <v>3.4535270184278488E-2</v>
      </c>
      <c r="EJ350">
        <v>1.0040593333542347E-2</v>
      </c>
      <c r="EK350">
        <v>-2.1696381270885468E-2</v>
      </c>
      <c r="EL350">
        <v>4.8451829701662064E-2</v>
      </c>
      <c r="EM350">
        <v>8.0043315887451172E-2</v>
      </c>
      <c r="EN350">
        <v>0.12913540005683899</v>
      </c>
      <c r="EO350">
        <v>0.17396855354309082</v>
      </c>
      <c r="EP350">
        <v>0.13257884979248047</v>
      </c>
      <c r="EQ350">
        <v>0.12875770032405853</v>
      </c>
      <c r="ER350">
        <v>0.12931527197360992</v>
      </c>
      <c r="ES350">
        <v>-1.4214219525456429E-2</v>
      </c>
      <c r="ET350">
        <v>-0.12075383216142654</v>
      </c>
      <c r="EU350">
        <v>-9.2432968318462372E-2</v>
      </c>
      <c r="EV350">
        <v>-5.6185323745012283E-2</v>
      </c>
      <c r="EW350">
        <v>61.148204803466797</v>
      </c>
      <c r="EX350">
        <v>60.328598022460938</v>
      </c>
      <c r="EY350">
        <v>59.581268310546875</v>
      </c>
      <c r="EZ350">
        <v>59.080341339111328</v>
      </c>
      <c r="FA350">
        <v>58.498191833496094</v>
      </c>
      <c r="FB350">
        <v>58.114677429199219</v>
      </c>
      <c r="FC350">
        <v>57.912498474121094</v>
      </c>
      <c r="FD350">
        <v>59.048954010009766</v>
      </c>
      <c r="FE350">
        <v>61.702011108398438</v>
      </c>
      <c r="FF350">
        <v>64.868392944335938</v>
      </c>
      <c r="FG350">
        <v>69.536689758300781</v>
      </c>
      <c r="FH350">
        <v>74.538284301757813</v>
      </c>
      <c r="FI350">
        <v>79.035888671875</v>
      </c>
      <c r="FJ350">
        <v>83.234809875488281</v>
      </c>
      <c r="FK350">
        <v>85.759658813476563</v>
      </c>
      <c r="FL350">
        <v>86.550003051757813</v>
      </c>
      <c r="FM350">
        <v>85.409721374511719</v>
      </c>
      <c r="FN350">
        <v>83.029701232910156</v>
      </c>
      <c r="FO350">
        <v>79.2816162109375</v>
      </c>
      <c r="FP350">
        <v>73.974540710449219</v>
      </c>
      <c r="FQ350">
        <v>68.719612121582031</v>
      </c>
      <c r="FR350">
        <v>65.436653137207031</v>
      </c>
      <c r="FS350">
        <v>63.436805725097656</v>
      </c>
      <c r="FT350">
        <v>61.882038116455078</v>
      </c>
      <c r="FU350">
        <v>6.0871909372508526E-3</v>
      </c>
      <c r="FV350">
        <v>1.1792615987360477E-2</v>
      </c>
      <c r="FW350">
        <v>6.7132269032299519E-3</v>
      </c>
      <c r="FX350">
        <v>246.39131164550781</v>
      </c>
      <c r="FY350">
        <v>1</v>
      </c>
      <c r="FZ350" s="28"/>
    </row>
    <row r="351" spans="1:182" x14ac:dyDescent="0.2">
      <c r="A351" t="s">
        <v>186</v>
      </c>
      <c r="B351" t="s">
        <v>236</v>
      </c>
      <c r="C351" t="s">
        <v>194</v>
      </c>
      <c r="D351" t="s">
        <v>202</v>
      </c>
      <c r="E351" t="s">
        <v>209</v>
      </c>
      <c r="F351" t="s">
        <v>183</v>
      </c>
      <c r="G351" t="s">
        <v>1</v>
      </c>
      <c r="H351">
        <v>7257</v>
      </c>
      <c r="I351">
        <v>0.85306632518768311</v>
      </c>
      <c r="J351">
        <v>0.76228594779968262</v>
      </c>
      <c r="K351">
        <v>0.74709385633468628</v>
      </c>
      <c r="L351">
        <v>0.71293181180953979</v>
      </c>
      <c r="M351">
        <v>0.7017865777015686</v>
      </c>
      <c r="N351">
        <v>0.7448570728302002</v>
      </c>
      <c r="O351">
        <v>0.8248932957649231</v>
      </c>
      <c r="P351">
        <v>0.82036077976226807</v>
      </c>
      <c r="Q351">
        <v>0.75489294528961182</v>
      </c>
      <c r="R351">
        <v>0.7877962589263916</v>
      </c>
      <c r="S351">
        <v>0.83777791261672974</v>
      </c>
      <c r="T351">
        <v>0.89607536792755127</v>
      </c>
      <c r="U351">
        <v>1.0007818937301636</v>
      </c>
      <c r="V351">
        <v>1.0894660949707031</v>
      </c>
      <c r="W351">
        <v>1.1769078969955444</v>
      </c>
      <c r="X351">
        <v>1.2527375221252441</v>
      </c>
      <c r="Y351">
        <v>1.3142745494842529</v>
      </c>
      <c r="Z351">
        <v>1.4117285013198853</v>
      </c>
      <c r="AA351">
        <v>1.4479475021362305</v>
      </c>
      <c r="AB351">
        <v>1.4015271663665771</v>
      </c>
      <c r="AC351">
        <v>1.3986442089080811</v>
      </c>
      <c r="AD351">
        <v>1.3240909576416016</v>
      </c>
      <c r="AE351">
        <v>1.1103458404541016</v>
      </c>
      <c r="AF351">
        <v>0.94789969921112061</v>
      </c>
      <c r="AG351">
        <v>-8.1885896623134613E-2</v>
      </c>
      <c r="AH351">
        <v>-8.8252730667591095E-2</v>
      </c>
      <c r="AI351">
        <v>-6.2446735799312592E-2</v>
      </c>
      <c r="AJ351">
        <v>-8.8428385555744171E-2</v>
      </c>
      <c r="AK351">
        <v>-8.4110066294670105E-2</v>
      </c>
      <c r="AL351">
        <v>-6.2863245606422424E-2</v>
      </c>
      <c r="AM351">
        <v>-6.5487615764141083E-2</v>
      </c>
      <c r="AN351">
        <v>-0.11695905774831772</v>
      </c>
      <c r="AO351">
        <v>-0.13439235091209412</v>
      </c>
      <c r="AP351">
        <v>-4.5291971415281296E-2</v>
      </c>
      <c r="AQ351">
        <v>-5.0363663583993912E-2</v>
      </c>
      <c r="AR351">
        <v>-3.6620140075683594E-2</v>
      </c>
      <c r="AS351">
        <v>-3.0458702240139246E-3</v>
      </c>
      <c r="AT351">
        <v>1.2721046805381775E-2</v>
      </c>
      <c r="AU351">
        <v>3.0071709305047989E-2</v>
      </c>
      <c r="AV351">
        <v>6.2237326055765152E-2</v>
      </c>
      <c r="AW351">
        <v>7.2300203144550323E-2</v>
      </c>
      <c r="AX351">
        <v>9.5303885638713837E-2</v>
      </c>
      <c r="AY351">
        <v>0.10623251646757126</v>
      </c>
      <c r="AZ351">
        <v>5.2409477531909943E-2</v>
      </c>
      <c r="BA351">
        <v>-7.0926487445831299E-2</v>
      </c>
      <c r="BB351">
        <v>-8.9154079556465149E-2</v>
      </c>
      <c r="BC351">
        <v>-0.13518382608890533</v>
      </c>
      <c r="BD351">
        <v>-0.12523962557315826</v>
      </c>
      <c r="BE351">
        <v>-6.8798653781414032E-2</v>
      </c>
      <c r="BF351">
        <v>-7.5697578489780426E-2</v>
      </c>
      <c r="BG351">
        <v>-5.0096102058887482E-2</v>
      </c>
      <c r="BH351">
        <v>-7.6295807957649231E-2</v>
      </c>
      <c r="BI351">
        <v>-7.2456091642379761E-2</v>
      </c>
      <c r="BJ351">
        <v>-5.1248837262392044E-2</v>
      </c>
      <c r="BK351">
        <v>-5.3291518241167068E-2</v>
      </c>
      <c r="BL351">
        <v>-0.10393447428941727</v>
      </c>
      <c r="BM351">
        <v>-0.12175540626049042</v>
      </c>
      <c r="BN351">
        <v>-3.2864861190319061E-2</v>
      </c>
      <c r="BO351">
        <v>-3.7099737673997879E-2</v>
      </c>
      <c r="BP351">
        <v>-2.2683324292302132E-2</v>
      </c>
      <c r="BQ351">
        <v>1.1349614709615707E-2</v>
      </c>
      <c r="BR351">
        <v>2.7281671762466431E-2</v>
      </c>
      <c r="BS351">
        <v>4.5325886458158493E-2</v>
      </c>
      <c r="BT351">
        <v>7.7842660248279572E-2</v>
      </c>
      <c r="BU351">
        <v>8.812425285577774E-2</v>
      </c>
      <c r="BV351">
        <v>0.11139106005430222</v>
      </c>
      <c r="BW351">
        <v>0.12239627540111542</v>
      </c>
      <c r="BX351">
        <v>6.8656347692012787E-2</v>
      </c>
      <c r="BY351">
        <v>-5.4056961089372635E-2</v>
      </c>
      <c r="BZ351">
        <v>-7.2562567889690399E-2</v>
      </c>
      <c r="CA351">
        <v>-0.11985857784748077</v>
      </c>
      <c r="CB351">
        <v>-0.11127453297376633</v>
      </c>
      <c r="CC351">
        <v>-5.9734471142292023E-2</v>
      </c>
      <c r="CD351">
        <v>-6.7001916468143463E-2</v>
      </c>
      <c r="CE351">
        <v>-4.1542086750268936E-2</v>
      </c>
      <c r="CF351">
        <v>-6.7892827093601227E-2</v>
      </c>
      <c r="CG351">
        <v>-6.4384579658508301E-2</v>
      </c>
      <c r="CH351">
        <v>-4.3204732239246368E-2</v>
      </c>
      <c r="CI351">
        <v>-4.4844534248113632E-2</v>
      </c>
      <c r="CJ351">
        <v>-9.4913668930530548E-2</v>
      </c>
      <c r="CK351">
        <v>-0.11300310492515564</v>
      </c>
      <c r="CL351">
        <v>-2.4257881566882133E-2</v>
      </c>
      <c r="CM351">
        <v>-2.7913179248571396E-2</v>
      </c>
      <c r="CN351">
        <v>-1.3030726462602615E-2</v>
      </c>
      <c r="CO351">
        <v>2.1319881081581116E-2</v>
      </c>
      <c r="CP351">
        <v>3.7366315722465515E-2</v>
      </c>
      <c r="CQ351">
        <v>5.5890887975692749E-2</v>
      </c>
      <c r="CR351">
        <v>8.865087479352951E-2</v>
      </c>
      <c r="CS351">
        <v>9.9083945155143738E-2</v>
      </c>
      <c r="CT351">
        <v>0.12253299355506897</v>
      </c>
      <c r="CU351">
        <v>0.13359124958515167</v>
      </c>
      <c r="CV351">
        <v>7.9908892512321472E-2</v>
      </c>
      <c r="CW351">
        <v>-4.2373184114694595E-2</v>
      </c>
      <c r="CX351">
        <v>-6.1071332544088364E-2</v>
      </c>
      <c r="CY351">
        <v>-0.10924434661865234</v>
      </c>
      <c r="CZ351">
        <v>-0.10160234570503235</v>
      </c>
      <c r="DA351">
        <v>-5.0670284777879715E-2</v>
      </c>
      <c r="DB351">
        <v>-5.8306250721216202E-2</v>
      </c>
      <c r="DC351">
        <v>-3.2988075166940689E-2</v>
      </c>
      <c r="DD351">
        <v>-5.9489838778972626E-2</v>
      </c>
      <c r="DE351">
        <v>-5.6313063949346542E-2</v>
      </c>
      <c r="DF351">
        <v>-3.5160623490810394E-2</v>
      </c>
      <c r="DG351">
        <v>-3.6397557705640793E-2</v>
      </c>
      <c r="DH351">
        <v>-8.5892863571643829E-2</v>
      </c>
      <c r="DI351">
        <v>-0.10425080358982086</v>
      </c>
      <c r="DJ351">
        <v>-1.5650903806090355E-2</v>
      </c>
      <c r="DK351">
        <v>-1.872662641108036E-2</v>
      </c>
      <c r="DL351">
        <v>-3.3781307283788919E-3</v>
      </c>
      <c r="DM351">
        <v>3.1290151178836823E-2</v>
      </c>
      <c r="DN351">
        <v>4.7450963407754898E-2</v>
      </c>
      <c r="DO351">
        <v>6.6455885767936707E-2</v>
      </c>
      <c r="DP351">
        <v>9.9459089338779449E-2</v>
      </c>
      <c r="DQ351">
        <v>0.11004363745450974</v>
      </c>
      <c r="DR351">
        <v>0.13367490470409393</v>
      </c>
      <c r="DS351">
        <v>0.14478622376918793</v>
      </c>
      <c r="DT351">
        <v>9.1161429882049561E-2</v>
      </c>
      <c r="DU351">
        <v>-3.0689399689435959E-2</v>
      </c>
      <c r="DV351">
        <v>-4.9580100923776627E-2</v>
      </c>
      <c r="DW351">
        <v>-9.863012284040451E-2</v>
      </c>
      <c r="DX351">
        <v>-9.1930165886878967E-2</v>
      </c>
      <c r="DY351">
        <v>-3.7583041936159134E-2</v>
      </c>
      <c r="DZ351">
        <v>-4.5751094818115234E-2</v>
      </c>
      <c r="EA351">
        <v>-2.063743956387043E-2</v>
      </c>
      <c r="EB351">
        <v>-4.7357261180877686E-2</v>
      </c>
      <c r="EC351">
        <v>-4.4659081846475601E-2</v>
      </c>
      <c r="ED351">
        <v>-2.3546211421489716E-2</v>
      </c>
      <c r="EE351">
        <v>-2.4201460182666779E-2</v>
      </c>
      <c r="EF351">
        <v>-7.2868265211582184E-2</v>
      </c>
      <c r="EG351">
        <v>-9.1613858938217163E-2</v>
      </c>
      <c r="EH351">
        <v>-3.2237924169749022E-3</v>
      </c>
      <c r="EI351">
        <v>-5.462700966745615E-3</v>
      </c>
      <c r="EJ351">
        <v>1.0558685287833214E-2</v>
      </c>
      <c r="EK351">
        <v>4.5685634016990662E-2</v>
      </c>
      <c r="EL351">
        <v>6.2011588364839554E-2</v>
      </c>
      <c r="EM351">
        <v>8.1710062921047211E-2</v>
      </c>
      <c r="EN351">
        <v>0.11506442725658417</v>
      </c>
      <c r="EO351">
        <v>0.12586769461631775</v>
      </c>
      <c r="EP351">
        <v>0.14976209402084351</v>
      </c>
      <c r="EQ351">
        <v>0.16094999015331268</v>
      </c>
      <c r="ER351">
        <v>0.1074083149433136</v>
      </c>
      <c r="ES351">
        <v>-1.3819877989590168E-2</v>
      </c>
      <c r="ET351">
        <v>-3.2988585531711578E-2</v>
      </c>
      <c r="EU351">
        <v>-8.3304859697818756E-2</v>
      </c>
      <c r="EV351">
        <v>-7.7965058386325836E-2</v>
      </c>
      <c r="EW351">
        <v>72.301933288574219</v>
      </c>
      <c r="EX351">
        <v>70.89825439453125</v>
      </c>
      <c r="EY351">
        <v>69.259811401367188</v>
      </c>
      <c r="EZ351">
        <v>68.209892272949219</v>
      </c>
      <c r="FA351">
        <v>67.369049072265625</v>
      </c>
      <c r="FB351">
        <v>66.594650268554688</v>
      </c>
      <c r="FC351">
        <v>65.880752563476563</v>
      </c>
      <c r="FD351">
        <v>67.836585998535156</v>
      </c>
      <c r="FE351">
        <v>71.481132507324219</v>
      </c>
      <c r="FF351">
        <v>75.671440124511719</v>
      </c>
      <c r="FG351">
        <v>79.68231201171875</v>
      </c>
      <c r="FH351">
        <v>83.950691223144531</v>
      </c>
      <c r="FI351">
        <v>87.165618896484375</v>
      </c>
      <c r="FJ351">
        <v>89.667945861816406</v>
      </c>
      <c r="FK351">
        <v>91.425163269042969</v>
      </c>
      <c r="FL351">
        <v>92.243049621582031</v>
      </c>
      <c r="FM351">
        <v>92.082427978515625</v>
      </c>
      <c r="FN351">
        <v>90.590858459472656</v>
      </c>
      <c r="FO351">
        <v>88.057975769042969</v>
      </c>
      <c r="FP351">
        <v>84.084686279296875</v>
      </c>
      <c r="FQ351">
        <v>80.016349792480469</v>
      </c>
      <c r="FR351">
        <v>77.445610046386719</v>
      </c>
      <c r="FS351">
        <v>75.306838989257813</v>
      </c>
      <c r="FT351">
        <v>73.721923828125</v>
      </c>
      <c r="FU351">
        <v>4.5255143195390701E-3</v>
      </c>
      <c r="FV351">
        <v>9.6213500946760178E-3</v>
      </c>
      <c r="FW351">
        <v>4.7458037734031677E-3</v>
      </c>
      <c r="FX351">
        <v>337.39129638671875</v>
      </c>
      <c r="FY351">
        <v>1</v>
      </c>
      <c r="FZ351" s="28"/>
    </row>
    <row r="352" spans="1:182" x14ac:dyDescent="0.2">
      <c r="A352" t="s">
        <v>186</v>
      </c>
      <c r="B352" t="s">
        <v>236</v>
      </c>
      <c r="C352" t="s">
        <v>194</v>
      </c>
      <c r="D352" t="s">
        <v>202</v>
      </c>
      <c r="E352" t="s">
        <v>209</v>
      </c>
      <c r="F352" t="s">
        <v>184</v>
      </c>
      <c r="G352" t="s">
        <v>1</v>
      </c>
      <c r="H352">
        <v>3288</v>
      </c>
      <c r="I352">
        <v>1.1549308300018311</v>
      </c>
      <c r="J352">
        <v>1.0244166851043701</v>
      </c>
      <c r="K352">
        <v>0.93250519037246704</v>
      </c>
      <c r="L352">
        <v>0.87428545951843262</v>
      </c>
      <c r="M352">
        <v>0.83501803874969482</v>
      </c>
      <c r="N352">
        <v>0.90460562705993652</v>
      </c>
      <c r="O352">
        <v>1.0791484117507935</v>
      </c>
      <c r="P352">
        <v>1.0798571109771729</v>
      </c>
      <c r="Q352">
        <v>1.0777479410171509</v>
      </c>
      <c r="R352">
        <v>1.1223043203353882</v>
      </c>
      <c r="S352">
        <v>1.1348400115966797</v>
      </c>
      <c r="T352">
        <v>1.2749398946762085</v>
      </c>
      <c r="U352">
        <v>1.3770148754119873</v>
      </c>
      <c r="V352">
        <v>1.5490686893463135</v>
      </c>
      <c r="W352">
        <v>1.7071114778518677</v>
      </c>
      <c r="X352">
        <v>1.8636163473129272</v>
      </c>
      <c r="Y352">
        <v>2.0810854434967041</v>
      </c>
      <c r="Z352">
        <v>2.1713900566101074</v>
      </c>
      <c r="AA352">
        <v>2.1654074192047119</v>
      </c>
      <c r="AB352">
        <v>2.1191868782043457</v>
      </c>
      <c r="AC352">
        <v>2.0765495300292969</v>
      </c>
      <c r="AD352">
        <v>1.838883638381958</v>
      </c>
      <c r="AE352">
        <v>1.6332474946975708</v>
      </c>
      <c r="AF352">
        <v>1.3863741159439087</v>
      </c>
      <c r="AG352">
        <v>-0.16711853444576263</v>
      </c>
      <c r="AH352">
        <v>-0.16938790678977966</v>
      </c>
      <c r="AI352">
        <v>-0.18469485640525818</v>
      </c>
      <c r="AJ352">
        <v>-0.19232270121574402</v>
      </c>
      <c r="AK352">
        <v>-0.19268588721752167</v>
      </c>
      <c r="AL352">
        <v>-0.17869827151298523</v>
      </c>
      <c r="AM352">
        <v>-0.12160857021808624</v>
      </c>
      <c r="AN352">
        <v>-0.19832013547420502</v>
      </c>
      <c r="AO352">
        <v>-4.9665134400129318E-2</v>
      </c>
      <c r="AP352">
        <v>-3.6425471305847168E-2</v>
      </c>
      <c r="AQ352">
        <v>-0.10744243860244751</v>
      </c>
      <c r="AR352">
        <v>-6.7913256585597992E-2</v>
      </c>
      <c r="AS352">
        <v>-0.11842476576566696</v>
      </c>
      <c r="AT352">
        <v>-6.3426375389099121E-2</v>
      </c>
      <c r="AU352">
        <v>7.5811952352523804E-2</v>
      </c>
      <c r="AV352">
        <v>0.18725490570068359</v>
      </c>
      <c r="AW352">
        <v>0.30140915513038635</v>
      </c>
      <c r="AX352">
        <v>0.27778762578964233</v>
      </c>
      <c r="AY352">
        <v>0.21469669044017792</v>
      </c>
      <c r="AZ352">
        <v>0.18256834149360657</v>
      </c>
      <c r="BA352">
        <v>-0.11443803459405899</v>
      </c>
      <c r="BB352">
        <v>-0.28319081664085388</v>
      </c>
      <c r="BC352">
        <v>-0.1823807954788208</v>
      </c>
      <c r="BD352">
        <v>-0.12745490670204163</v>
      </c>
      <c r="BE352">
        <v>-0.14317382872104645</v>
      </c>
      <c r="BF352">
        <v>-0.1465153694152832</v>
      </c>
      <c r="BG352">
        <v>-0.16265855729579926</v>
      </c>
      <c r="BH352">
        <v>-0.17070077359676361</v>
      </c>
      <c r="BI352">
        <v>-0.17136161029338837</v>
      </c>
      <c r="BJ352">
        <v>-0.1570449024438858</v>
      </c>
      <c r="BK352">
        <v>-9.9170953035354614E-2</v>
      </c>
      <c r="BL352">
        <v>-0.1771661788225174</v>
      </c>
      <c r="BM352">
        <v>-2.852613665163517E-2</v>
      </c>
      <c r="BN352">
        <v>-1.384476013481617E-2</v>
      </c>
      <c r="BO352">
        <v>-8.3874404430389404E-2</v>
      </c>
      <c r="BP352">
        <v>-4.182879626750946E-2</v>
      </c>
      <c r="BQ352">
        <v>-9.1250859200954437E-2</v>
      </c>
      <c r="BR352">
        <v>-3.4666776657104492E-2</v>
      </c>
      <c r="BS352">
        <v>0.10248608887195587</v>
      </c>
      <c r="BT352">
        <v>0.21449115872383118</v>
      </c>
      <c r="BU352">
        <v>0.32931077480316162</v>
      </c>
      <c r="BV352">
        <v>0.30702632665634155</v>
      </c>
      <c r="BW352">
        <v>0.24391469359397888</v>
      </c>
      <c r="BX352">
        <v>0.2133147120475769</v>
      </c>
      <c r="BY352">
        <v>-8.3219587802886963E-2</v>
      </c>
      <c r="BZ352">
        <v>-0.25298643112182617</v>
      </c>
      <c r="CA352">
        <v>-0.15416517853736877</v>
      </c>
      <c r="CB352">
        <v>-0.10119599848985672</v>
      </c>
      <c r="CC352">
        <v>-0.1265898197889328</v>
      </c>
      <c r="CD352">
        <v>-0.13067394495010376</v>
      </c>
      <c r="CE352">
        <v>-0.1473962813615799</v>
      </c>
      <c r="CF352">
        <v>-0.15572549402713776</v>
      </c>
      <c r="CG352">
        <v>-0.1565924733877182</v>
      </c>
      <c r="CH352">
        <v>-0.14204785227775574</v>
      </c>
      <c r="CI352">
        <v>-8.363073319196701E-2</v>
      </c>
      <c r="CJ352">
        <v>-0.16251499950885773</v>
      </c>
      <c r="CK352">
        <v>-1.3885329477488995E-2</v>
      </c>
      <c r="CL352">
        <v>1.7945726867765188E-3</v>
      </c>
      <c r="CM352">
        <v>-6.7551247775554657E-2</v>
      </c>
      <c r="CN352">
        <v>-2.376277931034565E-2</v>
      </c>
      <c r="CO352">
        <v>-7.243029773235321E-2</v>
      </c>
      <c r="CP352">
        <v>-1.4747963286936283E-2</v>
      </c>
      <c r="CQ352">
        <v>0.12096051871776581</v>
      </c>
      <c r="CR352">
        <v>0.23335491120815277</v>
      </c>
      <c r="CS352">
        <v>0.34863537549972534</v>
      </c>
      <c r="CT352">
        <v>0.32727691531181335</v>
      </c>
      <c r="CU352">
        <v>0.26415100693702698</v>
      </c>
      <c r="CV352">
        <v>0.23460955917835236</v>
      </c>
      <c r="CW352">
        <v>-6.1597775667905807E-2</v>
      </c>
      <c r="CX352">
        <v>-0.23206700384616852</v>
      </c>
      <c r="CY352">
        <v>-0.13462309539318085</v>
      </c>
      <c r="CZ352">
        <v>-8.3009161055088043E-2</v>
      </c>
      <c r="DA352">
        <v>-0.11000580340623856</v>
      </c>
      <c r="DB352">
        <v>-0.11483250558376312</v>
      </c>
      <c r="DC352">
        <v>-0.13213400542736053</v>
      </c>
      <c r="DD352">
        <v>-0.1407502144575119</v>
      </c>
      <c r="DE352">
        <v>-0.14182335138320923</v>
      </c>
      <c r="DF352">
        <v>-0.12705078721046448</v>
      </c>
      <c r="DG352">
        <v>-6.8090498447418213E-2</v>
      </c>
      <c r="DH352">
        <v>-0.14786383509635925</v>
      </c>
      <c r="DI352">
        <v>7.5547612505033612E-4</v>
      </c>
      <c r="DJ352">
        <v>1.7433905974030495E-2</v>
      </c>
      <c r="DK352">
        <v>-5.1228094846010208E-2</v>
      </c>
      <c r="DL352">
        <v>-5.6967614218592644E-3</v>
      </c>
      <c r="DM352">
        <v>-5.3609728813171387E-2</v>
      </c>
      <c r="DN352">
        <v>5.1708505488932133E-3</v>
      </c>
      <c r="DO352">
        <v>0.13943494856357574</v>
      </c>
      <c r="DP352">
        <v>0.25221866369247437</v>
      </c>
      <c r="DQ352">
        <v>0.36795997619628906</v>
      </c>
      <c r="DR352">
        <v>0.34752753376960754</v>
      </c>
      <c r="DS352">
        <v>0.2843872606754303</v>
      </c>
      <c r="DT352">
        <v>0.25590440630912781</v>
      </c>
      <c r="DU352">
        <v>-3.9975974708795547E-2</v>
      </c>
      <c r="DV352">
        <v>-0.21114756166934967</v>
      </c>
      <c r="DW352">
        <v>-0.11508103460073471</v>
      </c>
      <c r="DX352">
        <v>-6.482231616973877E-2</v>
      </c>
      <c r="DY352">
        <v>-8.6061127483844757E-2</v>
      </c>
      <c r="DZ352">
        <v>-9.195997565984726E-2</v>
      </c>
      <c r="EA352">
        <v>-0.11009770631790161</v>
      </c>
      <c r="EB352">
        <v>-0.11912828683853149</v>
      </c>
      <c r="EC352">
        <v>-0.12049907445907593</v>
      </c>
      <c r="ED352">
        <v>-0.10539743304252625</v>
      </c>
      <c r="EE352">
        <v>-4.5652877539396286E-2</v>
      </c>
      <c r="EF352">
        <v>-0.12670984864234924</v>
      </c>
      <c r="EG352">
        <v>2.189447358250618E-2</v>
      </c>
      <c r="EH352">
        <v>4.0014617145061493E-2</v>
      </c>
      <c r="EI352">
        <v>-2.7660049498081207E-2</v>
      </c>
      <c r="EJ352">
        <v>2.0387697964906693E-2</v>
      </c>
      <c r="EK352">
        <v>-2.6435822248458862E-2</v>
      </c>
      <c r="EL352">
        <v>3.3930458128452301E-2</v>
      </c>
      <c r="EM352">
        <v>0.16610908508300781</v>
      </c>
      <c r="EN352">
        <v>0.27945491671562195</v>
      </c>
      <c r="EO352">
        <v>0.39586156606674194</v>
      </c>
      <c r="EP352">
        <v>0.37676623463630676</v>
      </c>
      <c r="EQ352">
        <v>0.31360527873039246</v>
      </c>
      <c r="ER352">
        <v>0.28665077686309814</v>
      </c>
      <c r="ES352">
        <v>-8.7575195357203484E-3</v>
      </c>
      <c r="ET352">
        <v>-0.18094320595264435</v>
      </c>
      <c r="EU352">
        <v>-8.6865395307540894E-2</v>
      </c>
      <c r="EV352">
        <v>-3.8563407957553864E-2</v>
      </c>
      <c r="EW352">
        <v>70.732109069824219</v>
      </c>
      <c r="EX352">
        <v>69.811767578125</v>
      </c>
      <c r="EY352">
        <v>69.024200439453125</v>
      </c>
      <c r="EZ352">
        <v>68.157363891601563</v>
      </c>
      <c r="FA352">
        <v>67.304450988769531</v>
      </c>
      <c r="FB352">
        <v>66.540115356445313</v>
      </c>
      <c r="FC352">
        <v>65.936325073242188</v>
      </c>
      <c r="FD352">
        <v>68.399620056152344</v>
      </c>
      <c r="FE352">
        <v>74.098556518554688</v>
      </c>
      <c r="FF352">
        <v>79.509941101074219</v>
      </c>
      <c r="FG352">
        <v>83.231346130371094</v>
      </c>
      <c r="FH352">
        <v>86.247482299804688</v>
      </c>
      <c r="FI352">
        <v>88.404014587402344</v>
      </c>
      <c r="FJ352">
        <v>90.5792236328125</v>
      </c>
      <c r="FK352">
        <v>92.338630676269531</v>
      </c>
      <c r="FL352">
        <v>93.67510986328125</v>
      </c>
      <c r="FM352">
        <v>94.158897399902344</v>
      </c>
      <c r="FN352">
        <v>93.353034973144531</v>
      </c>
      <c r="FO352">
        <v>90.800514221191406</v>
      </c>
      <c r="FP352">
        <v>85.376091003417969</v>
      </c>
      <c r="FQ352">
        <v>79.532676696777344</v>
      </c>
      <c r="FR352">
        <v>75.933731079101563</v>
      </c>
      <c r="FS352">
        <v>73.72454833984375</v>
      </c>
      <c r="FT352">
        <v>72.228317260742188</v>
      </c>
      <c r="FU352">
        <v>8.5442354902625084E-3</v>
      </c>
      <c r="FV352">
        <v>1.7815981060266495E-2</v>
      </c>
      <c r="FW352">
        <v>8.8925641030073166E-3</v>
      </c>
      <c r="FX352">
        <v>187.39131164550781</v>
      </c>
      <c r="FY352">
        <v>1</v>
      </c>
      <c r="FZ352" s="28"/>
    </row>
    <row r="353" spans="1:182" x14ac:dyDescent="0.2">
      <c r="A353" t="s">
        <v>186</v>
      </c>
      <c r="B353" t="s">
        <v>236</v>
      </c>
      <c r="C353" t="s">
        <v>194</v>
      </c>
      <c r="D353" t="s">
        <v>202</v>
      </c>
      <c r="E353" t="s">
        <v>209</v>
      </c>
      <c r="F353" t="s">
        <v>185</v>
      </c>
      <c r="G353" t="s">
        <v>1</v>
      </c>
      <c r="H353">
        <v>1533</v>
      </c>
      <c r="I353">
        <v>0.92035770416259766</v>
      </c>
      <c r="J353">
        <v>0.85272538661956787</v>
      </c>
      <c r="K353">
        <v>0.8224102258682251</v>
      </c>
      <c r="L353">
        <v>0.78225600719451904</v>
      </c>
      <c r="M353">
        <v>0.73513221740722656</v>
      </c>
      <c r="N353">
        <v>0.79505926370620728</v>
      </c>
      <c r="O353">
        <v>0.93933373689651489</v>
      </c>
      <c r="P353">
        <v>0.87949609756469727</v>
      </c>
      <c r="Q353">
        <v>0.85344785451889038</v>
      </c>
      <c r="R353">
        <v>0.84439432621002197</v>
      </c>
      <c r="S353">
        <v>0.92065280675888062</v>
      </c>
      <c r="T353">
        <v>0.95802861452102661</v>
      </c>
      <c r="U353">
        <v>1.0097728967666626</v>
      </c>
      <c r="V353">
        <v>1.0987666845321655</v>
      </c>
      <c r="W353">
        <v>1.2105985879898071</v>
      </c>
      <c r="X353">
        <v>1.3213633298873901</v>
      </c>
      <c r="Y353">
        <v>1.5008480548858643</v>
      </c>
      <c r="Z353">
        <v>1.6292276382446289</v>
      </c>
      <c r="AA353">
        <v>1.6260527372360229</v>
      </c>
      <c r="AB353">
        <v>1.6439304351806641</v>
      </c>
      <c r="AC353">
        <v>1.6172144412994385</v>
      </c>
      <c r="AD353">
        <v>1.4764789342880249</v>
      </c>
      <c r="AE353">
        <v>1.2776470184326172</v>
      </c>
      <c r="AF353">
        <v>1.0757887363433838</v>
      </c>
      <c r="AG353">
        <v>-0.15059716999530792</v>
      </c>
      <c r="AH353">
        <v>-0.13493964076042175</v>
      </c>
      <c r="AI353">
        <v>-0.14856109023094177</v>
      </c>
      <c r="AJ353">
        <v>-0.16178865730762482</v>
      </c>
      <c r="AK353">
        <v>-0.17783144116401672</v>
      </c>
      <c r="AL353">
        <v>-0.2243199348449707</v>
      </c>
      <c r="AM353">
        <v>-6.0014713555574417E-2</v>
      </c>
      <c r="AN353">
        <v>-0.12374725937843323</v>
      </c>
      <c r="AO353">
        <v>-8.7507143616676331E-2</v>
      </c>
      <c r="AP353">
        <v>-0.16983932256698608</v>
      </c>
      <c r="AQ353">
        <v>-0.12261258810758591</v>
      </c>
      <c r="AR353">
        <v>-0.12421095371246338</v>
      </c>
      <c r="AS353">
        <v>-0.1333252340555191</v>
      </c>
      <c r="AT353">
        <v>-0.10880816727876663</v>
      </c>
      <c r="AU353">
        <v>-6.33988156914711E-2</v>
      </c>
      <c r="AV353">
        <v>-4.272758960723877E-3</v>
      </c>
      <c r="AW353">
        <v>5.7558909058570862E-2</v>
      </c>
      <c r="AX353">
        <v>7.0863507688045502E-2</v>
      </c>
      <c r="AY353">
        <v>-6.0576356947422028E-2</v>
      </c>
      <c r="AZ353">
        <v>-3.912842646241188E-2</v>
      </c>
      <c r="BA353">
        <v>-0.20496925711631775</v>
      </c>
      <c r="BB353">
        <v>-0.24399097263813019</v>
      </c>
      <c r="BC353">
        <v>-0.16513815522193909</v>
      </c>
      <c r="BD353">
        <v>-0.17545028030872345</v>
      </c>
      <c r="BE353">
        <v>-0.12668332457542419</v>
      </c>
      <c r="BF353">
        <v>-0.11199252307415009</v>
      </c>
      <c r="BG353">
        <v>-0.12604670226573944</v>
      </c>
      <c r="BH353">
        <v>-0.1396329253911972</v>
      </c>
      <c r="BI353">
        <v>-0.15571394562721252</v>
      </c>
      <c r="BJ353">
        <v>-0.20137909054756165</v>
      </c>
      <c r="BK353">
        <v>-3.607911616563797E-2</v>
      </c>
      <c r="BL353">
        <v>-0.10286402702331543</v>
      </c>
      <c r="BM353">
        <v>-6.9986224174499512E-2</v>
      </c>
      <c r="BN353">
        <v>-0.14934301376342773</v>
      </c>
      <c r="BO353">
        <v>-0.10057046264410019</v>
      </c>
      <c r="BP353">
        <v>-0.10093866288661957</v>
      </c>
      <c r="BQ353">
        <v>-0.10961368680000305</v>
      </c>
      <c r="BR353">
        <v>-8.3892345428466797E-2</v>
      </c>
      <c r="BS353">
        <v>-3.8430832326412201E-2</v>
      </c>
      <c r="BT353">
        <v>2.1170055493712425E-2</v>
      </c>
      <c r="BU353">
        <v>8.4384463727474213E-2</v>
      </c>
      <c r="BV353">
        <v>9.894697368144989E-2</v>
      </c>
      <c r="BW353">
        <v>-3.1402520835399628E-2</v>
      </c>
      <c r="BX353">
        <v>-9.99409519135952E-3</v>
      </c>
      <c r="BY353">
        <v>-0.17609190940856934</v>
      </c>
      <c r="BZ353">
        <v>-0.21384371817111969</v>
      </c>
      <c r="CA353">
        <v>-0.13686700165271759</v>
      </c>
      <c r="CB353">
        <v>-0.14957092702388763</v>
      </c>
      <c r="CC353">
        <v>-0.11012068390846252</v>
      </c>
      <c r="CD353">
        <v>-9.6099421381950378E-2</v>
      </c>
      <c r="CE353">
        <v>-0.11045330017805099</v>
      </c>
      <c r="CF353">
        <v>-0.12428794056177139</v>
      </c>
      <c r="CG353">
        <v>-0.14039543271064758</v>
      </c>
      <c r="CH353">
        <v>-0.18549033999443054</v>
      </c>
      <c r="CI353">
        <v>-1.9501397386193275E-2</v>
      </c>
      <c r="CJ353">
        <v>-8.8400363922119141E-2</v>
      </c>
      <c r="CK353">
        <v>-5.7851288467645645E-2</v>
      </c>
      <c r="CL353">
        <v>-0.1351473480463028</v>
      </c>
      <c r="CM353">
        <v>-8.5304148495197296E-2</v>
      </c>
      <c r="CN353">
        <v>-8.482033759355545E-2</v>
      </c>
      <c r="CO353">
        <v>-9.3191139400005341E-2</v>
      </c>
      <c r="CP353">
        <v>-6.6635705530643463E-2</v>
      </c>
      <c r="CQ353">
        <v>-2.1138085052371025E-2</v>
      </c>
      <c r="CR353">
        <v>3.8791671395301819E-2</v>
      </c>
      <c r="CS353">
        <v>0.10296375304460526</v>
      </c>
      <c r="CT353">
        <v>0.11839751154184341</v>
      </c>
      <c r="CU353">
        <v>-1.1196808889508247E-2</v>
      </c>
      <c r="CV353">
        <v>1.0184255428612232E-2</v>
      </c>
      <c r="CW353">
        <v>-0.15609157085418701</v>
      </c>
      <c r="CX353">
        <v>-0.19296383857727051</v>
      </c>
      <c r="CY353">
        <v>-0.11728646606206894</v>
      </c>
      <c r="CZ353">
        <v>-0.13164697587490082</v>
      </c>
      <c r="DA353">
        <v>-9.3558043241500854E-2</v>
      </c>
      <c r="DB353">
        <v>-8.0206327140331268E-2</v>
      </c>
      <c r="DC353">
        <v>-9.4859898090362549E-2</v>
      </c>
      <c r="DD353">
        <v>-0.10894294828176498</v>
      </c>
      <c r="DE353">
        <v>-0.12507693469524384</v>
      </c>
      <c r="DF353">
        <v>-0.16960158944129944</v>
      </c>
      <c r="DG353">
        <v>-2.9236783739179373E-3</v>
      </c>
      <c r="DH353">
        <v>-7.3936700820922852E-2</v>
      </c>
      <c r="DI353">
        <v>-4.5716356486082077E-2</v>
      </c>
      <c r="DJ353">
        <v>-0.12095168232917786</v>
      </c>
      <c r="DK353">
        <v>-7.0037834346294403E-2</v>
      </c>
      <c r="DL353">
        <v>-6.8702012300491333E-2</v>
      </c>
      <c r="DM353">
        <v>-7.6768599450588226E-2</v>
      </c>
      <c r="DN353">
        <v>-4.9379080533981323E-2</v>
      </c>
      <c r="DO353">
        <v>-3.8453349843621254E-3</v>
      </c>
      <c r="DP353">
        <v>5.6413281708955765E-2</v>
      </c>
      <c r="DQ353">
        <v>0.1215430349111557</v>
      </c>
      <c r="DR353">
        <v>0.13784804940223694</v>
      </c>
      <c r="DS353">
        <v>9.0088993310928345E-3</v>
      </c>
      <c r="DT353">
        <v>3.0362606048583984E-2</v>
      </c>
      <c r="DU353">
        <v>-0.13609121739864349</v>
      </c>
      <c r="DV353">
        <v>-0.17208394408226013</v>
      </c>
      <c r="DW353">
        <v>-9.7705930471420288E-2</v>
      </c>
      <c r="DX353">
        <v>-0.11372300982475281</v>
      </c>
      <c r="DY353">
        <v>-6.9644205272197723E-2</v>
      </c>
      <c r="DZ353">
        <v>-5.7259220629930496E-2</v>
      </c>
      <c r="EA353">
        <v>-7.234550267457962E-2</v>
      </c>
      <c r="EB353">
        <v>-8.6787223815917969E-2</v>
      </c>
      <c r="EC353">
        <v>-0.10295943170785904</v>
      </c>
      <c r="ED353">
        <v>-0.14666071534156799</v>
      </c>
      <c r="EE353">
        <v>2.1011916920542717E-2</v>
      </c>
      <c r="EF353">
        <v>-5.3053475916385651E-2</v>
      </c>
      <c r="EG353">
        <v>-2.8195435181260109E-2</v>
      </c>
      <c r="EH353">
        <v>-0.1004553958773613</v>
      </c>
      <c r="EI353">
        <v>-4.7995701432228088E-2</v>
      </c>
      <c r="EJ353">
        <v>-4.5429714024066925E-2</v>
      </c>
      <c r="EK353">
        <v>-5.3057059645652771E-2</v>
      </c>
      <c r="EL353">
        <v>-2.4463247507810593E-2</v>
      </c>
      <c r="EM353">
        <v>2.1122649312019348E-2</v>
      </c>
      <c r="EN353">
        <v>8.1856094300746918E-2</v>
      </c>
      <c r="EO353">
        <v>0.14836859703063965</v>
      </c>
      <c r="EP353">
        <v>0.16593152284622192</v>
      </c>
      <c r="EQ353">
        <v>3.8182739168405533E-2</v>
      </c>
      <c r="ER353">
        <v>5.9496939182281494E-2</v>
      </c>
      <c r="ES353">
        <v>-0.10721389204263687</v>
      </c>
      <c r="ET353">
        <v>-0.14193670451641083</v>
      </c>
      <c r="EU353">
        <v>-6.9434762001037598E-2</v>
      </c>
      <c r="EV353">
        <v>-8.7843649089336395E-2</v>
      </c>
      <c r="EW353">
        <v>72.720695495605469</v>
      </c>
      <c r="EX353">
        <v>71.202308654785156</v>
      </c>
      <c r="EY353">
        <v>69.966766357421875</v>
      </c>
      <c r="EZ353">
        <v>69.268302917480469</v>
      </c>
      <c r="FA353">
        <v>68.817970275878906</v>
      </c>
      <c r="FB353">
        <v>68.057304382324219</v>
      </c>
      <c r="FC353">
        <v>67.790390014648438</v>
      </c>
      <c r="FD353">
        <v>70.163742065429688</v>
      </c>
      <c r="FE353">
        <v>74.427291870117188</v>
      </c>
      <c r="FF353">
        <v>78.485023498535156</v>
      </c>
      <c r="FG353">
        <v>82.228431701660156</v>
      </c>
      <c r="FH353">
        <v>85.451812744140625</v>
      </c>
      <c r="FI353">
        <v>88.674575805664063</v>
      </c>
      <c r="FJ353">
        <v>91.107345581054688</v>
      </c>
      <c r="FK353">
        <v>93.072837829589844</v>
      </c>
      <c r="FL353">
        <v>94.161582946777344</v>
      </c>
      <c r="FM353">
        <v>94.204948425292969</v>
      </c>
      <c r="FN353">
        <v>93.107872009277344</v>
      </c>
      <c r="FO353">
        <v>90.480712890625</v>
      </c>
      <c r="FP353">
        <v>86.327239990234375</v>
      </c>
      <c r="FQ353">
        <v>81.852027893066406</v>
      </c>
      <c r="FR353">
        <v>78.71795654296875</v>
      </c>
      <c r="FS353">
        <v>76.280776977539063</v>
      </c>
      <c r="FT353">
        <v>74.575958251953125</v>
      </c>
      <c r="FU353">
        <v>8.5997413843870163E-3</v>
      </c>
      <c r="FV353">
        <v>1.806170679628849E-2</v>
      </c>
      <c r="FW353">
        <v>8.9901713654398918E-3</v>
      </c>
      <c r="FX353">
        <v>116.08695983886719</v>
      </c>
      <c r="FY353">
        <v>1</v>
      </c>
      <c r="FZ353" s="28"/>
    </row>
    <row r="354" spans="1:182" x14ac:dyDescent="0.2">
      <c r="A354" t="s">
        <v>186</v>
      </c>
      <c r="B354" t="s">
        <v>236</v>
      </c>
      <c r="C354" t="s">
        <v>194</v>
      </c>
      <c r="D354" t="s">
        <v>202</v>
      </c>
      <c r="E354" t="s">
        <v>210</v>
      </c>
      <c r="F354" t="s">
        <v>1</v>
      </c>
      <c r="G354" t="s">
        <v>198</v>
      </c>
      <c r="H354">
        <v>33361</v>
      </c>
      <c r="I354">
        <v>0.68974196910858154</v>
      </c>
      <c r="J354">
        <v>0.63170629739761353</v>
      </c>
      <c r="K354">
        <v>0.60045039653778076</v>
      </c>
      <c r="L354">
        <v>0.57590329647064209</v>
      </c>
      <c r="M354">
        <v>0.57767748832702637</v>
      </c>
      <c r="N354">
        <v>0.61846053600311279</v>
      </c>
      <c r="O354">
        <v>0.713448166847229</v>
      </c>
      <c r="P354">
        <v>0.75480347871780396</v>
      </c>
      <c r="Q354">
        <v>0.72292304039001465</v>
      </c>
      <c r="R354">
        <v>0.70376986265182495</v>
      </c>
      <c r="S354">
        <v>0.69948583841323853</v>
      </c>
      <c r="T354">
        <v>0.71522927284240723</v>
      </c>
      <c r="U354">
        <v>0.74034744501113892</v>
      </c>
      <c r="V354">
        <v>0.75905430316925049</v>
      </c>
      <c r="W354">
        <v>0.77966266870498657</v>
      </c>
      <c r="X354">
        <v>0.81801795959472656</v>
      </c>
      <c r="Y354">
        <v>0.86155885457992554</v>
      </c>
      <c r="Z354">
        <v>0.91860437393188477</v>
      </c>
      <c r="AA354">
        <v>0.96307820081710815</v>
      </c>
      <c r="AB354">
        <v>1.0436779260635376</v>
      </c>
      <c r="AC354">
        <v>1.0933464765548706</v>
      </c>
      <c r="AD354">
        <v>1.0295407772064209</v>
      </c>
      <c r="AE354">
        <v>0.92597311735153198</v>
      </c>
      <c r="AF354">
        <v>0.79040378332138062</v>
      </c>
      <c r="AG354">
        <v>-6.6710479557514191E-2</v>
      </c>
      <c r="AH354">
        <v>-6.3625805079936981E-2</v>
      </c>
      <c r="AI354">
        <v>-6.1771716922521591E-2</v>
      </c>
      <c r="AJ354">
        <v>-7.0081859827041626E-2</v>
      </c>
      <c r="AK354">
        <v>-6.7146822810173035E-2</v>
      </c>
      <c r="AL354">
        <v>-6.3637629151344299E-2</v>
      </c>
      <c r="AM354">
        <v>-5.3171496838331223E-2</v>
      </c>
      <c r="AN354">
        <v>-6.3645258545875549E-2</v>
      </c>
      <c r="AO354">
        <v>-1.1909235268831253E-2</v>
      </c>
      <c r="AP354">
        <v>1.0788216022774577E-3</v>
      </c>
      <c r="AQ354">
        <v>-4.6564414515160024E-4</v>
      </c>
      <c r="AR354">
        <v>1.36904027312994E-2</v>
      </c>
      <c r="AS354">
        <v>2.3802265524864197E-2</v>
      </c>
      <c r="AT354">
        <v>1.8664499744772911E-2</v>
      </c>
      <c r="AU354">
        <v>2.8043407946825027E-2</v>
      </c>
      <c r="AV354">
        <v>6.3160151243209839E-2</v>
      </c>
      <c r="AW354">
        <v>7.1255691349506378E-2</v>
      </c>
      <c r="AX354">
        <v>6.8446159362792969E-2</v>
      </c>
      <c r="AY354">
        <v>5.6454222649335861E-2</v>
      </c>
      <c r="AZ354">
        <v>6.2106270343065262E-2</v>
      </c>
      <c r="BA354">
        <v>-1.057195570319891E-2</v>
      </c>
      <c r="BB354">
        <v>-5.4033078253269196E-2</v>
      </c>
      <c r="BC354">
        <v>-5.1788058131933212E-2</v>
      </c>
      <c r="BD354">
        <v>-5.3515709936618805E-2</v>
      </c>
      <c r="BE354">
        <v>-6.1760984361171722E-2</v>
      </c>
      <c r="BF354">
        <v>-5.8886505663394928E-2</v>
      </c>
      <c r="BG354">
        <v>-5.7131055742502213E-2</v>
      </c>
      <c r="BH354">
        <v>-6.553138792514801E-2</v>
      </c>
      <c r="BI354">
        <v>-6.2689393758773804E-2</v>
      </c>
      <c r="BJ354">
        <v>-5.9140242636203766E-2</v>
      </c>
      <c r="BK354">
        <v>-4.8329401761293411E-2</v>
      </c>
      <c r="BL354">
        <v>-5.8561921119689941E-2</v>
      </c>
      <c r="BM354">
        <v>-7.2341980412602425E-3</v>
      </c>
      <c r="BN354">
        <v>5.9851799160242081E-3</v>
      </c>
      <c r="BO354">
        <v>4.534541629254818E-3</v>
      </c>
      <c r="BP354">
        <v>1.8776148557662964E-2</v>
      </c>
      <c r="BQ354">
        <v>2.9055612161755562E-2</v>
      </c>
      <c r="BR354">
        <v>2.4153169244527817E-2</v>
      </c>
      <c r="BS354">
        <v>3.3716350793838501E-2</v>
      </c>
      <c r="BT354">
        <v>6.8895034492015839E-2</v>
      </c>
      <c r="BU354">
        <v>7.7128171920776367E-2</v>
      </c>
      <c r="BV354">
        <v>7.4414454400539398E-2</v>
      </c>
      <c r="BW354">
        <v>6.2292274087667465E-2</v>
      </c>
      <c r="BX354">
        <v>6.7965619266033173E-2</v>
      </c>
      <c r="BY354">
        <v>-4.5357830822467804E-3</v>
      </c>
      <c r="BZ354">
        <v>-4.8164594918489456E-2</v>
      </c>
      <c r="CA354">
        <v>-4.6205572783946991E-2</v>
      </c>
      <c r="CB354">
        <v>-4.8269860446453094E-2</v>
      </c>
      <c r="CC354">
        <v>-5.8332983404397964E-2</v>
      </c>
      <c r="CD354">
        <v>-5.5604077875614166E-2</v>
      </c>
      <c r="CE354">
        <v>-5.3916946053504944E-2</v>
      </c>
      <c r="CF354">
        <v>-6.2379740178585052E-2</v>
      </c>
      <c r="CG354">
        <v>-5.9602193534374237E-2</v>
      </c>
      <c r="CH354">
        <v>-5.6025367230176926E-2</v>
      </c>
      <c r="CI354">
        <v>-4.4975783675909042E-2</v>
      </c>
      <c r="CJ354">
        <v>-5.5041220039129257E-2</v>
      </c>
      <c r="CK354">
        <v>-3.9962818846106529E-3</v>
      </c>
      <c r="CL354">
        <v>9.3833096325397491E-3</v>
      </c>
      <c r="CM354">
        <v>7.9976543784141541E-3</v>
      </c>
      <c r="CN354">
        <v>2.2298522293567657E-2</v>
      </c>
      <c r="CO354">
        <v>3.2694064080715179E-2</v>
      </c>
      <c r="CP354">
        <v>2.7954606339335442E-2</v>
      </c>
      <c r="CQ354">
        <v>3.7645410746335983E-2</v>
      </c>
      <c r="CR354">
        <v>7.286699116230011E-2</v>
      </c>
      <c r="CS354">
        <v>8.1195428967475891E-2</v>
      </c>
      <c r="CT354">
        <v>7.8548066318035126E-2</v>
      </c>
      <c r="CU354">
        <v>6.6335693001747131E-2</v>
      </c>
      <c r="CV354">
        <v>7.2023794054985046E-2</v>
      </c>
      <c r="CW354">
        <v>-3.5514842602424324E-4</v>
      </c>
      <c r="CX354">
        <v>-4.4100098311901093E-2</v>
      </c>
      <c r="CY354">
        <v>-4.2339161038398743E-2</v>
      </c>
      <c r="CZ354">
        <v>-4.4636603444814682E-2</v>
      </c>
      <c r="DA354">
        <v>-5.490497499704361E-2</v>
      </c>
      <c r="DB354">
        <v>-5.2321650087833405E-2</v>
      </c>
      <c r="DC354">
        <v>-5.0702836364507675E-2</v>
      </c>
      <c r="DD354">
        <v>-5.9228092432022095E-2</v>
      </c>
      <c r="DE354">
        <v>-5.651499330997467E-2</v>
      </c>
      <c r="DF354">
        <v>-5.2910495549440384E-2</v>
      </c>
      <c r="DG354">
        <v>-4.1622165590524673E-2</v>
      </c>
      <c r="DH354">
        <v>-5.1520515233278275E-2</v>
      </c>
      <c r="DI354">
        <v>-7.5836532050743699E-4</v>
      </c>
      <c r="DJ354">
        <v>1.278143934905529E-2</v>
      </c>
      <c r="DK354">
        <v>1.1460768058896065E-2</v>
      </c>
      <c r="DL354">
        <v>2.5820896029472351E-2</v>
      </c>
      <c r="DM354">
        <v>3.6332517862319946E-2</v>
      </c>
      <c r="DN354">
        <v>3.1756039708852768E-2</v>
      </c>
      <c r="DO354">
        <v>4.1574470698833466E-2</v>
      </c>
      <c r="DP354">
        <v>7.6838940382003784E-2</v>
      </c>
      <c r="DQ354">
        <v>8.5262693464756012E-2</v>
      </c>
      <c r="DR354">
        <v>8.268168568611145E-2</v>
      </c>
      <c r="DS354">
        <v>7.0379115641117096E-2</v>
      </c>
      <c r="DT354">
        <v>7.6081961393356323E-2</v>
      </c>
      <c r="DU354">
        <v>3.825486171990633E-3</v>
      </c>
      <c r="DV354">
        <v>-4.0035609155893326E-2</v>
      </c>
      <c r="DW354">
        <v>-3.8472749292850494E-2</v>
      </c>
      <c r="DX354">
        <v>-4.1003342717885971E-2</v>
      </c>
      <c r="DY354">
        <v>-4.9955487251281738E-2</v>
      </c>
      <c r="DZ354">
        <v>-4.7582346946001053E-2</v>
      </c>
      <c r="EA354">
        <v>-4.6062171459197998E-2</v>
      </c>
      <c r="EB354">
        <v>-5.4677616804838181E-2</v>
      </c>
      <c r="EC354">
        <v>-5.2057571709156036E-2</v>
      </c>
      <c r="ED354">
        <v>-4.841310903429985E-2</v>
      </c>
      <c r="EE354">
        <v>-3.6780070513486862E-2</v>
      </c>
      <c r="EF354">
        <v>-4.6437177807092667E-2</v>
      </c>
      <c r="EG354">
        <v>3.9166714996099472E-3</v>
      </c>
      <c r="EH354">
        <v>1.768779568374157E-2</v>
      </c>
      <c r="EI354">
        <v>1.6460953280329704E-2</v>
      </c>
      <c r="EJ354">
        <v>3.0906641855835915E-2</v>
      </c>
      <c r="EK354">
        <v>4.1585862636566162E-2</v>
      </c>
      <c r="EL354">
        <v>3.7244711071252823E-2</v>
      </c>
      <c r="EM354">
        <v>4.7247413545846939E-2</v>
      </c>
      <c r="EN354">
        <v>8.2573831081390381E-2</v>
      </c>
      <c r="EO354">
        <v>9.1135166585445404E-2</v>
      </c>
      <c r="EP354">
        <v>8.8649973273277283E-2</v>
      </c>
      <c r="EQ354">
        <v>7.6217159628868103E-2</v>
      </c>
      <c r="ER354">
        <v>8.1941321492195129E-2</v>
      </c>
      <c r="ES354">
        <v>9.8616583272814751E-3</v>
      </c>
      <c r="ET354">
        <v>-3.4167125821113586E-2</v>
      </c>
      <c r="EU354">
        <v>-3.2890263944864273E-2</v>
      </c>
      <c r="EV354">
        <v>-3.5757493227720261E-2</v>
      </c>
      <c r="EW354">
        <v>66.130897521972656</v>
      </c>
      <c r="EX354">
        <v>65.072883605957031</v>
      </c>
      <c r="EY354">
        <v>64.080879211425781</v>
      </c>
      <c r="EZ354">
        <v>63.223243713378906</v>
      </c>
      <c r="FA354">
        <v>62.473056793212891</v>
      </c>
      <c r="FB354">
        <v>61.859783172607422</v>
      </c>
      <c r="FC354">
        <v>61.329730987548828</v>
      </c>
      <c r="FD354">
        <v>62.079460144042969</v>
      </c>
      <c r="FE354">
        <v>65.651832580566406</v>
      </c>
      <c r="FF354">
        <v>69.772857666015625</v>
      </c>
      <c r="FG354">
        <v>73.290977478027344</v>
      </c>
      <c r="FH354">
        <v>76.572463989257813</v>
      </c>
      <c r="FI354">
        <v>79.385147094726563</v>
      </c>
      <c r="FJ354">
        <v>81.676651000976563</v>
      </c>
      <c r="FK354">
        <v>83.251724243164063</v>
      </c>
      <c r="FL354">
        <v>83.800971984863281</v>
      </c>
      <c r="FM354">
        <v>83.274505615234375</v>
      </c>
      <c r="FN354">
        <v>81.51556396484375</v>
      </c>
      <c r="FO354">
        <v>78.083282470703125</v>
      </c>
      <c r="FP354">
        <v>73.724906921386719</v>
      </c>
      <c r="FQ354">
        <v>70.881378173828125</v>
      </c>
      <c r="FR354">
        <v>68.968666076660156</v>
      </c>
      <c r="FS354">
        <v>67.394241333007813</v>
      </c>
      <c r="FT354">
        <v>66.147750854492188</v>
      </c>
      <c r="FU354">
        <v>1.7429074505344033E-3</v>
      </c>
      <c r="FV354">
        <v>3.6327866837382317E-3</v>
      </c>
      <c r="FW354">
        <v>1.8768511945381761E-3</v>
      </c>
      <c r="FX354">
        <v>2863.449951171875</v>
      </c>
      <c r="FY354">
        <v>1</v>
      </c>
      <c r="FZ354" s="28"/>
    </row>
    <row r="355" spans="1:182" x14ac:dyDescent="0.2">
      <c r="A355" t="s">
        <v>186</v>
      </c>
      <c r="B355" t="s">
        <v>236</v>
      </c>
      <c r="C355" t="s">
        <v>194</v>
      </c>
      <c r="D355" t="s">
        <v>202</v>
      </c>
      <c r="E355" t="s">
        <v>210</v>
      </c>
      <c r="F355" t="s">
        <v>1</v>
      </c>
      <c r="G355" t="s">
        <v>200</v>
      </c>
      <c r="H355">
        <v>4749</v>
      </c>
      <c r="I355">
        <v>0.74544596672058105</v>
      </c>
      <c r="J355">
        <v>0.66905415058135986</v>
      </c>
      <c r="K355">
        <v>0.62824386358261108</v>
      </c>
      <c r="L355">
        <v>0.59796088933944702</v>
      </c>
      <c r="M355">
        <v>0.59164118766784668</v>
      </c>
      <c r="N355">
        <v>0.60419285297393799</v>
      </c>
      <c r="O355">
        <v>0.71576780080795288</v>
      </c>
      <c r="P355">
        <v>0.77857398986816406</v>
      </c>
      <c r="Q355">
        <v>0.74377375841140747</v>
      </c>
      <c r="R355">
        <v>0.72793000936508179</v>
      </c>
      <c r="S355">
        <v>0.73832124471664429</v>
      </c>
      <c r="T355">
        <v>0.76930654048919678</v>
      </c>
      <c r="U355">
        <v>0.80691248178482056</v>
      </c>
      <c r="V355">
        <v>0.85468846559524536</v>
      </c>
      <c r="W355">
        <v>0.91952610015869141</v>
      </c>
      <c r="X355">
        <v>0.98477292060852051</v>
      </c>
      <c r="Y355">
        <v>1.0512467622756958</v>
      </c>
      <c r="Z355">
        <v>1.1085437536239624</v>
      </c>
      <c r="AA355">
        <v>1.1544326543807983</v>
      </c>
      <c r="AB355">
        <v>1.1832228899002075</v>
      </c>
      <c r="AC355">
        <v>1.1904939413070679</v>
      </c>
      <c r="AD355">
        <v>1.0954786539077759</v>
      </c>
      <c r="AE355">
        <v>0.9707300066947937</v>
      </c>
      <c r="AF355">
        <v>0.83680218458175659</v>
      </c>
      <c r="AG355">
        <v>-1.8822204321622849E-2</v>
      </c>
      <c r="AH355">
        <v>-1.4578706584870815E-2</v>
      </c>
      <c r="AI355">
        <v>-3.6189418751746416E-3</v>
      </c>
      <c r="AJ355">
        <v>-1.0288411285728216E-3</v>
      </c>
      <c r="AK355">
        <v>-6.1419075354933739E-3</v>
      </c>
      <c r="AL355">
        <v>-1.8791370093822479E-2</v>
      </c>
      <c r="AM355">
        <v>-3.0298798810690641E-3</v>
      </c>
      <c r="AN355">
        <v>-9.5789767801761627E-3</v>
      </c>
      <c r="AO355">
        <v>1.3056999072432518E-2</v>
      </c>
      <c r="AP355">
        <v>-3.9242124184966087E-3</v>
      </c>
      <c r="AQ355">
        <v>-1.028261985629797E-2</v>
      </c>
      <c r="AR355">
        <v>-2.3681169841438532E-3</v>
      </c>
      <c r="AS355">
        <v>-1.010765228420496E-2</v>
      </c>
      <c r="AT355">
        <v>-1.7589164897799492E-2</v>
      </c>
      <c r="AU355">
        <v>3.1096609309315681E-2</v>
      </c>
      <c r="AV355">
        <v>5.6677818298339844E-2</v>
      </c>
      <c r="AW355">
        <v>6.2130186706781387E-2</v>
      </c>
      <c r="AX355">
        <v>6.6621914505958557E-2</v>
      </c>
      <c r="AY355">
        <v>6.6065743565559387E-2</v>
      </c>
      <c r="AZ355">
        <v>6.3682176172733307E-2</v>
      </c>
      <c r="BA355">
        <v>1.665051095187664E-2</v>
      </c>
      <c r="BB355">
        <v>-2.2908788174390793E-2</v>
      </c>
      <c r="BC355">
        <v>-1.9853856414556503E-2</v>
      </c>
      <c r="BD355">
        <v>-2.1420139819383621E-2</v>
      </c>
      <c r="BE355">
        <v>-1.2826326303184032E-2</v>
      </c>
      <c r="BF355">
        <v>-9.156443178653717E-3</v>
      </c>
      <c r="BG355">
        <v>1.5471165534108877E-3</v>
      </c>
      <c r="BH355">
        <v>3.9089089259505272E-3</v>
      </c>
      <c r="BI355">
        <v>-1.0501159122213721E-3</v>
      </c>
      <c r="BJ355">
        <v>-1.3665017671883106E-2</v>
      </c>
      <c r="BK355">
        <v>2.8796307742595673E-3</v>
      </c>
      <c r="BL355">
        <v>-3.4586037509143353E-3</v>
      </c>
      <c r="BM355">
        <v>1.9091565161943436E-2</v>
      </c>
      <c r="BN355">
        <v>2.2458098828792572E-3</v>
      </c>
      <c r="BO355">
        <v>-3.8210051134228706E-3</v>
      </c>
      <c r="BP355">
        <v>4.4240741990506649E-3</v>
      </c>
      <c r="BQ355">
        <v>-2.8634767513722181E-3</v>
      </c>
      <c r="BR355">
        <v>-9.8845139145851135E-3</v>
      </c>
      <c r="BS355">
        <v>3.8972280919551849E-2</v>
      </c>
      <c r="BT355">
        <v>6.4843118190765381E-2</v>
      </c>
      <c r="BU355">
        <v>7.0560090243816376E-2</v>
      </c>
      <c r="BV355">
        <v>7.5215719640254974E-2</v>
      </c>
      <c r="BW355">
        <v>7.4847668409347534E-2</v>
      </c>
      <c r="BX355">
        <v>7.2226792573928833E-2</v>
      </c>
      <c r="BY355">
        <v>2.5290835648775101E-2</v>
      </c>
      <c r="BZ355">
        <v>-1.4700809493660927E-2</v>
      </c>
      <c r="CA355">
        <v>-1.2443403713405132E-2</v>
      </c>
      <c r="CB355">
        <v>-1.4758285135030746E-2</v>
      </c>
      <c r="CC355">
        <v>-8.6736008524894714E-3</v>
      </c>
      <c r="CD355">
        <v>-5.4010017774999142E-3</v>
      </c>
      <c r="CE355">
        <v>5.1251128315925598E-3</v>
      </c>
      <c r="CF355">
        <v>7.3287799023091793E-3</v>
      </c>
      <c r="CG355">
        <v>2.4764430709183216E-3</v>
      </c>
      <c r="CH355">
        <v>-1.0114519856870174E-2</v>
      </c>
      <c r="CI355">
        <v>6.9725401699542999E-3</v>
      </c>
      <c r="CJ355">
        <v>7.8034808393567801E-4</v>
      </c>
      <c r="CK355">
        <v>2.3271087557077408E-2</v>
      </c>
      <c r="CL355">
        <v>6.5191485919058323E-3</v>
      </c>
      <c r="CM355">
        <v>6.5428944071754813E-4</v>
      </c>
      <c r="CN355">
        <v>9.1283246874809265E-3</v>
      </c>
      <c r="CO355">
        <v>2.1538175642490387E-3</v>
      </c>
      <c r="CP355">
        <v>-4.5482954010367393E-3</v>
      </c>
      <c r="CQ355">
        <v>4.4426951557397842E-2</v>
      </c>
      <c r="CR355">
        <v>7.0498369634151459E-2</v>
      </c>
      <c r="CS355">
        <v>7.6398611068725586E-2</v>
      </c>
      <c r="CT355">
        <v>8.1167764961719513E-2</v>
      </c>
      <c r="CU355">
        <v>8.0929987132549286E-2</v>
      </c>
      <c r="CV355">
        <v>7.8144766390323639E-2</v>
      </c>
      <c r="CW355">
        <v>3.1275097280740738E-2</v>
      </c>
      <c r="CX355">
        <v>-9.0159904211759567E-3</v>
      </c>
      <c r="CY355">
        <v>-7.3109469376504421E-3</v>
      </c>
      <c r="CZ355">
        <v>-1.0144307278096676E-2</v>
      </c>
      <c r="DA355">
        <v>-4.5208744704723358E-3</v>
      </c>
      <c r="DB355">
        <v>-1.645559910684824E-3</v>
      </c>
      <c r="DC355">
        <v>8.7031088769435883E-3</v>
      </c>
      <c r="DD355">
        <v>1.0748649947345257E-2</v>
      </c>
      <c r="DE355">
        <v>6.0030026361346245E-3</v>
      </c>
      <c r="DF355">
        <v>-6.5640229731798172E-3</v>
      </c>
      <c r="DG355">
        <v>1.1065450496971607E-2</v>
      </c>
      <c r="DH355">
        <v>5.0192996859550476E-3</v>
      </c>
      <c r="DI355">
        <v>2.745060995221138E-2</v>
      </c>
      <c r="DJ355">
        <v>1.0792487300932407E-2</v>
      </c>
      <c r="DK355">
        <v>5.1295836456120014E-3</v>
      </c>
      <c r="DL355">
        <v>1.3832574710249901E-2</v>
      </c>
      <c r="DM355">
        <v>7.1711116470396519E-3</v>
      </c>
      <c r="DN355">
        <v>7.8792340354993939E-4</v>
      </c>
      <c r="DO355">
        <v>4.9881618469953537E-2</v>
      </c>
      <c r="DP355">
        <v>7.6153628528118134E-2</v>
      </c>
      <c r="DQ355">
        <v>8.2237131893634796E-2</v>
      </c>
      <c r="DR355">
        <v>8.7119817733764648E-2</v>
      </c>
      <c r="DS355">
        <v>8.7012320756912231E-2</v>
      </c>
      <c r="DT355">
        <v>8.4062740206718445E-2</v>
      </c>
      <c r="DU355">
        <v>3.7259355187416077E-2</v>
      </c>
      <c r="DV355">
        <v>-3.3311701845377684E-3</v>
      </c>
      <c r="DW355">
        <v>-2.1784896962344646E-3</v>
      </c>
      <c r="DX355">
        <v>-5.530328955501318E-3</v>
      </c>
      <c r="DY355">
        <v>1.4750027330592275E-3</v>
      </c>
      <c r="DZ355">
        <v>3.776701632887125E-3</v>
      </c>
      <c r="EA355">
        <v>1.3869167305529118E-2</v>
      </c>
      <c r="EB355">
        <v>1.56863983720541E-2</v>
      </c>
      <c r="EC355">
        <v>1.1094793677330017E-2</v>
      </c>
      <c r="ED355">
        <v>-1.4376696199178696E-3</v>
      </c>
      <c r="EE355">
        <v>1.6974961385130882E-2</v>
      </c>
      <c r="EF355">
        <v>1.1139673180878162E-2</v>
      </c>
      <c r="EG355">
        <v>3.3485177904367447E-2</v>
      </c>
      <c r="EH355">
        <v>1.6962509602308273E-2</v>
      </c>
      <c r="EI355">
        <v>1.1591197922825813E-2</v>
      </c>
      <c r="EJ355">
        <v>2.0624766126275063E-2</v>
      </c>
      <c r="EK355">
        <v>1.4415287412703037E-2</v>
      </c>
      <c r="EL355">
        <v>8.4925750270485878E-3</v>
      </c>
      <c r="EM355">
        <v>5.7757288217544556E-2</v>
      </c>
      <c r="EN355">
        <v>8.4318920969963074E-2</v>
      </c>
      <c r="EO355">
        <v>9.0667031705379486E-2</v>
      </c>
      <c r="EP355">
        <v>9.5713630318641663E-2</v>
      </c>
      <c r="EQ355">
        <v>9.5794230699539185E-2</v>
      </c>
      <c r="ER355">
        <v>9.2607349157333374E-2</v>
      </c>
      <c r="ES355">
        <v>4.5899681746959686E-2</v>
      </c>
      <c r="ET355">
        <v>4.8768068663775921E-3</v>
      </c>
      <c r="EU355">
        <v>5.2319634705781937E-3</v>
      </c>
      <c r="EV355">
        <v>1.1315228184685111E-3</v>
      </c>
      <c r="EW355">
        <v>68.235580444335938</v>
      </c>
      <c r="EX355">
        <v>67.088554382324219</v>
      </c>
      <c r="EY355">
        <v>65.945236206054688</v>
      </c>
      <c r="EZ355">
        <v>64.906517028808594</v>
      </c>
      <c r="FA355">
        <v>63.993068695068359</v>
      </c>
      <c r="FB355">
        <v>63.066944122314453</v>
      </c>
      <c r="FC355">
        <v>62.107730865478516</v>
      </c>
      <c r="FD355">
        <v>62.589145660400391</v>
      </c>
      <c r="FE355">
        <v>66.34271240234375</v>
      </c>
      <c r="FF355">
        <v>70.410308837890625</v>
      </c>
      <c r="FG355">
        <v>74.348228454589844</v>
      </c>
      <c r="FH355">
        <v>77.851570129394531</v>
      </c>
      <c r="FI355">
        <v>80.842536926269531</v>
      </c>
      <c r="FJ355">
        <v>83.188316345214844</v>
      </c>
      <c r="FK355">
        <v>84.902336120605469</v>
      </c>
      <c r="FL355">
        <v>85.72332763671875</v>
      </c>
      <c r="FM355">
        <v>85.616851806640625</v>
      </c>
      <c r="FN355">
        <v>84.025947570800781</v>
      </c>
      <c r="FO355">
        <v>80.731559753417969</v>
      </c>
      <c r="FP355">
        <v>76.480216979980469</v>
      </c>
      <c r="FQ355">
        <v>73.616935729980469</v>
      </c>
      <c r="FR355">
        <v>71.424934387207031</v>
      </c>
      <c r="FS355">
        <v>69.716316223144531</v>
      </c>
      <c r="FT355">
        <v>68.278335571289063</v>
      </c>
      <c r="FU355">
        <v>2.2424475755542517E-3</v>
      </c>
      <c r="FV355">
        <v>5.1589701324701309E-3</v>
      </c>
      <c r="FW355">
        <v>2.3042403627187014E-3</v>
      </c>
      <c r="FX355">
        <v>1154.5999755859375</v>
      </c>
      <c r="FY355">
        <v>1</v>
      </c>
      <c r="FZ355" s="28"/>
    </row>
    <row r="356" spans="1:182" x14ac:dyDescent="0.2">
      <c r="A356" t="s">
        <v>186</v>
      </c>
      <c r="B356" t="s">
        <v>236</v>
      </c>
      <c r="C356" t="s">
        <v>194</v>
      </c>
      <c r="D356" t="s">
        <v>202</v>
      </c>
      <c r="E356" t="s">
        <v>210</v>
      </c>
      <c r="F356" t="s">
        <v>1</v>
      </c>
      <c r="G356" t="s">
        <v>1</v>
      </c>
      <c r="H356">
        <v>38110</v>
      </c>
      <c r="I356">
        <v>0.69668340682983398</v>
      </c>
      <c r="J356">
        <v>0.6363602876663208</v>
      </c>
      <c r="K356">
        <v>0.60391378402709961</v>
      </c>
      <c r="L356">
        <v>0.57865196466445923</v>
      </c>
      <c r="M356">
        <v>0.57941758632659912</v>
      </c>
      <c r="N356">
        <v>0.61668258905410767</v>
      </c>
      <c r="O356">
        <v>0.71373718976974487</v>
      </c>
      <c r="P356">
        <v>0.75776559114456177</v>
      </c>
      <c r="Q356">
        <v>0.72552138566970825</v>
      </c>
      <c r="R356">
        <v>0.70678055286407471</v>
      </c>
      <c r="S356">
        <v>0.70432525873184204</v>
      </c>
      <c r="T356">
        <v>0.72196799516677856</v>
      </c>
      <c r="U356">
        <v>0.74864232540130615</v>
      </c>
      <c r="V356">
        <v>0.77097159624099731</v>
      </c>
      <c r="W356">
        <v>0.79709148406982422</v>
      </c>
      <c r="X356">
        <v>0.83879774808883667</v>
      </c>
      <c r="Y356">
        <v>0.88519644737243652</v>
      </c>
      <c r="Z356">
        <v>0.94227325916290283</v>
      </c>
      <c r="AA356">
        <v>0.98692357540130615</v>
      </c>
      <c r="AB356">
        <v>1.0610669851303101</v>
      </c>
      <c r="AC356">
        <v>1.105452299118042</v>
      </c>
      <c r="AD356">
        <v>1.0377576351165771</v>
      </c>
      <c r="AE356">
        <v>0.93155038356781006</v>
      </c>
      <c r="AF356">
        <v>0.79618567228317261</v>
      </c>
      <c r="AG356">
        <v>-5.9586569666862488E-2</v>
      </c>
      <c r="AH356">
        <v>-5.6462768465280533E-2</v>
      </c>
      <c r="AI356">
        <v>-5.3521312773227692E-2</v>
      </c>
      <c r="AJ356">
        <v>-6.0515444725751877E-2</v>
      </c>
      <c r="AK356">
        <v>-5.8557610958814621E-2</v>
      </c>
      <c r="AL356">
        <v>-5.7055104523897171E-2</v>
      </c>
      <c r="AM356">
        <v>-4.5784235000610352E-2</v>
      </c>
      <c r="AN356">
        <v>-5.5726818740367889E-2</v>
      </c>
      <c r="AO356">
        <v>-7.6412786729633808E-3</v>
      </c>
      <c r="AP356">
        <v>1.6411917749792337E-3</v>
      </c>
      <c r="AQ356">
        <v>-4.5039918040856719E-4</v>
      </c>
      <c r="AR356">
        <v>1.298693660646677E-2</v>
      </c>
      <c r="AS356">
        <v>2.0956039428710938E-2</v>
      </c>
      <c r="AT356">
        <v>1.561110932379961E-2</v>
      </c>
      <c r="AU356">
        <v>2.9922438785433769E-2</v>
      </c>
      <c r="AV356">
        <v>6.3901819288730621E-2</v>
      </c>
      <c r="AW356">
        <v>7.1716755628585815E-2</v>
      </c>
      <c r="AX356">
        <v>6.984759122133255E-2</v>
      </c>
      <c r="AY356">
        <v>5.930812656879425E-2</v>
      </c>
      <c r="AZ356">
        <v>6.3919790089130402E-2</v>
      </c>
      <c r="BA356">
        <v>-5.5410545319318771E-3</v>
      </c>
      <c r="BB356">
        <v>-4.8594031482934952E-2</v>
      </c>
      <c r="BC356">
        <v>-4.6392012387514114E-2</v>
      </c>
      <c r="BD356">
        <v>-4.8237055540084839E-2</v>
      </c>
      <c r="BE356">
        <v>-5.5189903825521469E-2</v>
      </c>
      <c r="BF356">
        <v>-5.2259381860494614E-2</v>
      </c>
      <c r="BG356">
        <v>-4.9408242106437683E-2</v>
      </c>
      <c r="BH356">
        <v>-5.6484784930944443E-2</v>
      </c>
      <c r="BI356">
        <v>-5.4604385048151016E-2</v>
      </c>
      <c r="BJ356">
        <v>-5.3066667169332504E-2</v>
      </c>
      <c r="BK356">
        <v>-4.1482038795948029E-2</v>
      </c>
      <c r="BL356">
        <v>-5.1212046295404434E-2</v>
      </c>
      <c r="BM356">
        <v>-3.4802975133061409E-3</v>
      </c>
      <c r="BN356">
        <v>6.0044312849640846E-3</v>
      </c>
      <c r="BO356">
        <v>4.000143613666296E-3</v>
      </c>
      <c r="BP356">
        <v>1.7518676817417145E-2</v>
      </c>
      <c r="BQ356">
        <v>2.5642517954111099E-2</v>
      </c>
      <c r="BR356">
        <v>2.0510805770754814E-2</v>
      </c>
      <c r="BS356">
        <v>3.498450294137001E-2</v>
      </c>
      <c r="BT356">
        <v>6.9024130702018738E-2</v>
      </c>
      <c r="BU356">
        <v>7.696368545293808E-2</v>
      </c>
      <c r="BV356">
        <v>7.5180776417255402E-2</v>
      </c>
      <c r="BW356">
        <v>6.4534537494182587E-2</v>
      </c>
      <c r="BX356">
        <v>6.9158338010311127E-2</v>
      </c>
      <c r="BY356">
        <v>-1.4848627324681729E-4</v>
      </c>
      <c r="BZ356">
        <v>-4.3356005102396011E-2</v>
      </c>
      <c r="CA356">
        <v>-4.1418693959712982E-2</v>
      </c>
      <c r="CB356">
        <v>-4.3570473790168762E-2</v>
      </c>
      <c r="CC356">
        <v>-5.214478075504303E-2</v>
      </c>
      <c r="CD356">
        <v>-4.9348127096891403E-2</v>
      </c>
      <c r="CE356">
        <v>-4.6559538692235947E-2</v>
      </c>
      <c r="CF356">
        <v>-5.3693152964115143E-2</v>
      </c>
      <c r="CG356">
        <v>-5.1866389811038971E-2</v>
      </c>
      <c r="CH356">
        <v>-5.030427873134613E-2</v>
      </c>
      <c r="CI356">
        <v>-3.8502350449562073E-2</v>
      </c>
      <c r="CJ356">
        <v>-4.8085127025842667E-2</v>
      </c>
      <c r="CK356">
        <v>-5.9841416077688336E-4</v>
      </c>
      <c r="CL356">
        <v>9.0263979509472847E-3</v>
      </c>
      <c r="CM356">
        <v>7.082576397806406E-3</v>
      </c>
      <c r="CN356">
        <v>2.0657343789935112E-2</v>
      </c>
      <c r="CO356">
        <v>2.8888354077935219E-2</v>
      </c>
      <c r="CP356">
        <v>2.390432171523571E-2</v>
      </c>
      <c r="CQ356">
        <v>3.8490477949380875E-2</v>
      </c>
      <c r="CR356">
        <v>7.2571836411952972E-2</v>
      </c>
      <c r="CS356">
        <v>8.0597691237926483E-2</v>
      </c>
      <c r="CT356">
        <v>7.887452095746994E-2</v>
      </c>
      <c r="CU356">
        <v>6.8154335021972656E-2</v>
      </c>
      <c r="CV356">
        <v>7.2786547243595123E-2</v>
      </c>
      <c r="CW356">
        <v>3.5863900557160378E-3</v>
      </c>
      <c r="CX356">
        <v>-3.9728164672851563E-2</v>
      </c>
      <c r="CY356">
        <v>-3.7974189966917038E-2</v>
      </c>
      <c r="CZ356">
        <v>-4.0338415652513504E-2</v>
      </c>
      <c r="DA356">
        <v>-4.9099661409854889E-2</v>
      </c>
      <c r="DB356">
        <v>-4.6436872333288193E-2</v>
      </c>
      <c r="DC356">
        <v>-4.3710842728614807E-2</v>
      </c>
      <c r="DD356">
        <v>-5.0901524722576141E-2</v>
      </c>
      <c r="DE356">
        <v>-4.9128402024507523E-2</v>
      </c>
      <c r="DF356">
        <v>-4.7541897743940353E-2</v>
      </c>
      <c r="DG356">
        <v>-3.5522658377885818E-2</v>
      </c>
      <c r="DH356">
        <v>-4.4958207756280899E-2</v>
      </c>
      <c r="DI356">
        <v>2.2834690753370523E-3</v>
      </c>
      <c r="DJ356">
        <v>1.2048364616930485E-2</v>
      </c>
      <c r="DK356">
        <v>1.0165009647607803E-2</v>
      </c>
      <c r="DL356">
        <v>2.3796014487743378E-2</v>
      </c>
      <c r="DM356">
        <v>3.2134193927049637E-2</v>
      </c>
      <c r="DN356">
        <v>2.7297839522361755E-2</v>
      </c>
      <c r="DO356">
        <v>4.199644923210144E-2</v>
      </c>
      <c r="DP356">
        <v>7.611953467130661E-2</v>
      </c>
      <c r="DQ356">
        <v>8.423168957233429E-2</v>
      </c>
      <c r="DR356">
        <v>8.2568272948265076E-2</v>
      </c>
      <c r="DS356">
        <v>7.1774125099182129E-2</v>
      </c>
      <c r="DT356">
        <v>7.6414749026298523E-2</v>
      </c>
      <c r="DU356">
        <v>7.3212664574384689E-3</v>
      </c>
      <c r="DV356">
        <v>-3.6100320518016815E-2</v>
      </c>
      <c r="DW356">
        <v>-3.4529685974121094E-2</v>
      </c>
      <c r="DX356">
        <v>-3.7106353789567947E-2</v>
      </c>
      <c r="DY356">
        <v>-4.4702984392642975E-2</v>
      </c>
      <c r="DZ356">
        <v>-4.2233485728502274E-2</v>
      </c>
      <c r="EA356">
        <v>-3.9597775787115097E-2</v>
      </c>
      <c r="EB356">
        <v>-4.687085747718811E-2</v>
      </c>
      <c r="EC356">
        <v>-4.5175176113843918E-2</v>
      </c>
      <c r="ED356">
        <v>-4.3553456664085388E-2</v>
      </c>
      <c r="EE356">
        <v>-3.1220460310578346E-2</v>
      </c>
      <c r="EF356">
        <v>-4.0443435311317444E-2</v>
      </c>
      <c r="EG356">
        <v>6.4444504678249359E-3</v>
      </c>
      <c r="EH356">
        <v>1.641160249710083E-2</v>
      </c>
      <c r="EI356">
        <v>1.4615551568567753E-2</v>
      </c>
      <c r="EJ356">
        <v>2.8327753767371178E-2</v>
      </c>
      <c r="EK356">
        <v>3.68206687271595E-2</v>
      </c>
      <c r="EL356">
        <v>3.2197535037994385E-2</v>
      </c>
      <c r="EM356">
        <v>4.7058515250682831E-2</v>
      </c>
      <c r="EN356">
        <v>8.1241846084594727E-2</v>
      </c>
      <c r="EO356">
        <v>8.9478611946105957E-2</v>
      </c>
      <c r="EP356">
        <v>8.7901458144187927E-2</v>
      </c>
      <c r="EQ356">
        <v>7.7000536024570465E-2</v>
      </c>
      <c r="ER356">
        <v>8.1653296947479248E-2</v>
      </c>
      <c r="ES356">
        <v>1.2713834643363953E-2</v>
      </c>
      <c r="ET356">
        <v>-3.0862294137477875E-2</v>
      </c>
      <c r="EU356">
        <v>-2.9556367546319962E-2</v>
      </c>
      <c r="EV356">
        <v>-3.2439775764942169E-2</v>
      </c>
      <c r="EW356">
        <v>66.39501953125</v>
      </c>
      <c r="EX356">
        <v>65.319938659667969</v>
      </c>
      <c r="EY356">
        <v>64.303436279296875</v>
      </c>
      <c r="EZ356">
        <v>63.419166564941406</v>
      </c>
      <c r="FA356">
        <v>62.649833679199219</v>
      </c>
      <c r="FB356">
        <v>61.998329162597656</v>
      </c>
      <c r="FC356">
        <v>61.421077728271484</v>
      </c>
      <c r="FD356">
        <v>62.140762329101563</v>
      </c>
      <c r="FE356">
        <v>65.737258911132813</v>
      </c>
      <c r="FF356">
        <v>69.854988098144531</v>
      </c>
      <c r="FG356">
        <v>73.43035888671875</v>
      </c>
      <c r="FH356">
        <v>76.7452392578125</v>
      </c>
      <c r="FI356">
        <v>79.588203430175781</v>
      </c>
      <c r="FJ356">
        <v>81.893310546875</v>
      </c>
      <c r="FK356">
        <v>83.488998413085938</v>
      </c>
      <c r="FL356">
        <v>84.086807250976563</v>
      </c>
      <c r="FM356">
        <v>83.628158569335938</v>
      </c>
      <c r="FN356">
        <v>81.887802124023438</v>
      </c>
      <c r="FO356">
        <v>78.4688720703125</v>
      </c>
      <c r="FP356">
        <v>74.108833312988281</v>
      </c>
      <c r="FQ356">
        <v>71.240005493164063</v>
      </c>
      <c r="FR356">
        <v>69.282424926757813</v>
      </c>
      <c r="FS356">
        <v>67.686141967773438</v>
      </c>
      <c r="FT356">
        <v>66.416557312011719</v>
      </c>
      <c r="FU356">
        <v>1.5510972589254379E-3</v>
      </c>
      <c r="FV356">
        <v>3.2444240059703588E-3</v>
      </c>
      <c r="FW356">
        <v>1.6678737010806799E-3</v>
      </c>
      <c r="FX356">
        <v>4018.050048828125</v>
      </c>
      <c r="FY356">
        <v>1</v>
      </c>
      <c r="FZ356" s="28"/>
    </row>
    <row r="357" spans="1:182" x14ac:dyDescent="0.2">
      <c r="A357" t="s">
        <v>186</v>
      </c>
      <c r="B357" t="s">
        <v>236</v>
      </c>
      <c r="C357" t="s">
        <v>194</v>
      </c>
      <c r="D357" t="s">
        <v>202</v>
      </c>
      <c r="E357" t="s">
        <v>210</v>
      </c>
      <c r="F357" t="s">
        <v>178</v>
      </c>
      <c r="G357" t="s">
        <v>1</v>
      </c>
      <c r="H357">
        <v>19238</v>
      </c>
      <c r="I357">
        <v>0.52992397546768188</v>
      </c>
      <c r="J357">
        <v>0.47094142436981201</v>
      </c>
      <c r="K357">
        <v>0.43747973442077637</v>
      </c>
      <c r="L357">
        <v>0.42054224014282227</v>
      </c>
      <c r="M357">
        <v>0.41572830080986023</v>
      </c>
      <c r="N357">
        <v>0.43479859828948975</v>
      </c>
      <c r="O357">
        <v>0.49265265464782715</v>
      </c>
      <c r="P357">
        <v>0.55296653509140015</v>
      </c>
      <c r="Q357">
        <v>0.53522098064422607</v>
      </c>
      <c r="R357">
        <v>0.52725082635879517</v>
      </c>
      <c r="S357">
        <v>0.53082954883575439</v>
      </c>
      <c r="T357">
        <v>0.54252243041992188</v>
      </c>
      <c r="U357">
        <v>0.55738556385040283</v>
      </c>
      <c r="V357">
        <v>0.56792354583740234</v>
      </c>
      <c r="W357">
        <v>0.56739985942840576</v>
      </c>
      <c r="X357">
        <v>0.5874936580657959</v>
      </c>
      <c r="Y357">
        <v>0.61459410190582275</v>
      </c>
      <c r="Z357">
        <v>0.67287349700927734</v>
      </c>
      <c r="AA357">
        <v>0.72662711143493652</v>
      </c>
      <c r="AB357">
        <v>0.80086702108383179</v>
      </c>
      <c r="AC357">
        <v>0.84653109312057495</v>
      </c>
      <c r="AD357">
        <v>0.80674928426742554</v>
      </c>
      <c r="AE357">
        <v>0.72850984334945679</v>
      </c>
      <c r="AF357">
        <v>0.61549264192581177</v>
      </c>
      <c r="AG357">
        <v>-3.8766678422689438E-2</v>
      </c>
      <c r="AH357">
        <v>-3.4461930394172668E-2</v>
      </c>
      <c r="AI357">
        <v>-3.4573357552289963E-2</v>
      </c>
      <c r="AJ357">
        <v>-3.0309364199638367E-2</v>
      </c>
      <c r="AK357">
        <v>-2.63990368694067E-2</v>
      </c>
      <c r="AL357">
        <v>-3.0864305794239044E-2</v>
      </c>
      <c r="AM357">
        <v>-3.3956661820411682E-2</v>
      </c>
      <c r="AN357">
        <v>-3.5859368741512299E-2</v>
      </c>
      <c r="AO357">
        <v>-1.766696572303772E-2</v>
      </c>
      <c r="AP357">
        <v>-1.0520819574594498E-2</v>
      </c>
      <c r="AQ357">
        <v>-3.7182058440521359E-4</v>
      </c>
      <c r="AR357">
        <v>9.3793636187911034E-3</v>
      </c>
      <c r="AS357">
        <v>3.9374358020722866E-3</v>
      </c>
      <c r="AT357">
        <v>5.4349806159734726E-3</v>
      </c>
      <c r="AU357">
        <v>3.5974476486444473E-3</v>
      </c>
      <c r="AV357">
        <v>2.9001504182815552E-2</v>
      </c>
      <c r="AW357">
        <v>4.1799537837505341E-2</v>
      </c>
      <c r="AX357">
        <v>5.7174898684024811E-2</v>
      </c>
      <c r="AY357">
        <v>5.0187397748231888E-2</v>
      </c>
      <c r="AZ357">
        <v>4.2336620390415192E-2</v>
      </c>
      <c r="BA357">
        <v>6.3875154592096806E-3</v>
      </c>
      <c r="BB357">
        <v>-2.5271464139223099E-2</v>
      </c>
      <c r="BC357">
        <v>-2.9753958806395531E-2</v>
      </c>
      <c r="BD357">
        <v>-3.4935083240270615E-2</v>
      </c>
      <c r="BE357">
        <v>-3.5745419561862946E-2</v>
      </c>
      <c r="BF357">
        <v>-3.1750518828630447E-2</v>
      </c>
      <c r="BG357">
        <v>-3.1999576836824417E-2</v>
      </c>
      <c r="BH357">
        <v>-2.7895193547010422E-2</v>
      </c>
      <c r="BI357">
        <v>-2.4057939648628235E-2</v>
      </c>
      <c r="BJ357">
        <v>-2.8423922136425972E-2</v>
      </c>
      <c r="BK357">
        <v>-3.1357880681753159E-2</v>
      </c>
      <c r="BL357">
        <v>-3.3128723502159119E-2</v>
      </c>
      <c r="BM357">
        <v>-1.4953556470572948E-2</v>
      </c>
      <c r="BN357">
        <v>-7.6517988927662373E-3</v>
      </c>
      <c r="BO357">
        <v>2.562311477959156E-3</v>
      </c>
      <c r="BP357">
        <v>1.2464656494557858E-2</v>
      </c>
      <c r="BQ357">
        <v>7.176525890827179E-3</v>
      </c>
      <c r="BR357">
        <v>8.8626500219106674E-3</v>
      </c>
      <c r="BS357">
        <v>7.196714635938406E-3</v>
      </c>
      <c r="BT357">
        <v>3.2707255333662033E-2</v>
      </c>
      <c r="BU357">
        <v>4.5615438371896744E-2</v>
      </c>
      <c r="BV357">
        <v>6.1117906123399734E-2</v>
      </c>
      <c r="BW357">
        <v>5.4193690419197083E-2</v>
      </c>
      <c r="BX357">
        <v>4.626726359128952E-2</v>
      </c>
      <c r="BY357">
        <v>1.0378188453614712E-2</v>
      </c>
      <c r="BZ357">
        <v>-2.1420573815703392E-2</v>
      </c>
      <c r="CA357">
        <v>-2.6126271113753319E-2</v>
      </c>
      <c r="CB357">
        <v>-3.1696349382400513E-2</v>
      </c>
      <c r="CC357">
        <v>-3.3652905374765396E-2</v>
      </c>
      <c r="CD357">
        <v>-2.9872603714466095E-2</v>
      </c>
      <c r="CE357">
        <v>-3.0216986313462257E-2</v>
      </c>
      <c r="CF357">
        <v>-2.622314915060997E-2</v>
      </c>
      <c r="CG357">
        <v>-2.2436503320932388E-2</v>
      </c>
      <c r="CH357">
        <v>-2.6733718812465668E-2</v>
      </c>
      <c r="CI357">
        <v>-2.9557973146438599E-2</v>
      </c>
      <c r="CJ357">
        <v>-3.1237486749887466E-2</v>
      </c>
      <c r="CK357">
        <v>-1.3074257411062717E-2</v>
      </c>
      <c r="CL357">
        <v>-5.6647243909537792E-3</v>
      </c>
      <c r="CM357">
        <v>4.5944824814796448E-3</v>
      </c>
      <c r="CN357">
        <v>1.4601521193981171E-2</v>
      </c>
      <c r="CO357">
        <v>9.4199087470769882E-3</v>
      </c>
      <c r="CP357">
        <v>1.1236643418669701E-2</v>
      </c>
      <c r="CQ357">
        <v>9.6895564347505569E-3</v>
      </c>
      <c r="CR357">
        <v>3.5273846238851547E-2</v>
      </c>
      <c r="CS357">
        <v>4.8258315771818161E-2</v>
      </c>
      <c r="CT357">
        <v>6.3848830759525299E-2</v>
      </c>
      <c r="CU357">
        <v>5.6968435645103455E-2</v>
      </c>
      <c r="CV357">
        <v>4.8989616334438324E-2</v>
      </c>
      <c r="CW357">
        <v>1.3142116367816925E-2</v>
      </c>
      <c r="CX357">
        <v>-1.8753457814455032E-2</v>
      </c>
      <c r="CY357">
        <v>-2.3613745346665382E-2</v>
      </c>
      <c r="CZ357">
        <v>-2.9453210532665253E-2</v>
      </c>
      <c r="DA357">
        <v>-3.1560391187667847E-2</v>
      </c>
      <c r="DB357">
        <v>-2.7994688600301743E-2</v>
      </c>
      <c r="DC357">
        <v>-2.8434397652745247E-2</v>
      </c>
      <c r="DD357">
        <v>-2.4551102891564369E-2</v>
      </c>
      <c r="DE357">
        <v>-2.0815066993236542E-2</v>
      </c>
      <c r="DF357">
        <v>-2.5043515488505363E-2</v>
      </c>
      <c r="DG357">
        <v>-2.7758067473769188E-2</v>
      </c>
      <c r="DH357">
        <v>-2.9346251860260963E-2</v>
      </c>
      <c r="DI357">
        <v>-1.1194959282875061E-2</v>
      </c>
      <c r="DJ357">
        <v>-3.6776505876332521E-3</v>
      </c>
      <c r="DK357">
        <v>6.6266534850001335E-3</v>
      </c>
      <c r="DL357">
        <v>1.6738384962081909E-2</v>
      </c>
      <c r="DM357">
        <v>1.1663291603326797E-2</v>
      </c>
      <c r="DN357">
        <v>1.3610637746751308E-2</v>
      </c>
      <c r="DO357">
        <v>1.2182397767901421E-2</v>
      </c>
      <c r="DP357">
        <v>3.784044086933136E-2</v>
      </c>
      <c r="DQ357">
        <v>5.0901196897029877E-2</v>
      </c>
      <c r="DR357">
        <v>6.6579751670360565E-2</v>
      </c>
      <c r="DS357">
        <v>5.9743177145719528E-2</v>
      </c>
      <c r="DT357">
        <v>5.1711965352296829E-2</v>
      </c>
      <c r="DU357">
        <v>1.5906043350696564E-2</v>
      </c>
      <c r="DV357">
        <v>-1.6086341813206673E-2</v>
      </c>
      <c r="DW357">
        <v>-2.1101219579577446E-2</v>
      </c>
      <c r="DX357">
        <v>-2.7210075408220291E-2</v>
      </c>
      <c r="DY357">
        <v>-2.8539130464196205E-2</v>
      </c>
      <c r="DZ357">
        <v>-2.5283278897404671E-2</v>
      </c>
      <c r="EA357">
        <v>-2.586061879992485E-2</v>
      </c>
      <c r="EB357">
        <v>-2.2136937826871872E-2</v>
      </c>
      <c r="EC357">
        <v>-1.8473967909812927E-2</v>
      </c>
      <c r="ED357">
        <v>-2.2603131830692291E-2</v>
      </c>
      <c r="EE357">
        <v>-2.5159284472465515E-2</v>
      </c>
      <c r="EF357">
        <v>-2.6615608483552933E-2</v>
      </c>
      <c r="EG357">
        <v>-8.4815509617328644E-3</v>
      </c>
      <c r="EH357">
        <v>-8.0863031325861812E-4</v>
      </c>
      <c r="EI357">
        <v>9.560784325003624E-3</v>
      </c>
      <c r="EJ357">
        <v>1.9823677837848663E-2</v>
      </c>
      <c r="EK357">
        <v>1.4902382157742977E-2</v>
      </c>
      <c r="EL357">
        <v>1.7038306221365929E-2</v>
      </c>
      <c r="EM357">
        <v>1.5781665220856667E-2</v>
      </c>
      <c r="EN357">
        <v>4.1546192020177841E-2</v>
      </c>
      <c r="EO357">
        <v>5.471709743142128E-2</v>
      </c>
      <c r="EP357">
        <v>7.052275538444519E-2</v>
      </c>
      <c r="EQ357">
        <v>6.3749469816684723E-2</v>
      </c>
      <c r="ER357">
        <v>5.5642604827880859E-2</v>
      </c>
      <c r="ES357">
        <v>1.9896717742085457E-2</v>
      </c>
      <c r="ET357">
        <v>-1.2235451489686966E-2</v>
      </c>
      <c r="EU357">
        <v>-1.7473531886935234E-2</v>
      </c>
      <c r="EV357">
        <v>-2.3971337825059891E-2</v>
      </c>
      <c r="EW357">
        <v>65.898246765136719</v>
      </c>
      <c r="EX357">
        <v>65.103195190429688</v>
      </c>
      <c r="EY357">
        <v>64.48028564453125</v>
      </c>
      <c r="EZ357">
        <v>63.742244720458984</v>
      </c>
      <c r="FA357">
        <v>63.267406463623047</v>
      </c>
      <c r="FB357">
        <v>62.954456329345703</v>
      </c>
      <c r="FC357">
        <v>62.619293212890625</v>
      </c>
      <c r="FD357">
        <v>63.123825073242188</v>
      </c>
      <c r="FE357">
        <v>65.974205017089844</v>
      </c>
      <c r="FF357">
        <v>69.014724731445313</v>
      </c>
      <c r="FG357">
        <v>71.655677795410156</v>
      </c>
      <c r="FH357">
        <v>74.434455871582031</v>
      </c>
      <c r="FI357">
        <v>76.904067993164063</v>
      </c>
      <c r="FJ357">
        <v>79.001716613769531</v>
      </c>
      <c r="FK357">
        <v>80.171554565429688</v>
      </c>
      <c r="FL357">
        <v>80.437576293945313</v>
      </c>
      <c r="FM357">
        <v>79.658058166503906</v>
      </c>
      <c r="FN357">
        <v>77.639312744140625</v>
      </c>
      <c r="FO357">
        <v>74.238632202148438</v>
      </c>
      <c r="FP357">
        <v>70.663520812988281</v>
      </c>
      <c r="FQ357">
        <v>68.748367309570313</v>
      </c>
      <c r="FR357">
        <v>67.532630920410156</v>
      </c>
      <c r="FS357">
        <v>66.3658447265625</v>
      </c>
      <c r="FT357">
        <v>65.544914245605469</v>
      </c>
      <c r="FU357">
        <v>1.0572047904133797E-3</v>
      </c>
      <c r="FV357">
        <v>2.3943032138049603E-3</v>
      </c>
      <c r="FW357">
        <v>1.1201757006347179E-3</v>
      </c>
      <c r="FX357">
        <v>2712.949951171875</v>
      </c>
      <c r="FY357">
        <v>1</v>
      </c>
      <c r="FZ357" s="28"/>
    </row>
    <row r="358" spans="1:182" x14ac:dyDescent="0.2">
      <c r="A358" t="s">
        <v>186</v>
      </c>
      <c r="B358" t="s">
        <v>236</v>
      </c>
      <c r="C358" t="s">
        <v>194</v>
      </c>
      <c r="D358" t="s">
        <v>202</v>
      </c>
      <c r="E358" t="s">
        <v>210</v>
      </c>
      <c r="F358" t="s">
        <v>179</v>
      </c>
      <c r="G358" t="s">
        <v>1</v>
      </c>
      <c r="H358">
        <v>2734</v>
      </c>
      <c r="I358">
        <v>1.0899727344512939</v>
      </c>
      <c r="J358">
        <v>0.98347824811935425</v>
      </c>
      <c r="K358">
        <v>0.89136010408401489</v>
      </c>
      <c r="L358">
        <v>0.84120798110961914</v>
      </c>
      <c r="M358">
        <v>0.88545721769332886</v>
      </c>
      <c r="N358">
        <v>0.94101172685623169</v>
      </c>
      <c r="O358">
        <v>1.0554583072662354</v>
      </c>
      <c r="P358">
        <v>1.048980712890625</v>
      </c>
      <c r="Q358">
        <v>1.05194091796875</v>
      </c>
      <c r="R358">
        <v>1.0222997665405273</v>
      </c>
      <c r="S358">
        <v>1.0018662214279175</v>
      </c>
      <c r="T358">
        <v>1.0123827457427979</v>
      </c>
      <c r="U358">
        <v>1.101956844329834</v>
      </c>
      <c r="V358">
        <v>1.099202036857605</v>
      </c>
      <c r="W358">
        <v>1.2383828163146973</v>
      </c>
      <c r="X358">
        <v>1.3061699867248535</v>
      </c>
      <c r="Y358">
        <v>1.4537640810012817</v>
      </c>
      <c r="Z358">
        <v>1.527065634727478</v>
      </c>
      <c r="AA358">
        <v>1.5729802846908569</v>
      </c>
      <c r="AB358">
        <v>1.5441726446151733</v>
      </c>
      <c r="AC358">
        <v>1.5472038984298706</v>
      </c>
      <c r="AD358">
        <v>1.4773586988449097</v>
      </c>
      <c r="AE358">
        <v>1.3747384548187256</v>
      </c>
      <c r="AF358">
        <v>1.1510874032974243</v>
      </c>
      <c r="AG358">
        <v>4.3620876967906952E-2</v>
      </c>
      <c r="AH358">
        <v>2.2428916767239571E-2</v>
      </c>
      <c r="AI358">
        <v>-1.7924603074789047E-2</v>
      </c>
      <c r="AJ358">
        <v>-5.6054685264825821E-2</v>
      </c>
      <c r="AK358">
        <v>-3.1201917678117752E-2</v>
      </c>
      <c r="AL358">
        <v>5.8789937756955624E-3</v>
      </c>
      <c r="AM358">
        <v>2.7862101793289185E-2</v>
      </c>
      <c r="AN358">
        <v>-4.6552568674087524E-2</v>
      </c>
      <c r="AO358">
        <v>2.022922970354557E-2</v>
      </c>
      <c r="AP358">
        <v>2.0004352554678917E-2</v>
      </c>
      <c r="AQ358">
        <v>-2.6284405961632729E-2</v>
      </c>
      <c r="AR358">
        <v>-4.3584033846855164E-2</v>
      </c>
      <c r="AS358">
        <v>-6.5565076656639576E-3</v>
      </c>
      <c r="AT358">
        <v>-6.9105535745620728E-2</v>
      </c>
      <c r="AU358">
        <v>-8.8449874892830849E-3</v>
      </c>
      <c r="AV358">
        <v>-1.2426346074789762E-3</v>
      </c>
      <c r="AW358">
        <v>4.8809871077537537E-2</v>
      </c>
      <c r="AX358">
        <v>2.5221774354577065E-2</v>
      </c>
      <c r="AY358">
        <v>5.5469028651714325E-2</v>
      </c>
      <c r="AZ358">
        <v>6.3942842185497284E-2</v>
      </c>
      <c r="BA358">
        <v>-3.2598711550235748E-2</v>
      </c>
      <c r="BB358">
        <v>-3.4372236579656601E-2</v>
      </c>
      <c r="BC358">
        <v>-7.0379162207245827E-3</v>
      </c>
      <c r="BD358">
        <v>-2.106102742254734E-2</v>
      </c>
      <c r="BE358">
        <v>6.1363354325294495E-2</v>
      </c>
      <c r="BF358">
        <v>3.9819780737161636E-2</v>
      </c>
      <c r="BG358">
        <v>-1.0972556192427874E-3</v>
      </c>
      <c r="BH358">
        <v>-3.9687130600214005E-2</v>
      </c>
      <c r="BI358">
        <v>-1.4742637053132057E-2</v>
      </c>
      <c r="BJ358">
        <v>2.1836595609784126E-2</v>
      </c>
      <c r="BK358">
        <v>4.467504471540451E-2</v>
      </c>
      <c r="BL358">
        <v>-2.4991696700453758E-2</v>
      </c>
      <c r="BM358">
        <v>4.4079072773456573E-2</v>
      </c>
      <c r="BN358">
        <v>4.7734655439853668E-2</v>
      </c>
      <c r="BO358">
        <v>2.6768657844513655E-3</v>
      </c>
      <c r="BP358">
        <v>-1.3222773559391499E-2</v>
      </c>
      <c r="BQ358">
        <v>2.5733878836035728E-2</v>
      </c>
      <c r="BR358">
        <v>-3.6141373217105865E-2</v>
      </c>
      <c r="BS358">
        <v>2.5682074949145317E-2</v>
      </c>
      <c r="BT358">
        <v>3.1564902514219284E-2</v>
      </c>
      <c r="BU358">
        <v>7.9064808785915375E-2</v>
      </c>
      <c r="BV358">
        <v>5.446891114115715E-2</v>
      </c>
      <c r="BW358">
        <v>8.2500346004962921E-2</v>
      </c>
      <c r="BX358">
        <v>9.0713158249855042E-2</v>
      </c>
      <c r="BY358">
        <v>-5.8023426681756973E-3</v>
      </c>
      <c r="BZ358">
        <v>-9.2702917754650116E-3</v>
      </c>
      <c r="CA358">
        <v>1.6127483919262886E-2</v>
      </c>
      <c r="CB358">
        <v>-9.6961867529898882E-4</v>
      </c>
      <c r="CC358">
        <v>7.3651738464832306E-2</v>
      </c>
      <c r="CD358">
        <v>5.1864642649888992E-2</v>
      </c>
      <c r="CE358">
        <v>1.0557313449680805E-2</v>
      </c>
      <c r="CF358">
        <v>-2.8351007029414177E-2</v>
      </c>
      <c r="CG358">
        <v>-3.3429891336709261E-3</v>
      </c>
      <c r="CH358">
        <v>3.2888781279325485E-2</v>
      </c>
      <c r="CI358">
        <v>5.6319639086723328E-2</v>
      </c>
      <c r="CJ358">
        <v>-1.0058702901005745E-2</v>
      </c>
      <c r="CK358">
        <v>6.059739738702774E-2</v>
      </c>
      <c r="CL358">
        <v>6.6940568387508392E-2</v>
      </c>
      <c r="CM358">
        <v>2.27353535592556E-2</v>
      </c>
      <c r="CN358">
        <v>7.80534278601408E-3</v>
      </c>
      <c r="CO358">
        <v>4.8098094761371613E-2</v>
      </c>
      <c r="CP358">
        <v>-1.3310492970049381E-2</v>
      </c>
      <c r="CQ358">
        <v>4.9595415592193604E-2</v>
      </c>
      <c r="CR358">
        <v>5.4287303239107132E-2</v>
      </c>
      <c r="CS358">
        <v>0.10001929849386215</v>
      </c>
      <c r="CT358">
        <v>7.472538948059082E-2</v>
      </c>
      <c r="CU358">
        <v>0.10122215002775192</v>
      </c>
      <c r="CV358">
        <v>0.10925420373678207</v>
      </c>
      <c r="CW358">
        <v>1.2756741605699062E-2</v>
      </c>
      <c r="CX358">
        <v>8.1152366474270821E-3</v>
      </c>
      <c r="CY358">
        <v>3.2171767204999924E-2</v>
      </c>
      <c r="CZ358">
        <v>1.294562965631485E-2</v>
      </c>
      <c r="DA358">
        <v>8.5940122604370117E-2</v>
      </c>
      <c r="DB358">
        <v>6.390950083732605E-2</v>
      </c>
      <c r="DC358">
        <v>2.2211883217096329E-2</v>
      </c>
      <c r="DD358">
        <v>-1.7014887183904648E-2</v>
      </c>
      <c r="DE358">
        <v>8.0566592514514923E-3</v>
      </c>
      <c r="DF358">
        <v>4.3940965086221695E-2</v>
      </c>
      <c r="DG358">
        <v>6.7964233458042145E-2</v>
      </c>
      <c r="DH358">
        <v>4.8742904327809811E-3</v>
      </c>
      <c r="DI358">
        <v>7.7115722000598907E-2</v>
      </c>
      <c r="DJ358">
        <v>8.614649623632431E-2</v>
      </c>
      <c r="DK358">
        <v>4.2793843895196915E-2</v>
      </c>
      <c r="DL358">
        <v>2.8833458200097084E-2</v>
      </c>
      <c r="DM358">
        <v>7.0462323725223541E-2</v>
      </c>
      <c r="DN358">
        <v>9.520387277007103E-3</v>
      </c>
      <c r="DO358">
        <v>7.3508754372596741E-2</v>
      </c>
      <c r="DP358">
        <v>7.7009700238704681E-2</v>
      </c>
      <c r="DQ358">
        <v>0.12097377330064774</v>
      </c>
      <c r="DR358">
        <v>9.4981864094734192E-2</v>
      </c>
      <c r="DS358">
        <v>0.11994395405054092</v>
      </c>
      <c r="DT358">
        <v>0.12779524922370911</v>
      </c>
      <c r="DU358">
        <v>3.1315825879573822E-2</v>
      </c>
      <c r="DV358">
        <v>2.5500765070319176E-2</v>
      </c>
      <c r="DW358">
        <v>4.8216052353382111E-2</v>
      </c>
      <c r="DX358">
        <v>2.6860876008868217E-2</v>
      </c>
      <c r="DY358">
        <v>0.10368259251117706</v>
      </c>
      <c r="DZ358">
        <v>8.1300362944602966E-2</v>
      </c>
      <c r="EA358">
        <v>3.9039231836795807E-2</v>
      </c>
      <c r="EB358">
        <v>-6.4732960890978575E-4</v>
      </c>
      <c r="EC358">
        <v>2.4515941739082336E-2</v>
      </c>
      <c r="ED358">
        <v>5.9898566454648972E-2</v>
      </c>
      <c r="EE358">
        <v>8.4777183830738068E-2</v>
      </c>
      <c r="EF358">
        <v>2.6435162872076035E-2</v>
      </c>
      <c r="EG358">
        <v>0.10096555948257446</v>
      </c>
      <c r="EH358">
        <v>0.11387678980827332</v>
      </c>
      <c r="EI358">
        <v>7.1755118668079376E-2</v>
      </c>
      <c r="EJ358">
        <v>5.9194721281528473E-2</v>
      </c>
      <c r="EK358">
        <v>0.10275270044803619</v>
      </c>
      <c r="EL358">
        <v>4.2484551668167114E-2</v>
      </c>
      <c r="EM358">
        <v>0.10803581774234772</v>
      </c>
      <c r="EN358">
        <v>0.10981724411249161</v>
      </c>
      <c r="EO358">
        <v>0.15122872591018677</v>
      </c>
      <c r="EP358">
        <v>0.12422899901866913</v>
      </c>
      <c r="EQ358">
        <v>0.14697527885437012</v>
      </c>
      <c r="ER358">
        <v>0.15456555783748627</v>
      </c>
      <c r="ES358">
        <v>5.8112196624279022E-2</v>
      </c>
      <c r="ET358">
        <v>5.0602711737155914E-2</v>
      </c>
      <c r="EU358">
        <v>7.1381449699401855E-2</v>
      </c>
      <c r="EV358">
        <v>4.6952281147241592E-2</v>
      </c>
      <c r="EW358">
        <v>73.318222045898438</v>
      </c>
      <c r="EX358">
        <v>71.495437622070313</v>
      </c>
      <c r="EY358">
        <v>69.836761474609375</v>
      </c>
      <c r="EZ358">
        <v>68.382408142089844</v>
      </c>
      <c r="FA358">
        <v>67.071502685546875</v>
      </c>
      <c r="FB358">
        <v>66.018173217773438</v>
      </c>
      <c r="FC358">
        <v>65.030784606933594</v>
      </c>
      <c r="FD358">
        <v>65.336067199707031</v>
      </c>
      <c r="FE358">
        <v>68.809989929199219</v>
      </c>
      <c r="FF358">
        <v>73.51995849609375</v>
      </c>
      <c r="FG358">
        <v>77.785003662109375</v>
      </c>
      <c r="FH358">
        <v>81.014739990234375</v>
      </c>
      <c r="FI358">
        <v>84.115150451660156</v>
      </c>
      <c r="FJ358">
        <v>86.691154479980469</v>
      </c>
      <c r="FK358">
        <v>88.730949401855469</v>
      </c>
      <c r="FL358">
        <v>89.999748229980469</v>
      </c>
      <c r="FM358">
        <v>90.469482421875</v>
      </c>
      <c r="FN358">
        <v>89.761161804199219</v>
      </c>
      <c r="FO358">
        <v>87.062278747558594</v>
      </c>
      <c r="FP358">
        <v>83.647567749023438</v>
      </c>
      <c r="FQ358">
        <v>81.056114196777344</v>
      </c>
      <c r="FR358">
        <v>78.531288146972656</v>
      </c>
      <c r="FS358">
        <v>76.319999694824219</v>
      </c>
      <c r="FT358">
        <v>74.16888427734375</v>
      </c>
      <c r="FU358">
        <v>8.8651208207011223E-3</v>
      </c>
      <c r="FV358">
        <v>1.8783019855618477E-2</v>
      </c>
      <c r="FW358">
        <v>9.5198806375265121E-3</v>
      </c>
      <c r="FX358">
        <v>180</v>
      </c>
      <c r="FY358">
        <v>1</v>
      </c>
      <c r="FZ358" s="28"/>
    </row>
    <row r="359" spans="1:182" x14ac:dyDescent="0.2">
      <c r="A359" t="s">
        <v>186</v>
      </c>
      <c r="B359" t="s">
        <v>236</v>
      </c>
      <c r="C359" t="s">
        <v>194</v>
      </c>
      <c r="D359" t="s">
        <v>202</v>
      </c>
      <c r="E359" t="s">
        <v>210</v>
      </c>
      <c r="F359" t="s">
        <v>180</v>
      </c>
      <c r="G359" t="s">
        <v>1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  <c r="W359">
        <v>0</v>
      </c>
      <c r="X359">
        <v>0</v>
      </c>
      <c r="Y359">
        <v>0</v>
      </c>
      <c r="Z359">
        <v>0</v>
      </c>
      <c r="AA359">
        <v>0</v>
      </c>
      <c r="AB359">
        <v>0</v>
      </c>
      <c r="AC359">
        <v>0</v>
      </c>
      <c r="AD359">
        <v>0</v>
      </c>
      <c r="AE359">
        <v>0</v>
      </c>
      <c r="AF359">
        <v>0</v>
      </c>
      <c r="AG359">
        <v>0</v>
      </c>
      <c r="AH359">
        <v>0</v>
      </c>
      <c r="AI359">
        <v>0</v>
      </c>
      <c r="AJ359">
        <v>0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  <c r="AS359">
        <v>0</v>
      </c>
      <c r="AT359">
        <v>0</v>
      </c>
      <c r="AU359">
        <v>0</v>
      </c>
      <c r="AV359">
        <v>0</v>
      </c>
      <c r="AW359">
        <v>0</v>
      </c>
      <c r="AX359">
        <v>0</v>
      </c>
      <c r="AY359">
        <v>0</v>
      </c>
      <c r="AZ359">
        <v>0</v>
      </c>
      <c r="BA359">
        <v>0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BX359">
        <v>0</v>
      </c>
      <c r="BY359">
        <v>0</v>
      </c>
      <c r="BZ359">
        <v>0</v>
      </c>
      <c r="CA359">
        <v>0</v>
      </c>
      <c r="CB359">
        <v>0</v>
      </c>
      <c r="CC359">
        <v>0</v>
      </c>
      <c r="CD359">
        <v>0</v>
      </c>
      <c r="CE359">
        <v>0</v>
      </c>
      <c r="CF359">
        <v>0</v>
      </c>
      <c r="CG359">
        <v>0</v>
      </c>
      <c r="CH359">
        <v>0</v>
      </c>
      <c r="CI359">
        <v>0</v>
      </c>
      <c r="CJ359">
        <v>0</v>
      </c>
      <c r="CK359">
        <v>0</v>
      </c>
      <c r="CL359">
        <v>0</v>
      </c>
      <c r="CM359">
        <v>0</v>
      </c>
      <c r="CN359">
        <v>0</v>
      </c>
      <c r="CO359">
        <v>0</v>
      </c>
      <c r="CP359">
        <v>0</v>
      </c>
      <c r="CQ359">
        <v>0</v>
      </c>
      <c r="CR359">
        <v>0</v>
      </c>
      <c r="CS359">
        <v>0</v>
      </c>
      <c r="CT359">
        <v>0</v>
      </c>
      <c r="CU359">
        <v>0</v>
      </c>
      <c r="CV359">
        <v>0</v>
      </c>
      <c r="CW359">
        <v>0</v>
      </c>
      <c r="CX359">
        <v>0</v>
      </c>
      <c r="CY359">
        <v>0</v>
      </c>
      <c r="CZ359">
        <v>0</v>
      </c>
      <c r="DA359">
        <v>0</v>
      </c>
      <c r="DB359">
        <v>0</v>
      </c>
      <c r="DC359">
        <v>0</v>
      </c>
      <c r="DD359">
        <v>0</v>
      </c>
      <c r="DE359">
        <v>0</v>
      </c>
      <c r="DF359">
        <v>0</v>
      </c>
      <c r="DG359">
        <v>0</v>
      </c>
      <c r="DH359">
        <v>0</v>
      </c>
      <c r="DI359">
        <v>0</v>
      </c>
      <c r="DJ359">
        <v>0</v>
      </c>
      <c r="DK359">
        <v>0</v>
      </c>
      <c r="DL359">
        <v>0</v>
      </c>
      <c r="DM359">
        <v>0</v>
      </c>
      <c r="DN359">
        <v>0</v>
      </c>
      <c r="DO359">
        <v>0</v>
      </c>
      <c r="DP359">
        <v>0</v>
      </c>
      <c r="DQ359">
        <v>0</v>
      </c>
      <c r="DR359">
        <v>0</v>
      </c>
      <c r="DS359">
        <v>0</v>
      </c>
      <c r="DT359">
        <v>0</v>
      </c>
      <c r="DU359">
        <v>0</v>
      </c>
      <c r="DV359">
        <v>0</v>
      </c>
      <c r="DW359">
        <v>0</v>
      </c>
      <c r="DX359">
        <v>0</v>
      </c>
      <c r="DY359">
        <v>0</v>
      </c>
      <c r="DZ359">
        <v>0</v>
      </c>
      <c r="EA359">
        <v>0</v>
      </c>
      <c r="EB359">
        <v>0</v>
      </c>
      <c r="EC359">
        <v>0</v>
      </c>
      <c r="ED359">
        <v>0</v>
      </c>
      <c r="EE359">
        <v>0</v>
      </c>
      <c r="EF359">
        <v>0</v>
      </c>
      <c r="EG359">
        <v>0</v>
      </c>
      <c r="EH359">
        <v>0</v>
      </c>
      <c r="EI359">
        <v>0</v>
      </c>
      <c r="EJ359">
        <v>0</v>
      </c>
      <c r="EK359">
        <v>0</v>
      </c>
      <c r="EL359">
        <v>0</v>
      </c>
      <c r="EM359">
        <v>0</v>
      </c>
      <c r="EN359">
        <v>0</v>
      </c>
      <c r="EO359">
        <v>0</v>
      </c>
      <c r="EP359">
        <v>0</v>
      </c>
      <c r="EQ359">
        <v>0</v>
      </c>
      <c r="ER359">
        <v>0</v>
      </c>
      <c r="ES359">
        <v>0</v>
      </c>
      <c r="ET359">
        <v>0</v>
      </c>
      <c r="EU359">
        <v>0</v>
      </c>
      <c r="EV359">
        <v>0</v>
      </c>
      <c r="EW359">
        <v>0</v>
      </c>
      <c r="EX359">
        <v>0</v>
      </c>
      <c r="EY359">
        <v>0</v>
      </c>
      <c r="EZ359">
        <v>0</v>
      </c>
      <c r="FA359">
        <v>0</v>
      </c>
      <c r="FB359">
        <v>0</v>
      </c>
      <c r="FC359">
        <v>0</v>
      </c>
      <c r="FD359">
        <v>0</v>
      </c>
      <c r="FE359">
        <v>0</v>
      </c>
      <c r="FF359">
        <v>0</v>
      </c>
      <c r="FG359">
        <v>0</v>
      </c>
      <c r="FH359">
        <v>0</v>
      </c>
      <c r="FI359">
        <v>0</v>
      </c>
      <c r="FJ359">
        <v>0</v>
      </c>
      <c r="FK359">
        <v>0</v>
      </c>
      <c r="FL359">
        <v>0</v>
      </c>
      <c r="FM359">
        <v>0</v>
      </c>
      <c r="FN359">
        <v>0</v>
      </c>
      <c r="FO359">
        <v>0</v>
      </c>
      <c r="FP359">
        <v>0</v>
      </c>
      <c r="FQ359">
        <v>0</v>
      </c>
      <c r="FR359">
        <v>0</v>
      </c>
      <c r="FS359">
        <v>0</v>
      </c>
      <c r="FT359">
        <v>0</v>
      </c>
      <c r="FU359">
        <v>0</v>
      </c>
      <c r="FV359">
        <v>0</v>
      </c>
      <c r="FW359">
        <v>0</v>
      </c>
      <c r="FX359">
        <v>84.650001525878906</v>
      </c>
      <c r="FY359">
        <v>0</v>
      </c>
      <c r="FZ359" s="28"/>
    </row>
    <row r="360" spans="1:182" x14ac:dyDescent="0.2">
      <c r="A360" t="s">
        <v>186</v>
      </c>
      <c r="B360" t="s">
        <v>236</v>
      </c>
      <c r="C360" t="s">
        <v>194</v>
      </c>
      <c r="D360" t="s">
        <v>202</v>
      </c>
      <c r="E360" t="s">
        <v>210</v>
      </c>
      <c r="F360" t="s">
        <v>181</v>
      </c>
      <c r="G360" t="s">
        <v>1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  <c r="W360">
        <v>0</v>
      </c>
      <c r="X360">
        <v>0</v>
      </c>
      <c r="Y360">
        <v>0</v>
      </c>
      <c r="Z360">
        <v>0</v>
      </c>
      <c r="AA360">
        <v>0</v>
      </c>
      <c r="AB360">
        <v>0</v>
      </c>
      <c r="AC360">
        <v>0</v>
      </c>
      <c r="AD360">
        <v>0</v>
      </c>
      <c r="AE360">
        <v>0</v>
      </c>
      <c r="AF360">
        <v>0</v>
      </c>
      <c r="AG360">
        <v>0</v>
      </c>
      <c r="AH360">
        <v>0</v>
      </c>
      <c r="AI360">
        <v>0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  <c r="AS360">
        <v>0</v>
      </c>
      <c r="AT360">
        <v>0</v>
      </c>
      <c r="AU360">
        <v>0</v>
      </c>
      <c r="AV360">
        <v>0</v>
      </c>
      <c r="AW360">
        <v>0</v>
      </c>
      <c r="AX360">
        <v>0</v>
      </c>
      <c r="AY360">
        <v>0</v>
      </c>
      <c r="AZ360">
        <v>0</v>
      </c>
      <c r="BA360">
        <v>0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BX360">
        <v>0</v>
      </c>
      <c r="BY360">
        <v>0</v>
      </c>
      <c r="BZ360">
        <v>0</v>
      </c>
      <c r="CA360">
        <v>0</v>
      </c>
      <c r="CB360">
        <v>0</v>
      </c>
      <c r="CC360">
        <v>0</v>
      </c>
      <c r="CD360">
        <v>0</v>
      </c>
      <c r="CE360">
        <v>0</v>
      </c>
      <c r="CF360">
        <v>0</v>
      </c>
      <c r="CG360">
        <v>0</v>
      </c>
      <c r="CH360">
        <v>0</v>
      </c>
      <c r="CI360">
        <v>0</v>
      </c>
      <c r="CJ360">
        <v>0</v>
      </c>
      <c r="CK360">
        <v>0</v>
      </c>
      <c r="CL360">
        <v>0</v>
      </c>
      <c r="CM360">
        <v>0</v>
      </c>
      <c r="CN360">
        <v>0</v>
      </c>
      <c r="CO360">
        <v>0</v>
      </c>
      <c r="CP360">
        <v>0</v>
      </c>
      <c r="CQ360">
        <v>0</v>
      </c>
      <c r="CR360">
        <v>0</v>
      </c>
      <c r="CS360">
        <v>0</v>
      </c>
      <c r="CT360">
        <v>0</v>
      </c>
      <c r="CU360">
        <v>0</v>
      </c>
      <c r="CV360">
        <v>0</v>
      </c>
      <c r="CW360">
        <v>0</v>
      </c>
      <c r="CX360">
        <v>0</v>
      </c>
      <c r="CY360">
        <v>0</v>
      </c>
      <c r="CZ360">
        <v>0</v>
      </c>
      <c r="DA360">
        <v>0</v>
      </c>
      <c r="DB360">
        <v>0</v>
      </c>
      <c r="DC360">
        <v>0</v>
      </c>
      <c r="DD360">
        <v>0</v>
      </c>
      <c r="DE360">
        <v>0</v>
      </c>
      <c r="DF360">
        <v>0</v>
      </c>
      <c r="DG360">
        <v>0</v>
      </c>
      <c r="DH360">
        <v>0</v>
      </c>
      <c r="DI360">
        <v>0</v>
      </c>
      <c r="DJ360">
        <v>0</v>
      </c>
      <c r="DK360">
        <v>0</v>
      </c>
      <c r="DL360">
        <v>0</v>
      </c>
      <c r="DM360">
        <v>0</v>
      </c>
      <c r="DN360">
        <v>0</v>
      </c>
      <c r="DO360">
        <v>0</v>
      </c>
      <c r="DP360">
        <v>0</v>
      </c>
      <c r="DQ360">
        <v>0</v>
      </c>
      <c r="DR360">
        <v>0</v>
      </c>
      <c r="DS360">
        <v>0</v>
      </c>
      <c r="DT360">
        <v>0</v>
      </c>
      <c r="DU360">
        <v>0</v>
      </c>
      <c r="DV360">
        <v>0</v>
      </c>
      <c r="DW360">
        <v>0</v>
      </c>
      <c r="DX360">
        <v>0</v>
      </c>
      <c r="DY360">
        <v>0</v>
      </c>
      <c r="DZ360">
        <v>0</v>
      </c>
      <c r="EA360">
        <v>0</v>
      </c>
      <c r="EB360">
        <v>0</v>
      </c>
      <c r="EC360">
        <v>0</v>
      </c>
      <c r="ED360">
        <v>0</v>
      </c>
      <c r="EE360">
        <v>0</v>
      </c>
      <c r="EF360">
        <v>0</v>
      </c>
      <c r="EG360">
        <v>0</v>
      </c>
      <c r="EH360">
        <v>0</v>
      </c>
      <c r="EI360">
        <v>0</v>
      </c>
      <c r="EJ360">
        <v>0</v>
      </c>
      <c r="EK360">
        <v>0</v>
      </c>
      <c r="EL360">
        <v>0</v>
      </c>
      <c r="EM360">
        <v>0</v>
      </c>
      <c r="EN360">
        <v>0</v>
      </c>
      <c r="EO360">
        <v>0</v>
      </c>
      <c r="EP360">
        <v>0</v>
      </c>
      <c r="EQ360">
        <v>0</v>
      </c>
      <c r="ER360">
        <v>0</v>
      </c>
      <c r="ES360">
        <v>0</v>
      </c>
      <c r="ET360">
        <v>0</v>
      </c>
      <c r="EU360">
        <v>0</v>
      </c>
      <c r="EV360">
        <v>0</v>
      </c>
      <c r="EW360">
        <v>0</v>
      </c>
      <c r="EX360">
        <v>0</v>
      </c>
      <c r="EY360">
        <v>0</v>
      </c>
      <c r="EZ360">
        <v>0</v>
      </c>
      <c r="FA360">
        <v>0</v>
      </c>
      <c r="FB360">
        <v>0</v>
      </c>
      <c r="FC360">
        <v>0</v>
      </c>
      <c r="FD360">
        <v>0</v>
      </c>
      <c r="FE360">
        <v>0</v>
      </c>
      <c r="FF360">
        <v>0</v>
      </c>
      <c r="FG360">
        <v>0</v>
      </c>
      <c r="FH360">
        <v>0</v>
      </c>
      <c r="FI360">
        <v>0</v>
      </c>
      <c r="FJ360">
        <v>0</v>
      </c>
      <c r="FK360">
        <v>0</v>
      </c>
      <c r="FL360">
        <v>0</v>
      </c>
      <c r="FM360">
        <v>0</v>
      </c>
      <c r="FN360">
        <v>0</v>
      </c>
      <c r="FO360">
        <v>0</v>
      </c>
      <c r="FP360">
        <v>0</v>
      </c>
      <c r="FQ360">
        <v>0</v>
      </c>
      <c r="FR360">
        <v>0</v>
      </c>
      <c r="FS360">
        <v>0</v>
      </c>
      <c r="FT360">
        <v>0</v>
      </c>
      <c r="FU360">
        <v>0</v>
      </c>
      <c r="FV360">
        <v>0</v>
      </c>
      <c r="FW360">
        <v>0</v>
      </c>
      <c r="FX360">
        <v>29.950000762939453</v>
      </c>
      <c r="FY360">
        <v>0</v>
      </c>
      <c r="FZ360" s="28"/>
    </row>
    <row r="361" spans="1:182" x14ac:dyDescent="0.2">
      <c r="A361" t="s">
        <v>186</v>
      </c>
      <c r="B361" t="s">
        <v>236</v>
      </c>
      <c r="C361" t="s">
        <v>194</v>
      </c>
      <c r="D361" t="s">
        <v>202</v>
      </c>
      <c r="E361" t="s">
        <v>210</v>
      </c>
      <c r="F361" t="s">
        <v>182</v>
      </c>
      <c r="G361" t="s">
        <v>1</v>
      </c>
      <c r="H361">
        <v>4243</v>
      </c>
      <c r="I361">
        <v>0.80804836750030518</v>
      </c>
      <c r="J361">
        <v>0.75068163871765137</v>
      </c>
      <c r="K361">
        <v>0.73416155576705933</v>
      </c>
      <c r="L361">
        <v>0.70897763967514038</v>
      </c>
      <c r="M361">
        <v>0.72969287633895874</v>
      </c>
      <c r="N361">
        <v>0.76504623889923096</v>
      </c>
      <c r="O361">
        <v>0.93540036678314209</v>
      </c>
      <c r="P361">
        <v>1.0217124223709106</v>
      </c>
      <c r="Q361">
        <v>1.0054833889007568</v>
      </c>
      <c r="R361">
        <v>0.96303707361221313</v>
      </c>
      <c r="S361">
        <v>0.94692760705947876</v>
      </c>
      <c r="T361">
        <v>0.92720979452133179</v>
      </c>
      <c r="U361">
        <v>0.90664464235305786</v>
      </c>
      <c r="V361">
        <v>0.93618881702423096</v>
      </c>
      <c r="W361">
        <v>0.95169425010681152</v>
      </c>
      <c r="X361">
        <v>1.0032021999359131</v>
      </c>
      <c r="Y361">
        <v>1.0795986652374268</v>
      </c>
      <c r="Z361">
        <v>1.1190699338912964</v>
      </c>
      <c r="AA361">
        <v>1.1522043943405151</v>
      </c>
      <c r="AB361">
        <v>1.2608410120010376</v>
      </c>
      <c r="AC361">
        <v>1.3214309215545654</v>
      </c>
      <c r="AD361">
        <v>1.2270834445953369</v>
      </c>
      <c r="AE361">
        <v>1.0870223045349121</v>
      </c>
      <c r="AF361">
        <v>0.96216660737991333</v>
      </c>
      <c r="AG361">
        <v>-0.12432446330785751</v>
      </c>
      <c r="AH361">
        <v>-0.12471665441989899</v>
      </c>
      <c r="AI361">
        <v>-0.11743016541004181</v>
      </c>
      <c r="AJ361">
        <v>-0.11707855015993118</v>
      </c>
      <c r="AK361">
        <v>-0.10247767716646194</v>
      </c>
      <c r="AL361">
        <v>-0.11774615198373795</v>
      </c>
      <c r="AM361">
        <v>-9.527374804019928E-2</v>
      </c>
      <c r="AN361">
        <v>-8.8633514940738678E-2</v>
      </c>
      <c r="AO361">
        <v>2.9990281909704208E-2</v>
      </c>
      <c r="AP361">
        <v>8.4316425025463104E-2</v>
      </c>
      <c r="AQ361">
        <v>5.2142605185508728E-2</v>
      </c>
      <c r="AR361">
        <v>3.608134388923645E-2</v>
      </c>
      <c r="AS361">
        <v>3.2959472388029099E-2</v>
      </c>
      <c r="AT361">
        <v>6.1620093882083893E-2</v>
      </c>
      <c r="AU361">
        <v>9.5688775181770325E-2</v>
      </c>
      <c r="AV361">
        <v>0.14454835653305054</v>
      </c>
      <c r="AW361">
        <v>0.14913982152938843</v>
      </c>
      <c r="AX361">
        <v>0.10483302175998688</v>
      </c>
      <c r="AY361">
        <v>0.10367724299430847</v>
      </c>
      <c r="AZ361">
        <v>0.15514586865901947</v>
      </c>
      <c r="BA361">
        <v>2.8578471392393112E-3</v>
      </c>
      <c r="BB361">
        <v>-0.10577595233917236</v>
      </c>
      <c r="BC361">
        <v>-8.7295345962047577E-2</v>
      </c>
      <c r="BD361">
        <v>-5.8496415615081787E-2</v>
      </c>
      <c r="BE361">
        <v>-0.10404951870441437</v>
      </c>
      <c r="BF361">
        <v>-0.10491263866424561</v>
      </c>
      <c r="BG361">
        <v>-9.7756192088127136E-2</v>
      </c>
      <c r="BH361">
        <v>-9.7550339996814728E-2</v>
      </c>
      <c r="BI361">
        <v>-8.3574764430522919E-2</v>
      </c>
      <c r="BJ361">
        <v>-9.9186606705188751E-2</v>
      </c>
      <c r="BK361">
        <v>-7.4431858956813812E-2</v>
      </c>
      <c r="BL361">
        <v>-6.7014239728450775E-2</v>
      </c>
      <c r="BM361">
        <v>5.1032118499279022E-2</v>
      </c>
      <c r="BN361">
        <v>0.10476968437433243</v>
      </c>
      <c r="BO361">
        <v>7.211526483297348E-2</v>
      </c>
      <c r="BP361">
        <v>5.456741526722908E-2</v>
      </c>
      <c r="BQ361">
        <v>5.0508495420217514E-2</v>
      </c>
      <c r="BR361">
        <v>7.9659655690193176E-2</v>
      </c>
      <c r="BS361">
        <v>0.11449684947729111</v>
      </c>
      <c r="BT361">
        <v>0.16358700394630432</v>
      </c>
      <c r="BU361">
        <v>0.16952577233314514</v>
      </c>
      <c r="BV361">
        <v>0.12578900158405304</v>
      </c>
      <c r="BW361">
        <v>0.12355565279722214</v>
      </c>
      <c r="BX361">
        <v>0.17530174553394318</v>
      </c>
      <c r="BY361">
        <v>2.3314466699957848E-2</v>
      </c>
      <c r="BZ361">
        <v>-8.5034608840942383E-2</v>
      </c>
      <c r="CA361">
        <v>-6.7352265119552612E-2</v>
      </c>
      <c r="CB361">
        <v>-3.8288570940494537E-2</v>
      </c>
      <c r="CC361">
        <v>-9.0007156133651733E-2</v>
      </c>
      <c r="CD361">
        <v>-9.1196440160274506E-2</v>
      </c>
      <c r="CE361">
        <v>-8.4130071103572845E-2</v>
      </c>
      <c r="CF361">
        <v>-8.4025166928768158E-2</v>
      </c>
      <c r="CG361">
        <v>-7.0482663810253143E-2</v>
      </c>
      <c r="CH361">
        <v>-8.6332313716411591E-2</v>
      </c>
      <c r="CI361">
        <v>-5.9996828436851501E-2</v>
      </c>
      <c r="CJ361">
        <v>-5.2040796726942062E-2</v>
      </c>
      <c r="CK361">
        <v>6.5605625510215759E-2</v>
      </c>
      <c r="CL361">
        <v>0.11893555521965027</v>
      </c>
      <c r="CM361">
        <v>8.5948273539543152E-2</v>
      </c>
      <c r="CN361">
        <v>6.7370809614658356E-2</v>
      </c>
      <c r="CO361">
        <v>6.2662899494171143E-2</v>
      </c>
      <c r="CP361">
        <v>9.2153795063495636E-2</v>
      </c>
      <c r="CQ361">
        <v>0.12752325832843781</v>
      </c>
      <c r="CR361">
        <v>0.17677313089370728</v>
      </c>
      <c r="CS361">
        <v>0.18364500999450684</v>
      </c>
      <c r="CT361">
        <v>0.14030304551124573</v>
      </c>
      <c r="CU361">
        <v>0.13732337951660156</v>
      </c>
      <c r="CV361">
        <v>0.18926163017749786</v>
      </c>
      <c r="CW361">
        <v>3.7482660263776779E-2</v>
      </c>
      <c r="CX361">
        <v>-7.0669218897819519E-2</v>
      </c>
      <c r="CY361">
        <v>-5.3539752960205078E-2</v>
      </c>
      <c r="CZ361">
        <v>-2.4292675778269768E-2</v>
      </c>
      <c r="DA361">
        <v>-7.5964786112308502E-2</v>
      </c>
      <c r="DB361">
        <v>-7.7480249106884003E-2</v>
      </c>
      <c r="DC361">
        <v>-7.0503950119018555E-2</v>
      </c>
      <c r="DD361">
        <v>-7.0499993860721588E-2</v>
      </c>
      <c r="DE361">
        <v>-5.7390570640563965E-2</v>
      </c>
      <c r="DF361">
        <v>-7.3478028178215027E-2</v>
      </c>
      <c r="DG361">
        <v>-4.5561801642179489E-2</v>
      </c>
      <c r="DH361">
        <v>-3.7067350000143051E-2</v>
      </c>
      <c r="DI361">
        <v>8.0179139971733093E-2</v>
      </c>
      <c r="DJ361">
        <v>0.13310143351554871</v>
      </c>
      <c r="DK361">
        <v>9.9781282246112823E-2</v>
      </c>
      <c r="DL361">
        <v>8.0174215137958527E-2</v>
      </c>
      <c r="DM361">
        <v>7.481730729341507E-2</v>
      </c>
      <c r="DN361">
        <v>0.1046479344367981</v>
      </c>
      <c r="DO361">
        <v>0.1405496746301651</v>
      </c>
      <c r="DP361">
        <v>0.18995925784111023</v>
      </c>
      <c r="DQ361">
        <v>0.19776426255702972</v>
      </c>
      <c r="DR361">
        <v>0.15481708943843842</v>
      </c>
      <c r="DS361">
        <v>0.15109111368656158</v>
      </c>
      <c r="DT361">
        <v>0.20322152972221375</v>
      </c>
      <c r="DU361">
        <v>5.165085569024086E-2</v>
      </c>
      <c r="DV361">
        <v>-5.6303832679986954E-2</v>
      </c>
      <c r="DW361">
        <v>-3.9727240800857544E-2</v>
      </c>
      <c r="DX361">
        <v>-1.0296785272657871E-2</v>
      </c>
      <c r="DY361">
        <v>-5.5689845234155655E-2</v>
      </c>
      <c r="DZ361">
        <v>-5.7676233351230621E-2</v>
      </c>
      <c r="EA361">
        <v>-5.0829984247684479E-2</v>
      </c>
      <c r="EB361">
        <v>-5.0971783697605133E-2</v>
      </c>
      <c r="EC361">
        <v>-3.8487654179334641E-2</v>
      </c>
      <c r="ED361">
        <v>-5.4918471723794937E-2</v>
      </c>
      <c r="EE361">
        <v>-2.4719910696148872E-2</v>
      </c>
      <c r="EF361">
        <v>-1.5448076650500298E-2</v>
      </c>
      <c r="EG361">
        <v>0.10122097283601761</v>
      </c>
      <c r="EH361">
        <v>0.15355469286441803</v>
      </c>
      <c r="EI361">
        <v>0.11975394934415817</v>
      </c>
      <c r="EJ361">
        <v>9.8660282790660858E-2</v>
      </c>
      <c r="EK361">
        <v>9.2366322875022888E-2</v>
      </c>
      <c r="EL361">
        <v>0.12268750369548798</v>
      </c>
      <c r="EM361">
        <v>0.15935774147510529</v>
      </c>
      <c r="EN361">
        <v>0.20899792015552521</v>
      </c>
      <c r="EO361">
        <v>0.21815021336078644</v>
      </c>
      <c r="EP361">
        <v>0.17577306926250458</v>
      </c>
      <c r="EQ361">
        <v>0.17096951603889465</v>
      </c>
      <c r="ER361">
        <v>0.22337739169597626</v>
      </c>
      <c r="ES361">
        <v>7.2107478976249695E-2</v>
      </c>
      <c r="ET361">
        <v>-3.556249663233757E-2</v>
      </c>
      <c r="EU361">
        <v>-1.9784163683652878E-2</v>
      </c>
      <c r="EV361">
        <v>9.9110603332519531E-3</v>
      </c>
      <c r="EW361">
        <v>62.623825073242188</v>
      </c>
      <c r="EX361">
        <v>61.318885803222656</v>
      </c>
      <c r="EY361">
        <v>60.211811065673828</v>
      </c>
      <c r="EZ361">
        <v>59.420463562011719</v>
      </c>
      <c r="FA361">
        <v>58.733856201171875</v>
      </c>
      <c r="FB361">
        <v>58.187789916992188</v>
      </c>
      <c r="FC361">
        <v>57.572055816650391</v>
      </c>
      <c r="FD361">
        <v>58.407207489013672</v>
      </c>
      <c r="FE361">
        <v>62.191162109375</v>
      </c>
      <c r="FF361">
        <v>66.672233581542969</v>
      </c>
      <c r="FG361">
        <v>71.11651611328125</v>
      </c>
      <c r="FH361">
        <v>75.29998779296875</v>
      </c>
      <c r="FI361">
        <v>78.786697387695313</v>
      </c>
      <c r="FJ361">
        <v>81.688262939453125</v>
      </c>
      <c r="FK361">
        <v>84.119026184082031</v>
      </c>
      <c r="FL361">
        <v>84.870780944824219</v>
      </c>
      <c r="FM361">
        <v>83.430130004882813</v>
      </c>
      <c r="FN361">
        <v>80.848190307617188</v>
      </c>
      <c r="FO361">
        <v>76.8739013671875</v>
      </c>
      <c r="FP361">
        <v>71.982704162597656</v>
      </c>
      <c r="FQ361">
        <v>68.618629455566406</v>
      </c>
      <c r="FR361">
        <v>66.261856079101563</v>
      </c>
      <c r="FS361">
        <v>64.377555847167969</v>
      </c>
      <c r="FT361">
        <v>62.923957824707031</v>
      </c>
      <c r="FU361">
        <v>6.5164524130523205E-3</v>
      </c>
      <c r="FV361">
        <v>1.2300604023039341E-2</v>
      </c>
      <c r="FW361">
        <v>7.1635432541370392E-3</v>
      </c>
      <c r="FX361">
        <v>269</v>
      </c>
      <c r="FY361">
        <v>1</v>
      </c>
      <c r="FZ361" s="28"/>
    </row>
    <row r="362" spans="1:182" x14ac:dyDescent="0.2">
      <c r="A362" t="s">
        <v>186</v>
      </c>
      <c r="B362" t="s">
        <v>236</v>
      </c>
      <c r="C362" t="s">
        <v>194</v>
      </c>
      <c r="D362" t="s">
        <v>202</v>
      </c>
      <c r="E362" t="s">
        <v>210</v>
      </c>
      <c r="F362" t="s">
        <v>183</v>
      </c>
      <c r="G362" t="s">
        <v>1</v>
      </c>
      <c r="H362">
        <v>6353</v>
      </c>
      <c r="I362">
        <v>0.74048691987991333</v>
      </c>
      <c r="J362">
        <v>0.70115447044372559</v>
      </c>
      <c r="K362">
        <v>0.70493286848068237</v>
      </c>
      <c r="L362">
        <v>0.67343747615814209</v>
      </c>
      <c r="M362">
        <v>0.66634935140609741</v>
      </c>
      <c r="N362">
        <v>0.70028376579284668</v>
      </c>
      <c r="O362">
        <v>0.78651148080825806</v>
      </c>
      <c r="P362">
        <v>0.86761528253555298</v>
      </c>
      <c r="Q362">
        <v>0.79949235916137695</v>
      </c>
      <c r="R362">
        <v>0.78490161895751953</v>
      </c>
      <c r="S362">
        <v>0.78277492523193359</v>
      </c>
      <c r="T362">
        <v>0.82181090116500854</v>
      </c>
      <c r="U362">
        <v>0.87433862686157227</v>
      </c>
      <c r="V362">
        <v>0.90581071376800537</v>
      </c>
      <c r="W362">
        <v>0.93293380737304688</v>
      </c>
      <c r="X362">
        <v>0.97040426731109619</v>
      </c>
      <c r="Y362">
        <v>0.99610781669616699</v>
      </c>
      <c r="Z362">
        <v>1.0698099136352539</v>
      </c>
      <c r="AA362">
        <v>1.0826932191848755</v>
      </c>
      <c r="AB362">
        <v>1.1106312274932861</v>
      </c>
      <c r="AC362">
        <v>1.1860322952270508</v>
      </c>
      <c r="AD362">
        <v>1.1097475290298462</v>
      </c>
      <c r="AE362">
        <v>0.97431468963623047</v>
      </c>
      <c r="AF362">
        <v>0.82684314250946045</v>
      </c>
      <c r="AG362">
        <v>-8.3911925554275513E-2</v>
      </c>
      <c r="AH362">
        <v>-5.2301876246929169E-2</v>
      </c>
      <c r="AI362">
        <v>-1.1363633908331394E-2</v>
      </c>
      <c r="AJ362">
        <v>-3.6501374095678329E-2</v>
      </c>
      <c r="AK362">
        <v>-5.8177120983600616E-2</v>
      </c>
      <c r="AL362">
        <v>-5.9596806764602661E-2</v>
      </c>
      <c r="AM362">
        <v>-9.1548286378383636E-2</v>
      </c>
      <c r="AN362">
        <v>-3.9455503225326538E-2</v>
      </c>
      <c r="AO362">
        <v>-2.2025974467396736E-2</v>
      </c>
      <c r="AP362">
        <v>-3.248298168182373E-2</v>
      </c>
      <c r="AQ362">
        <v>-4.0463633835315704E-2</v>
      </c>
      <c r="AR362">
        <v>7.9128257930278778E-3</v>
      </c>
      <c r="AS362">
        <v>3.8947917520999908E-2</v>
      </c>
      <c r="AT362">
        <v>1.614275760948658E-2</v>
      </c>
      <c r="AU362">
        <v>7.7202864922583103E-3</v>
      </c>
      <c r="AV362">
        <v>3.33869569003582E-2</v>
      </c>
      <c r="AW362">
        <v>2.1227894350886345E-2</v>
      </c>
      <c r="AX362">
        <v>4.2008586227893829E-2</v>
      </c>
      <c r="AY362">
        <v>1.3531566597521305E-2</v>
      </c>
      <c r="AZ362">
        <v>-2.480580098927021E-2</v>
      </c>
      <c r="BA362">
        <v>-1.047220267355442E-2</v>
      </c>
      <c r="BB362">
        <v>-3.3521249890327454E-2</v>
      </c>
      <c r="BC362">
        <v>-6.8523772060871124E-2</v>
      </c>
      <c r="BD362">
        <v>-7.7185764908790588E-2</v>
      </c>
      <c r="BE362">
        <v>-7.1376003324985504E-2</v>
      </c>
      <c r="BF362">
        <v>-4.0568269789218903E-2</v>
      </c>
      <c r="BG362">
        <v>1.5758087101858109E-4</v>
      </c>
      <c r="BH362">
        <v>-2.5275109335780144E-2</v>
      </c>
      <c r="BI362">
        <v>-4.7065414488315582E-2</v>
      </c>
      <c r="BJ362">
        <v>-4.8256199806928635E-2</v>
      </c>
      <c r="BK362">
        <v>-7.9183235764503479E-2</v>
      </c>
      <c r="BL362">
        <v>-2.6537016034126282E-2</v>
      </c>
      <c r="BM362">
        <v>-1.0188735090196133E-2</v>
      </c>
      <c r="BN362">
        <v>-2.0094435662031174E-2</v>
      </c>
      <c r="BO362">
        <v>-2.7539597824215889E-2</v>
      </c>
      <c r="BP362">
        <v>2.1265732124447823E-2</v>
      </c>
      <c r="BQ362">
        <v>5.321599543094635E-2</v>
      </c>
      <c r="BR362">
        <v>3.1222626566886902E-2</v>
      </c>
      <c r="BS362">
        <v>2.3340856656432152E-2</v>
      </c>
      <c r="BT362">
        <v>4.9602635204792023E-2</v>
      </c>
      <c r="BU362">
        <v>3.8149401545524597E-2</v>
      </c>
      <c r="BV362">
        <v>5.9114489704370499E-2</v>
      </c>
      <c r="BW362">
        <v>3.0323626473546028E-2</v>
      </c>
      <c r="BX362">
        <v>-8.3367172628641129E-3</v>
      </c>
      <c r="BY362">
        <v>5.9050731360912323E-3</v>
      </c>
      <c r="BZ362">
        <v>-1.8236149102449417E-2</v>
      </c>
      <c r="CA362">
        <v>-5.3693607449531555E-2</v>
      </c>
      <c r="CB362">
        <v>-6.3688963651657104E-2</v>
      </c>
      <c r="CC362">
        <v>-6.2693662941455841E-2</v>
      </c>
      <c r="CD362">
        <v>-3.2441608607769012E-2</v>
      </c>
      <c r="CE362">
        <v>8.1371394917368889E-3</v>
      </c>
      <c r="CF362">
        <v>-1.7499830573797226E-2</v>
      </c>
      <c r="CG362">
        <v>-3.9369482547044754E-2</v>
      </c>
      <c r="CH362">
        <v>-4.0401726961135864E-2</v>
      </c>
      <c r="CI362">
        <v>-7.0619240403175354E-2</v>
      </c>
      <c r="CJ362">
        <v>-1.7589710652828217E-2</v>
      </c>
      <c r="CK362">
        <v>-1.9902996718883514E-3</v>
      </c>
      <c r="CL362">
        <v>-1.1514164507389069E-2</v>
      </c>
      <c r="CM362">
        <v>-1.858844980597496E-2</v>
      </c>
      <c r="CN362">
        <v>3.0513914301991463E-2</v>
      </c>
      <c r="CO362">
        <v>6.3098020851612091E-2</v>
      </c>
      <c r="CP362">
        <v>4.1666898876428604E-2</v>
      </c>
      <c r="CQ362">
        <v>3.4159615635871887E-2</v>
      </c>
      <c r="CR362">
        <v>6.083356961607933E-2</v>
      </c>
      <c r="CS362">
        <v>4.986918717622757E-2</v>
      </c>
      <c r="CT362">
        <v>7.0961989462375641E-2</v>
      </c>
      <c r="CU362">
        <v>4.1953757405281067E-2</v>
      </c>
      <c r="CV362">
        <v>3.0697192996740341E-3</v>
      </c>
      <c r="CW362">
        <v>1.7247924581170082E-2</v>
      </c>
      <c r="CX362">
        <v>-7.6497336849570274E-3</v>
      </c>
      <c r="CY362">
        <v>-4.342227429151535E-2</v>
      </c>
      <c r="CZ362">
        <v>-5.434112623333931E-2</v>
      </c>
      <c r="DA362">
        <v>-5.4011322557926178E-2</v>
      </c>
      <c r="DB362">
        <v>-2.4314945563673973E-2</v>
      </c>
      <c r="DC362">
        <v>1.611669734120369E-2</v>
      </c>
      <c r="DD362">
        <v>-9.7245527431368828E-3</v>
      </c>
      <c r="DE362">
        <v>-3.1673546880483627E-2</v>
      </c>
      <c r="DF362">
        <v>-3.2547257840633392E-2</v>
      </c>
      <c r="DG362">
        <v>-6.2055245041847229E-2</v>
      </c>
      <c r="DH362">
        <v>-8.642406202852726E-3</v>
      </c>
      <c r="DI362">
        <v>6.2081357464194298E-3</v>
      </c>
      <c r="DJ362">
        <v>-2.9338942840695381E-3</v>
      </c>
      <c r="DK362">
        <v>-9.6373008564114571E-3</v>
      </c>
      <c r="DL362">
        <v>3.9762098342180252E-2</v>
      </c>
      <c r="DM362">
        <v>7.2980046272277832E-2</v>
      </c>
      <c r="DN362">
        <v>5.2111167460680008E-2</v>
      </c>
      <c r="DO362">
        <v>4.4978376477956772E-2</v>
      </c>
      <c r="DP362">
        <v>7.2064496576786041E-2</v>
      </c>
      <c r="DQ362">
        <v>6.1588972806930542E-2</v>
      </c>
      <c r="DR362">
        <v>8.2809485495090485E-2</v>
      </c>
      <c r="DS362">
        <v>5.3583882749080658E-2</v>
      </c>
      <c r="DT362">
        <v>1.4476156793534756E-2</v>
      </c>
      <c r="DU362">
        <v>2.8590776026248932E-2</v>
      </c>
      <c r="DV362">
        <v>2.9366821981966496E-3</v>
      </c>
      <c r="DW362">
        <v>-3.3150948584079742E-2</v>
      </c>
      <c r="DX362">
        <v>-4.4993288815021515E-2</v>
      </c>
      <c r="DY362">
        <v>-4.1475404053926468E-2</v>
      </c>
      <c r="DZ362">
        <v>-1.2581340037286282E-2</v>
      </c>
      <c r="EA362">
        <v>2.7637911960482597E-2</v>
      </c>
      <c r="EB362">
        <v>1.5017128316685557E-3</v>
      </c>
      <c r="EC362">
        <v>-2.0561842247843742E-2</v>
      </c>
      <c r="ED362">
        <v>-2.1206647157669067E-2</v>
      </c>
      <c r="EE362">
        <v>-4.9690190702676773E-2</v>
      </c>
      <c r="EF362">
        <v>4.2760814540088177E-3</v>
      </c>
      <c r="EG362">
        <v>1.8045375123620033E-2</v>
      </c>
      <c r="EH362">
        <v>9.4546517357230186E-3</v>
      </c>
      <c r="EI362">
        <v>3.2867365516722202E-3</v>
      </c>
      <c r="EJ362">
        <v>5.3115002810955048E-2</v>
      </c>
      <c r="EK362">
        <v>8.7248116731643677E-2</v>
      </c>
      <c r="EL362">
        <v>6.7191042006015778E-2</v>
      </c>
      <c r="EM362">
        <v>6.0598943382501602E-2</v>
      </c>
      <c r="EN362">
        <v>8.8280186057090759E-2</v>
      </c>
      <c r="EO362">
        <v>7.8510478138923645E-2</v>
      </c>
      <c r="EP362">
        <v>9.9915400147438049E-2</v>
      </c>
      <c r="EQ362">
        <v>7.0375941693782806E-2</v>
      </c>
      <c r="ER362">
        <v>3.0945237725973129E-2</v>
      </c>
      <c r="ES362">
        <v>4.4968053698539734E-2</v>
      </c>
      <c r="ET362">
        <v>1.8221784383058548E-2</v>
      </c>
      <c r="EU362">
        <v>-1.8320778384804726E-2</v>
      </c>
      <c r="EV362">
        <v>-3.1496487557888031E-2</v>
      </c>
      <c r="EW362">
        <v>67.770759582519531</v>
      </c>
      <c r="EX362">
        <v>66.639701843261719</v>
      </c>
      <c r="EY362">
        <v>65.34869384765625</v>
      </c>
      <c r="EZ362">
        <v>64.279731750488281</v>
      </c>
      <c r="FA362">
        <v>63.373023986816406</v>
      </c>
      <c r="FB362">
        <v>62.519199371337891</v>
      </c>
      <c r="FC362">
        <v>61.606948852539063</v>
      </c>
      <c r="FD362">
        <v>62.453479766845703</v>
      </c>
      <c r="FE362">
        <v>66.435920715332031</v>
      </c>
      <c r="FF362">
        <v>71.079193115234375</v>
      </c>
      <c r="FG362">
        <v>75.340812683105469</v>
      </c>
      <c r="FH362">
        <v>79.017204284667969</v>
      </c>
      <c r="FI362">
        <v>81.910964965820313</v>
      </c>
      <c r="FJ362">
        <v>84.051567077636719</v>
      </c>
      <c r="FK362">
        <v>85.354118347167969</v>
      </c>
      <c r="FL362">
        <v>85.70269775390625</v>
      </c>
      <c r="FM362">
        <v>85.169952392578125</v>
      </c>
      <c r="FN362">
        <v>83.473411560058594</v>
      </c>
      <c r="FO362">
        <v>80.226776123046875</v>
      </c>
      <c r="FP362">
        <v>76.166221618652344</v>
      </c>
      <c r="FQ362">
        <v>73.18280029296875</v>
      </c>
      <c r="FR362">
        <v>71.022392272949219</v>
      </c>
      <c r="FS362">
        <v>69.235671997070313</v>
      </c>
      <c r="FT362">
        <v>67.877349853515625</v>
      </c>
      <c r="FU362">
        <v>4.3305112048983574E-3</v>
      </c>
      <c r="FV362">
        <v>1.0016618296504021E-2</v>
      </c>
      <c r="FW362">
        <v>4.5438529923558235E-3</v>
      </c>
      <c r="FX362">
        <v>387.04998779296875</v>
      </c>
      <c r="FY362">
        <v>1</v>
      </c>
      <c r="FZ362" s="28"/>
    </row>
    <row r="363" spans="1:182" x14ac:dyDescent="0.2">
      <c r="A363" t="s">
        <v>186</v>
      </c>
      <c r="B363" t="s">
        <v>236</v>
      </c>
      <c r="C363" t="s">
        <v>194</v>
      </c>
      <c r="D363" t="s">
        <v>202</v>
      </c>
      <c r="E363" t="s">
        <v>210</v>
      </c>
      <c r="F363" t="s">
        <v>184</v>
      </c>
      <c r="G363" t="s">
        <v>1</v>
      </c>
      <c r="H363">
        <v>3009</v>
      </c>
      <c r="I363">
        <v>1.0068339109420776</v>
      </c>
      <c r="J363">
        <v>0.91693782806396484</v>
      </c>
      <c r="K363">
        <v>0.84718066453933716</v>
      </c>
      <c r="L363">
        <v>0.80941593647003174</v>
      </c>
      <c r="M363">
        <v>0.81825870275497437</v>
      </c>
      <c r="N363">
        <v>0.94396567344665527</v>
      </c>
      <c r="O363">
        <v>1.1504690647125244</v>
      </c>
      <c r="P363">
        <v>1.0620682239532471</v>
      </c>
      <c r="Q363">
        <v>1.0107251405715942</v>
      </c>
      <c r="R363">
        <v>1.0150922536849976</v>
      </c>
      <c r="S363">
        <v>1.0333899259567261</v>
      </c>
      <c r="T363">
        <v>1.0681103467941284</v>
      </c>
      <c r="U363">
        <v>1.1055858135223389</v>
      </c>
      <c r="V363">
        <v>1.1704953908920288</v>
      </c>
      <c r="W363">
        <v>1.209443211555481</v>
      </c>
      <c r="X363">
        <v>1.3502252101898193</v>
      </c>
      <c r="Y363">
        <v>1.4394819736480713</v>
      </c>
      <c r="Z363">
        <v>1.4872475862503052</v>
      </c>
      <c r="AA363">
        <v>1.5502848625183105</v>
      </c>
      <c r="AB363">
        <v>1.7358945608139038</v>
      </c>
      <c r="AC363">
        <v>1.720145583152771</v>
      </c>
      <c r="AD363">
        <v>1.5565731525421143</v>
      </c>
      <c r="AE363">
        <v>1.3884264230728149</v>
      </c>
      <c r="AF363">
        <v>1.1842635869979858</v>
      </c>
      <c r="AG363">
        <v>-0.22758977115154266</v>
      </c>
      <c r="AH363">
        <v>-0.24292227625846863</v>
      </c>
      <c r="AI363">
        <v>-0.25975131988525391</v>
      </c>
      <c r="AJ363">
        <v>-0.28239855170249939</v>
      </c>
      <c r="AK363">
        <v>-0.27372649312019348</v>
      </c>
      <c r="AL363">
        <v>-0.23878443241119385</v>
      </c>
      <c r="AM363">
        <v>-0.156182661652565</v>
      </c>
      <c r="AN363">
        <v>-0.2886621356010437</v>
      </c>
      <c r="AO363">
        <v>-3.0806807801127434E-2</v>
      </c>
      <c r="AP363">
        <v>-2.594696544110775E-2</v>
      </c>
      <c r="AQ363">
        <v>-6.653293501585722E-3</v>
      </c>
      <c r="AR363">
        <v>4.1125700809061527E-3</v>
      </c>
      <c r="AS363">
        <v>1.3128471560776234E-2</v>
      </c>
      <c r="AT363">
        <v>1.3416852802038193E-2</v>
      </c>
      <c r="AU363">
        <v>5.4876629263162613E-2</v>
      </c>
      <c r="AV363">
        <v>0.17230245471000671</v>
      </c>
      <c r="AW363">
        <v>0.18044328689575195</v>
      </c>
      <c r="AX363">
        <v>0.14629495143890381</v>
      </c>
      <c r="AY363">
        <v>9.8136767745018005E-2</v>
      </c>
      <c r="AZ363">
        <v>0.18181990087032318</v>
      </c>
      <c r="BA363">
        <v>-0.16747759282588959</v>
      </c>
      <c r="BB363">
        <v>-0.25292149186134338</v>
      </c>
      <c r="BC363">
        <v>-0.19335660338401794</v>
      </c>
      <c r="BD363">
        <v>-0.19189675152301788</v>
      </c>
      <c r="BE363">
        <v>-0.20073202252388</v>
      </c>
      <c r="BF363">
        <v>-0.21689979732036591</v>
      </c>
      <c r="BG363">
        <v>-0.23431293666362762</v>
      </c>
      <c r="BH363">
        <v>-0.25720170140266418</v>
      </c>
      <c r="BI363">
        <v>-0.24905708432197571</v>
      </c>
      <c r="BJ363">
        <v>-0.21347203850746155</v>
      </c>
      <c r="BK363">
        <v>-0.12955276668071747</v>
      </c>
      <c r="BL363">
        <v>-0.26193821430206299</v>
      </c>
      <c r="BM363">
        <v>-1.2001198716461658E-2</v>
      </c>
      <c r="BN363">
        <v>-6.2151658348739147E-3</v>
      </c>
      <c r="BO363">
        <v>1.4127489179372787E-2</v>
      </c>
      <c r="BP363">
        <v>2.6381202042102814E-2</v>
      </c>
      <c r="BQ363">
        <v>3.5986583679914474E-2</v>
      </c>
      <c r="BR363">
        <v>3.7694182246923447E-2</v>
      </c>
      <c r="BS363">
        <v>7.860950380563736E-2</v>
      </c>
      <c r="BT363">
        <v>0.1971641480922699</v>
      </c>
      <c r="BU363">
        <v>0.20700797438621521</v>
      </c>
      <c r="BV363">
        <v>0.17388622462749481</v>
      </c>
      <c r="BW363">
        <v>0.12622219324111938</v>
      </c>
      <c r="BX363">
        <v>0.21092092990875244</v>
      </c>
      <c r="BY363">
        <v>-0.13510274887084961</v>
      </c>
      <c r="BZ363">
        <v>-0.22080773115158081</v>
      </c>
      <c r="CA363">
        <v>-0.16303202509880066</v>
      </c>
      <c r="CB363">
        <v>-0.16291159391403198</v>
      </c>
      <c r="CC363">
        <v>-0.18213041126728058</v>
      </c>
      <c r="CD363">
        <v>-0.19887669384479523</v>
      </c>
      <c r="CE363">
        <v>-0.21669436991214752</v>
      </c>
      <c r="CF363">
        <v>-0.2397504597902298</v>
      </c>
      <c r="CG363">
        <v>-0.23197107017040253</v>
      </c>
      <c r="CH363">
        <v>-0.195940762758255</v>
      </c>
      <c r="CI363">
        <v>-0.11110897362232208</v>
      </c>
      <c r="CJ363">
        <v>-0.24342930316925049</v>
      </c>
      <c r="CK363">
        <v>1.0235096560791135E-3</v>
      </c>
      <c r="CL363">
        <v>7.4510187841951847E-3</v>
      </c>
      <c r="CM363">
        <v>2.8520196676254272E-2</v>
      </c>
      <c r="CN363">
        <v>4.1804388165473938E-2</v>
      </c>
      <c r="CO363">
        <v>5.1818042993545532E-2</v>
      </c>
      <c r="CP363">
        <v>5.450858548283577E-2</v>
      </c>
      <c r="CQ363">
        <v>9.5046818256378174E-2</v>
      </c>
      <c r="CR363">
        <v>0.21438325941562653</v>
      </c>
      <c r="CS363">
        <v>0.22540661692619324</v>
      </c>
      <c r="CT363">
        <v>0.19299584627151489</v>
      </c>
      <c r="CU363">
        <v>0.14567406475543976</v>
      </c>
      <c r="CV363">
        <v>0.23107622563838959</v>
      </c>
      <c r="CW363">
        <v>-0.11268003284931183</v>
      </c>
      <c r="CX363">
        <v>-0.19856584072113037</v>
      </c>
      <c r="CY363">
        <v>-0.1420293003320694</v>
      </c>
      <c r="CZ363">
        <v>-0.14283657073974609</v>
      </c>
      <c r="DA363">
        <v>-0.16352881491184235</v>
      </c>
      <c r="DB363">
        <v>-0.18085359036922455</v>
      </c>
      <c r="DC363">
        <v>-0.19907583296298981</v>
      </c>
      <c r="DD363">
        <v>-0.22229921817779541</v>
      </c>
      <c r="DE363">
        <v>-0.21488508582115173</v>
      </c>
      <c r="DF363">
        <v>-0.17840948700904846</v>
      </c>
      <c r="DG363">
        <v>-9.2665180563926697E-2</v>
      </c>
      <c r="DH363">
        <v>-0.22492037713527679</v>
      </c>
      <c r="DI363">
        <v>1.4048217795789242E-2</v>
      </c>
      <c r="DJ363">
        <v>2.1117202937602997E-2</v>
      </c>
      <c r="DK363">
        <v>4.2912904173135757E-2</v>
      </c>
      <c r="DL363">
        <v>5.7227574288845062E-2</v>
      </c>
      <c r="DM363">
        <v>6.7649506032466888E-2</v>
      </c>
      <c r="DN363">
        <v>7.1322992444038391E-2</v>
      </c>
      <c r="DO363">
        <v>0.11148412525653839</v>
      </c>
      <c r="DP363">
        <v>0.23160235583782196</v>
      </c>
      <c r="DQ363">
        <v>0.24380525946617126</v>
      </c>
      <c r="DR363">
        <v>0.21210549771785736</v>
      </c>
      <c r="DS363">
        <v>0.16512596607208252</v>
      </c>
      <c r="DT363">
        <v>0.25123152136802673</v>
      </c>
      <c r="DU363">
        <v>-9.0257316827774048E-2</v>
      </c>
      <c r="DV363">
        <v>-0.17632396519184113</v>
      </c>
      <c r="DW363">
        <v>-0.12102656811475754</v>
      </c>
      <c r="DX363">
        <v>-0.12276154011487961</v>
      </c>
      <c r="DY363">
        <v>-0.13667106628417969</v>
      </c>
      <c r="DZ363">
        <v>-0.15483108162879944</v>
      </c>
      <c r="EA363">
        <v>-0.17363746464252472</v>
      </c>
      <c r="EB363">
        <v>-0.19710236787796021</v>
      </c>
      <c r="EC363">
        <v>-0.19021563231945038</v>
      </c>
      <c r="ED363">
        <v>-0.15309712290763855</v>
      </c>
      <c r="EE363">
        <v>-6.6035270690917969E-2</v>
      </c>
      <c r="EF363">
        <v>-0.19819645583629608</v>
      </c>
      <c r="EG363">
        <v>3.2853830605745316E-2</v>
      </c>
      <c r="EH363">
        <v>4.0849000215530396E-2</v>
      </c>
      <c r="EI363">
        <v>6.3693679869174957E-2</v>
      </c>
      <c r="EJ363">
        <v>7.9496204853057861E-2</v>
      </c>
      <c r="EK363">
        <v>9.0507619082927704E-2</v>
      </c>
      <c r="EL363">
        <v>9.5600321888923645E-2</v>
      </c>
      <c r="EM363">
        <v>0.13521699607372284</v>
      </c>
      <c r="EN363">
        <v>0.25646403431892395</v>
      </c>
      <c r="EO363">
        <v>0.27036994695663452</v>
      </c>
      <c r="EP363">
        <v>0.23969675600528717</v>
      </c>
      <c r="EQ363">
        <v>0.19321137666702271</v>
      </c>
      <c r="ER363">
        <v>0.28033250570297241</v>
      </c>
      <c r="ES363">
        <v>-5.7882461696863174E-2</v>
      </c>
      <c r="ET363">
        <v>-0.14421021938323975</v>
      </c>
      <c r="EU363">
        <v>-9.0701960027217865E-2</v>
      </c>
      <c r="EV363">
        <v>-9.3776397407054901E-2</v>
      </c>
      <c r="EW363">
        <v>64.429183959960938</v>
      </c>
      <c r="EX363">
        <v>63.435127258300781</v>
      </c>
      <c r="EY363">
        <v>62.634677886962891</v>
      </c>
      <c r="EZ363">
        <v>62.009128570556641</v>
      </c>
      <c r="FA363">
        <v>61.129962921142578</v>
      </c>
      <c r="FB363">
        <v>60.256649017333984</v>
      </c>
      <c r="FC363">
        <v>60.077201843261719</v>
      </c>
      <c r="FD363">
        <v>61.261066436767578</v>
      </c>
      <c r="FE363">
        <v>66.304153442382813</v>
      </c>
      <c r="FF363">
        <v>71.447044372558594</v>
      </c>
      <c r="FG363">
        <v>75.068328857421875</v>
      </c>
      <c r="FH363">
        <v>78.738502502441406</v>
      </c>
      <c r="FI363">
        <v>81.486007690429688</v>
      </c>
      <c r="FJ363">
        <v>83.392410278320313</v>
      </c>
      <c r="FK363">
        <v>84.950271606445313</v>
      </c>
      <c r="FL363">
        <v>85.590927124023438</v>
      </c>
      <c r="FM363">
        <v>85.491592407226563</v>
      </c>
      <c r="FN363">
        <v>84.103363037109375</v>
      </c>
      <c r="FO363">
        <v>80.7275390625</v>
      </c>
      <c r="FP363">
        <v>74.406150817871094</v>
      </c>
      <c r="FQ363">
        <v>70.021087646484375</v>
      </c>
      <c r="FR363">
        <v>67.779342651367188</v>
      </c>
      <c r="FS363">
        <v>65.821395874023438</v>
      </c>
      <c r="FT363">
        <v>64.424949645996094</v>
      </c>
      <c r="FU363">
        <v>8.6780553683638573E-3</v>
      </c>
      <c r="FV363">
        <v>1.730039156973362E-2</v>
      </c>
      <c r="FW363">
        <v>9.4615193083882332E-3</v>
      </c>
      <c r="FX363">
        <v>211.19999694824219</v>
      </c>
      <c r="FY363">
        <v>1</v>
      </c>
      <c r="FZ363" s="28"/>
    </row>
    <row r="364" spans="1:182" x14ac:dyDescent="0.2">
      <c r="A364" t="s">
        <v>186</v>
      </c>
      <c r="B364" t="s">
        <v>236</v>
      </c>
      <c r="C364" t="s">
        <v>194</v>
      </c>
      <c r="D364" t="s">
        <v>202</v>
      </c>
      <c r="E364" t="s">
        <v>210</v>
      </c>
      <c r="F364" t="s">
        <v>185</v>
      </c>
      <c r="G364" t="s">
        <v>1</v>
      </c>
      <c r="H364">
        <v>1391</v>
      </c>
      <c r="I364">
        <v>0.68240982294082642</v>
      </c>
      <c r="J364">
        <v>0.65680348873138428</v>
      </c>
      <c r="K364">
        <v>0.62439262866973877</v>
      </c>
      <c r="L364">
        <v>0.58080518245697021</v>
      </c>
      <c r="M364">
        <v>0.52596825361251831</v>
      </c>
      <c r="N364">
        <v>0.62323325872421265</v>
      </c>
      <c r="O364">
        <v>0.81543594598770142</v>
      </c>
      <c r="P364">
        <v>0.80241692066192627</v>
      </c>
      <c r="Q364">
        <v>0.76398515701293945</v>
      </c>
      <c r="R364">
        <v>0.73029696941375732</v>
      </c>
      <c r="S364">
        <v>0.75996237993240356</v>
      </c>
      <c r="T364">
        <v>0.81956130266189575</v>
      </c>
      <c r="U364">
        <v>0.84772717952728271</v>
      </c>
      <c r="V364">
        <v>0.83898305892944336</v>
      </c>
      <c r="W364">
        <v>0.95311111211776733</v>
      </c>
      <c r="X364">
        <v>0.99041104316711426</v>
      </c>
      <c r="Y364">
        <v>1.0284316539764404</v>
      </c>
      <c r="Z364">
        <v>1.0845565795898438</v>
      </c>
      <c r="AA364">
        <v>1.1256494522094727</v>
      </c>
      <c r="AB364">
        <v>1.1712684631347656</v>
      </c>
      <c r="AC364">
        <v>1.1702462434768677</v>
      </c>
      <c r="AD364">
        <v>1.0171042680740356</v>
      </c>
      <c r="AE364">
        <v>0.86611390113830566</v>
      </c>
      <c r="AF364">
        <v>0.76625007390975952</v>
      </c>
      <c r="AG364">
        <v>-0.2682502269744873</v>
      </c>
      <c r="AH364">
        <v>-0.25821313261985779</v>
      </c>
      <c r="AI364">
        <v>-0.2840176522731781</v>
      </c>
      <c r="AJ364">
        <v>-0.29608142375946045</v>
      </c>
      <c r="AK364">
        <v>-0.342744380235672</v>
      </c>
      <c r="AL364">
        <v>-0.33372640609741211</v>
      </c>
      <c r="AM364">
        <v>-0.18132421374320984</v>
      </c>
      <c r="AN364">
        <v>-0.18598693609237671</v>
      </c>
      <c r="AO364">
        <v>-0.13389900326728821</v>
      </c>
      <c r="AP364">
        <v>-0.1425064355134964</v>
      </c>
      <c r="AQ364">
        <v>-7.6217338442802429E-2</v>
      </c>
      <c r="AR364">
        <v>-5.255340039730072E-2</v>
      </c>
      <c r="AS364">
        <v>-2.6097886264324188E-2</v>
      </c>
      <c r="AT364">
        <v>-0.11511538922786713</v>
      </c>
      <c r="AU364">
        <v>-1.9218280911445618E-2</v>
      </c>
      <c r="AV364">
        <v>-1.9817114807665348E-3</v>
      </c>
      <c r="AW364">
        <v>-5.8022454380989075E-2</v>
      </c>
      <c r="AX364">
        <v>-0.10691994428634644</v>
      </c>
      <c r="AY364">
        <v>-0.17712707817554474</v>
      </c>
      <c r="AZ364">
        <v>-0.19416593015193939</v>
      </c>
      <c r="BA364">
        <v>-0.29794958233833313</v>
      </c>
      <c r="BB364">
        <v>-0.3294452428817749</v>
      </c>
      <c r="BC364">
        <v>-0.29495465755462646</v>
      </c>
      <c r="BD364">
        <v>-0.25967198610305786</v>
      </c>
      <c r="BE364">
        <v>-0.24461065232753754</v>
      </c>
      <c r="BF364">
        <v>-0.23560671508312225</v>
      </c>
      <c r="BG364">
        <v>-0.26192966103553772</v>
      </c>
      <c r="BH364">
        <v>-0.27435874938964844</v>
      </c>
      <c r="BI364">
        <v>-0.32079622149467468</v>
      </c>
      <c r="BJ364">
        <v>-0.31123650074005127</v>
      </c>
      <c r="BK364">
        <v>-0.15883708000183105</v>
      </c>
      <c r="BL364">
        <v>-0.16536705195903778</v>
      </c>
      <c r="BM364">
        <v>-0.11615046858787537</v>
      </c>
      <c r="BN364">
        <v>-0.12331254035234451</v>
      </c>
      <c r="BO364">
        <v>-5.6501064449548721E-2</v>
      </c>
      <c r="BP364">
        <v>-3.155222162604332E-2</v>
      </c>
      <c r="BQ364">
        <v>-4.7188932076096535E-3</v>
      </c>
      <c r="BR364">
        <v>-9.2005729675292969E-2</v>
      </c>
      <c r="BS364">
        <v>3.8536028005182743E-3</v>
      </c>
      <c r="BT364">
        <v>2.1250899881124496E-2</v>
      </c>
      <c r="BU364">
        <v>-3.242265060544014E-2</v>
      </c>
      <c r="BV364">
        <v>-8.0033667385578156E-2</v>
      </c>
      <c r="BW364">
        <v>-0.14890769124031067</v>
      </c>
      <c r="BX364">
        <v>-0.16495014727115631</v>
      </c>
      <c r="BY364">
        <v>-0.26853606104850769</v>
      </c>
      <c r="BZ364">
        <v>-0.30043405294418335</v>
      </c>
      <c r="CA364">
        <v>-0.26830312609672546</v>
      </c>
      <c r="CB364">
        <v>-0.23427826166152954</v>
      </c>
      <c r="CC364">
        <v>-0.22823794186115265</v>
      </c>
      <c r="CD364">
        <v>-0.21994955837726593</v>
      </c>
      <c r="CE364">
        <v>-0.24663162231445313</v>
      </c>
      <c r="CF364">
        <v>-0.25931373238563538</v>
      </c>
      <c r="CG364">
        <v>-0.30559501051902771</v>
      </c>
      <c r="CH364">
        <v>-0.2956601083278656</v>
      </c>
      <c r="CI364">
        <v>-0.14326256513595581</v>
      </c>
      <c r="CJ364">
        <v>-0.15108576416969299</v>
      </c>
      <c r="CK364">
        <v>-0.10385789722204208</v>
      </c>
      <c r="CL364">
        <v>-0.11001890152692795</v>
      </c>
      <c r="CM364">
        <v>-4.2845632880926132E-2</v>
      </c>
      <c r="CN364">
        <v>-1.7006870359182358E-2</v>
      </c>
      <c r="CO364">
        <v>1.0088132694363594E-2</v>
      </c>
      <c r="CP364">
        <v>-7.6000042259693146E-2</v>
      </c>
      <c r="CQ364">
        <v>1.9833117723464966E-2</v>
      </c>
      <c r="CR364">
        <v>3.7341736257076263E-2</v>
      </c>
      <c r="CS364">
        <v>-1.4692302793264389E-2</v>
      </c>
      <c r="CT364">
        <v>-6.1412304639816284E-2</v>
      </c>
      <c r="CU364">
        <v>-0.12936303019523621</v>
      </c>
      <c r="CV364">
        <v>-0.14471538364887238</v>
      </c>
      <c r="CW364">
        <v>-0.2481643408536911</v>
      </c>
      <c r="CX364">
        <v>-0.28034096956253052</v>
      </c>
      <c r="CY364">
        <v>-0.24984435737133026</v>
      </c>
      <c r="CZ364">
        <v>-0.21669067442417145</v>
      </c>
      <c r="DA364">
        <v>-0.21186524629592896</v>
      </c>
      <c r="DB364">
        <v>-0.2042924165725708</v>
      </c>
      <c r="DC364">
        <v>-0.23133355379104614</v>
      </c>
      <c r="DD364">
        <v>-0.24426871538162231</v>
      </c>
      <c r="DE364">
        <v>-0.29039382934570313</v>
      </c>
      <c r="DF364">
        <v>-0.28008368611335754</v>
      </c>
      <c r="DG364">
        <v>-0.12768803536891937</v>
      </c>
      <c r="DH364">
        <v>-0.1368044912815094</v>
      </c>
      <c r="DI364">
        <v>-9.1565325856208801E-2</v>
      </c>
      <c r="DJ364">
        <v>-9.672527015209198E-2</v>
      </c>
      <c r="DK364">
        <v>-2.9190205037593842E-2</v>
      </c>
      <c r="DL364">
        <v>-2.4615193251520395E-3</v>
      </c>
      <c r="DM364">
        <v>2.4895157665014267E-2</v>
      </c>
      <c r="DN364">
        <v>-5.9994354844093323E-2</v>
      </c>
      <c r="DO364">
        <v>3.5812634974718094E-2</v>
      </c>
      <c r="DP364">
        <v>5.343257263302803E-2</v>
      </c>
      <c r="DQ364">
        <v>3.0380436219274998E-3</v>
      </c>
      <c r="DR364">
        <v>-4.279094934463501E-2</v>
      </c>
      <c r="DS364">
        <v>-0.10981837660074234</v>
      </c>
      <c r="DT364">
        <v>-0.12448060512542725</v>
      </c>
      <c r="DU364">
        <v>-0.22779262065887451</v>
      </c>
      <c r="DV364">
        <v>-0.26024788618087769</v>
      </c>
      <c r="DW364">
        <v>-0.23138557374477386</v>
      </c>
      <c r="DX364">
        <v>-0.19910308718681335</v>
      </c>
      <c r="DY364">
        <v>-0.18822565674781799</v>
      </c>
      <c r="DZ364">
        <v>-0.18168596923351288</v>
      </c>
      <c r="EA364">
        <v>-0.20924557745456696</v>
      </c>
      <c r="EB364">
        <v>-0.2225460559129715</v>
      </c>
      <c r="EC364">
        <v>-0.2684457004070282</v>
      </c>
      <c r="ED364">
        <v>-0.2575937807559967</v>
      </c>
      <c r="EE364">
        <v>-0.10520090162754059</v>
      </c>
      <c r="EF364">
        <v>-0.11618458479642868</v>
      </c>
      <c r="EG364">
        <v>-7.3816806077957153E-2</v>
      </c>
      <c r="EH364">
        <v>-7.75313600897789E-2</v>
      </c>
      <c r="EI364">
        <v>-9.4739329069852829E-3</v>
      </c>
      <c r="EJ364">
        <v>1.8539659678936005E-2</v>
      </c>
      <c r="EK364">
        <v>4.6274151653051376E-2</v>
      </c>
      <c r="EL364">
        <v>-3.6884687840938568E-2</v>
      </c>
      <c r="EM364">
        <v>5.8884520083665848E-2</v>
      </c>
      <c r="EN364">
        <v>7.6665185391902924E-2</v>
      </c>
      <c r="EO364">
        <v>2.8637846931815147E-2</v>
      </c>
      <c r="EP364">
        <v>-1.5904666855931282E-2</v>
      </c>
      <c r="EQ364">
        <v>-8.1598982214927673E-2</v>
      </c>
      <c r="ER364">
        <v>-9.5264822244644165E-2</v>
      </c>
      <c r="ES364">
        <v>-0.19837909936904907</v>
      </c>
      <c r="ET364">
        <v>-0.23123666644096375</v>
      </c>
      <c r="EU364">
        <v>-0.20473405718803406</v>
      </c>
      <c r="EV364">
        <v>-0.17370937764644623</v>
      </c>
      <c r="EW364">
        <v>67.822792053222656</v>
      </c>
      <c r="EX364">
        <v>66.691429138183594</v>
      </c>
      <c r="EY364">
        <v>65.536445617675781</v>
      </c>
      <c r="EZ364">
        <v>64.651924133300781</v>
      </c>
      <c r="FA364">
        <v>63.744987487792969</v>
      </c>
      <c r="FB364">
        <v>62.959468841552734</v>
      </c>
      <c r="FC364">
        <v>62.641841888427734</v>
      </c>
      <c r="FD364">
        <v>63.385219573974609</v>
      </c>
      <c r="FE364">
        <v>66.573104858398438</v>
      </c>
      <c r="FF364">
        <v>71.315177917480469</v>
      </c>
      <c r="FG364">
        <v>75.575279235839844</v>
      </c>
      <c r="FH364">
        <v>78.71160888671875</v>
      </c>
      <c r="FI364">
        <v>81.90087890625</v>
      </c>
      <c r="FJ364">
        <v>83.940223693847656</v>
      </c>
      <c r="FK364">
        <v>85.546798706054688</v>
      </c>
      <c r="FL364">
        <v>86.271781921386719</v>
      </c>
      <c r="FM364">
        <v>86.098548889160156</v>
      </c>
      <c r="FN364">
        <v>84.840782165527344</v>
      </c>
      <c r="FO364">
        <v>81.514266967773438</v>
      </c>
      <c r="FP364">
        <v>77.324783325195313</v>
      </c>
      <c r="FQ364">
        <v>73.69903564453125</v>
      </c>
      <c r="FR364">
        <v>71.229621887207031</v>
      </c>
      <c r="FS364">
        <v>69.612380981445313</v>
      </c>
      <c r="FT364">
        <v>68.191093444824219</v>
      </c>
      <c r="FU364">
        <v>8.1379823386669159E-3</v>
      </c>
      <c r="FV364">
        <v>1.7518112435936928E-2</v>
      </c>
      <c r="FW364">
        <v>8.6602400988340378E-3</v>
      </c>
      <c r="FX364">
        <v>143.25</v>
      </c>
      <c r="FY364">
        <v>1</v>
      </c>
      <c r="FZ364" s="28"/>
    </row>
    <row r="365" spans="1:182" x14ac:dyDescent="0.2">
      <c r="A365" t="s">
        <v>186</v>
      </c>
      <c r="B365" t="s">
        <v>236</v>
      </c>
      <c r="C365" t="s">
        <v>194</v>
      </c>
      <c r="D365" t="s">
        <v>202</v>
      </c>
      <c r="E365" t="s">
        <v>241</v>
      </c>
      <c r="F365" t="s">
        <v>1</v>
      </c>
      <c r="G365" t="s">
        <v>198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  <c r="W365">
        <v>0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>
        <v>0</v>
      </c>
      <c r="AG365">
        <v>0</v>
      </c>
      <c r="AH365">
        <v>0</v>
      </c>
      <c r="AI365">
        <v>0</v>
      </c>
      <c r="AJ365">
        <v>0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  <c r="AS365">
        <v>0</v>
      </c>
      <c r="AT365">
        <v>0</v>
      </c>
      <c r="AU365">
        <v>0</v>
      </c>
      <c r="AV365">
        <v>0</v>
      </c>
      <c r="AW365">
        <v>0</v>
      </c>
      <c r="AX365">
        <v>0</v>
      </c>
      <c r="AY365">
        <v>0</v>
      </c>
      <c r="AZ365">
        <v>0</v>
      </c>
      <c r="BA365">
        <v>0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BX365">
        <v>0</v>
      </c>
      <c r="BY365">
        <v>0</v>
      </c>
      <c r="BZ365">
        <v>0</v>
      </c>
      <c r="CA365">
        <v>0</v>
      </c>
      <c r="CB365">
        <v>0</v>
      </c>
      <c r="CC365">
        <v>0</v>
      </c>
      <c r="CD365">
        <v>0</v>
      </c>
      <c r="CE365">
        <v>0</v>
      </c>
      <c r="CF365">
        <v>0</v>
      </c>
      <c r="CG365">
        <v>0</v>
      </c>
      <c r="CH365">
        <v>0</v>
      </c>
      <c r="CI365">
        <v>0</v>
      </c>
      <c r="CJ365">
        <v>0</v>
      </c>
      <c r="CK365">
        <v>0</v>
      </c>
      <c r="CL365">
        <v>0</v>
      </c>
      <c r="CM365">
        <v>0</v>
      </c>
      <c r="CN365">
        <v>0</v>
      </c>
      <c r="CO365">
        <v>0</v>
      </c>
      <c r="CP365">
        <v>0</v>
      </c>
      <c r="CQ365">
        <v>0</v>
      </c>
      <c r="CR365">
        <v>0</v>
      </c>
      <c r="CS365">
        <v>0</v>
      </c>
      <c r="CT365">
        <v>0</v>
      </c>
      <c r="CU365">
        <v>0</v>
      </c>
      <c r="CV365">
        <v>0</v>
      </c>
      <c r="CW365">
        <v>0</v>
      </c>
      <c r="CX365">
        <v>0</v>
      </c>
      <c r="CY365">
        <v>0</v>
      </c>
      <c r="CZ365">
        <v>0</v>
      </c>
      <c r="DA365">
        <v>0</v>
      </c>
      <c r="DB365">
        <v>0</v>
      </c>
      <c r="DC365">
        <v>0</v>
      </c>
      <c r="DD365">
        <v>0</v>
      </c>
      <c r="DE365">
        <v>0</v>
      </c>
      <c r="DF365">
        <v>0</v>
      </c>
      <c r="DG365">
        <v>0</v>
      </c>
      <c r="DH365">
        <v>0</v>
      </c>
      <c r="DI365">
        <v>0</v>
      </c>
      <c r="DJ365">
        <v>0</v>
      </c>
      <c r="DK365">
        <v>0</v>
      </c>
      <c r="DL365">
        <v>0</v>
      </c>
      <c r="DM365">
        <v>0</v>
      </c>
      <c r="DN365">
        <v>0</v>
      </c>
      <c r="DO365">
        <v>0</v>
      </c>
      <c r="DP365">
        <v>0</v>
      </c>
      <c r="DQ365">
        <v>0</v>
      </c>
      <c r="DR365">
        <v>0</v>
      </c>
      <c r="DS365">
        <v>0</v>
      </c>
      <c r="DT365">
        <v>0</v>
      </c>
      <c r="DU365">
        <v>0</v>
      </c>
      <c r="DV365">
        <v>0</v>
      </c>
      <c r="DW365">
        <v>0</v>
      </c>
      <c r="DX365">
        <v>0</v>
      </c>
      <c r="DY365">
        <v>0</v>
      </c>
      <c r="DZ365">
        <v>0</v>
      </c>
      <c r="EA365">
        <v>0</v>
      </c>
      <c r="EB365">
        <v>0</v>
      </c>
      <c r="EC365">
        <v>0</v>
      </c>
      <c r="ED365">
        <v>0</v>
      </c>
      <c r="EE365">
        <v>0</v>
      </c>
      <c r="EF365">
        <v>0</v>
      </c>
      <c r="EG365">
        <v>0</v>
      </c>
      <c r="EH365">
        <v>0</v>
      </c>
      <c r="EI365">
        <v>0</v>
      </c>
      <c r="EJ365">
        <v>0</v>
      </c>
      <c r="EK365">
        <v>0</v>
      </c>
      <c r="EL365">
        <v>0</v>
      </c>
      <c r="EM365">
        <v>0</v>
      </c>
      <c r="EN365">
        <v>0</v>
      </c>
      <c r="EO365">
        <v>0</v>
      </c>
      <c r="EP365">
        <v>0</v>
      </c>
      <c r="EQ365">
        <v>0</v>
      </c>
      <c r="ER365">
        <v>0</v>
      </c>
      <c r="ES365">
        <v>0</v>
      </c>
      <c r="ET365">
        <v>0</v>
      </c>
      <c r="EU365">
        <v>0</v>
      </c>
      <c r="EV365">
        <v>0</v>
      </c>
      <c r="EW365">
        <v>0</v>
      </c>
      <c r="EX365">
        <v>0</v>
      </c>
      <c r="EY365">
        <v>0</v>
      </c>
      <c r="EZ365">
        <v>0</v>
      </c>
      <c r="FA365">
        <v>0</v>
      </c>
      <c r="FB365">
        <v>0</v>
      </c>
      <c r="FC365">
        <v>0</v>
      </c>
      <c r="FD365">
        <v>0</v>
      </c>
      <c r="FE365">
        <v>0</v>
      </c>
      <c r="FF365">
        <v>0</v>
      </c>
      <c r="FG365">
        <v>0</v>
      </c>
      <c r="FH365">
        <v>0</v>
      </c>
      <c r="FI365">
        <v>0</v>
      </c>
      <c r="FJ365">
        <v>0</v>
      </c>
      <c r="FK365">
        <v>0</v>
      </c>
      <c r="FL365">
        <v>0</v>
      </c>
      <c r="FM365">
        <v>0</v>
      </c>
      <c r="FN365">
        <v>0</v>
      </c>
      <c r="FO365">
        <v>0</v>
      </c>
      <c r="FP365">
        <v>0</v>
      </c>
      <c r="FQ365">
        <v>0</v>
      </c>
      <c r="FR365">
        <v>0</v>
      </c>
      <c r="FS365">
        <v>0</v>
      </c>
      <c r="FT365">
        <v>0</v>
      </c>
      <c r="FU365">
        <v>0</v>
      </c>
      <c r="FV365">
        <v>0</v>
      </c>
      <c r="FW365">
        <v>0</v>
      </c>
      <c r="FX365">
        <v>54.256942749023438</v>
      </c>
      <c r="FY365">
        <v>0</v>
      </c>
      <c r="FZ365" s="28"/>
    </row>
    <row r="366" spans="1:182" x14ac:dyDescent="0.2">
      <c r="A366" t="s">
        <v>186</v>
      </c>
      <c r="B366" t="s">
        <v>236</v>
      </c>
      <c r="C366" t="s">
        <v>194</v>
      </c>
      <c r="D366" t="s">
        <v>202</v>
      </c>
      <c r="E366" t="s">
        <v>241</v>
      </c>
      <c r="F366" t="s">
        <v>1</v>
      </c>
      <c r="G366" t="s">
        <v>200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  <c r="W366">
        <v>0</v>
      </c>
      <c r="X366">
        <v>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>
        <v>0</v>
      </c>
      <c r="AG366">
        <v>0</v>
      </c>
      <c r="AH366">
        <v>0</v>
      </c>
      <c r="AI366">
        <v>0</v>
      </c>
      <c r="AJ366">
        <v>0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  <c r="AS366">
        <v>0</v>
      </c>
      <c r="AT366">
        <v>0</v>
      </c>
      <c r="AU366">
        <v>0</v>
      </c>
      <c r="AV366">
        <v>0</v>
      </c>
      <c r="AW366">
        <v>0</v>
      </c>
      <c r="AX366">
        <v>0</v>
      </c>
      <c r="AY366">
        <v>0</v>
      </c>
      <c r="AZ366">
        <v>0</v>
      </c>
      <c r="BA366">
        <v>0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BX366">
        <v>0</v>
      </c>
      <c r="BY366">
        <v>0</v>
      </c>
      <c r="BZ366">
        <v>0</v>
      </c>
      <c r="CA366">
        <v>0</v>
      </c>
      <c r="CB366">
        <v>0</v>
      </c>
      <c r="CC366">
        <v>0</v>
      </c>
      <c r="CD366">
        <v>0</v>
      </c>
      <c r="CE366">
        <v>0</v>
      </c>
      <c r="CF366">
        <v>0</v>
      </c>
      <c r="CG366">
        <v>0</v>
      </c>
      <c r="CH366">
        <v>0</v>
      </c>
      <c r="CI366">
        <v>0</v>
      </c>
      <c r="CJ366">
        <v>0</v>
      </c>
      <c r="CK366">
        <v>0</v>
      </c>
      <c r="CL366">
        <v>0</v>
      </c>
      <c r="CM366">
        <v>0</v>
      </c>
      <c r="CN366">
        <v>0</v>
      </c>
      <c r="CO366">
        <v>0</v>
      </c>
      <c r="CP366">
        <v>0</v>
      </c>
      <c r="CQ366">
        <v>0</v>
      </c>
      <c r="CR366">
        <v>0</v>
      </c>
      <c r="CS366">
        <v>0</v>
      </c>
      <c r="CT366">
        <v>0</v>
      </c>
      <c r="CU366">
        <v>0</v>
      </c>
      <c r="CV366">
        <v>0</v>
      </c>
      <c r="CW366">
        <v>0</v>
      </c>
      <c r="CX366">
        <v>0</v>
      </c>
      <c r="CY366">
        <v>0</v>
      </c>
      <c r="CZ366">
        <v>0</v>
      </c>
      <c r="DA366">
        <v>0</v>
      </c>
      <c r="DB366">
        <v>0</v>
      </c>
      <c r="DC366">
        <v>0</v>
      </c>
      <c r="DD366">
        <v>0</v>
      </c>
      <c r="DE366">
        <v>0</v>
      </c>
      <c r="DF366">
        <v>0</v>
      </c>
      <c r="DG366">
        <v>0</v>
      </c>
      <c r="DH366">
        <v>0</v>
      </c>
      <c r="DI366">
        <v>0</v>
      </c>
      <c r="DJ366">
        <v>0</v>
      </c>
      <c r="DK366">
        <v>0</v>
      </c>
      <c r="DL366">
        <v>0</v>
      </c>
      <c r="DM366">
        <v>0</v>
      </c>
      <c r="DN366">
        <v>0</v>
      </c>
      <c r="DO366">
        <v>0</v>
      </c>
      <c r="DP366">
        <v>0</v>
      </c>
      <c r="DQ366">
        <v>0</v>
      </c>
      <c r="DR366">
        <v>0</v>
      </c>
      <c r="DS366">
        <v>0</v>
      </c>
      <c r="DT366">
        <v>0</v>
      </c>
      <c r="DU366">
        <v>0</v>
      </c>
      <c r="DV366">
        <v>0</v>
      </c>
      <c r="DW366">
        <v>0</v>
      </c>
      <c r="DX366">
        <v>0</v>
      </c>
      <c r="DY366">
        <v>0</v>
      </c>
      <c r="DZ366">
        <v>0</v>
      </c>
      <c r="EA366">
        <v>0</v>
      </c>
      <c r="EB366">
        <v>0</v>
      </c>
      <c r="EC366">
        <v>0</v>
      </c>
      <c r="ED366">
        <v>0</v>
      </c>
      <c r="EE366">
        <v>0</v>
      </c>
      <c r="EF366">
        <v>0</v>
      </c>
      <c r="EG366">
        <v>0</v>
      </c>
      <c r="EH366">
        <v>0</v>
      </c>
      <c r="EI366">
        <v>0</v>
      </c>
      <c r="EJ366">
        <v>0</v>
      </c>
      <c r="EK366">
        <v>0</v>
      </c>
      <c r="EL366">
        <v>0</v>
      </c>
      <c r="EM366">
        <v>0</v>
      </c>
      <c r="EN366">
        <v>0</v>
      </c>
      <c r="EO366">
        <v>0</v>
      </c>
      <c r="EP366">
        <v>0</v>
      </c>
      <c r="EQ366">
        <v>0</v>
      </c>
      <c r="ER366">
        <v>0</v>
      </c>
      <c r="ES366">
        <v>0</v>
      </c>
      <c r="ET366">
        <v>0</v>
      </c>
      <c r="EU366">
        <v>0</v>
      </c>
      <c r="EV366">
        <v>0</v>
      </c>
      <c r="EW366">
        <v>0</v>
      </c>
      <c r="EX366">
        <v>0</v>
      </c>
      <c r="EY366">
        <v>0</v>
      </c>
      <c r="EZ366">
        <v>0</v>
      </c>
      <c r="FA366">
        <v>0</v>
      </c>
      <c r="FB366">
        <v>0</v>
      </c>
      <c r="FC366">
        <v>0</v>
      </c>
      <c r="FD366">
        <v>0</v>
      </c>
      <c r="FE366">
        <v>0</v>
      </c>
      <c r="FF366">
        <v>0</v>
      </c>
      <c r="FG366">
        <v>0</v>
      </c>
      <c r="FH366">
        <v>0</v>
      </c>
      <c r="FI366">
        <v>0</v>
      </c>
      <c r="FJ366">
        <v>0</v>
      </c>
      <c r="FK366">
        <v>0</v>
      </c>
      <c r="FL366">
        <v>0</v>
      </c>
      <c r="FM366">
        <v>0</v>
      </c>
      <c r="FN366">
        <v>0</v>
      </c>
      <c r="FO366">
        <v>0</v>
      </c>
      <c r="FP366">
        <v>0</v>
      </c>
      <c r="FQ366">
        <v>0</v>
      </c>
      <c r="FR366">
        <v>0</v>
      </c>
      <c r="FS366">
        <v>0</v>
      </c>
      <c r="FT366">
        <v>0</v>
      </c>
      <c r="FU366">
        <v>0</v>
      </c>
      <c r="FV366">
        <v>0</v>
      </c>
      <c r="FW366">
        <v>0</v>
      </c>
      <c r="FX366">
        <v>20.990720748901367</v>
      </c>
      <c r="FY366">
        <v>0</v>
      </c>
      <c r="FZ366" s="28"/>
    </row>
    <row r="367" spans="1:182" x14ac:dyDescent="0.2">
      <c r="A367" t="s">
        <v>186</v>
      </c>
      <c r="B367" t="s">
        <v>236</v>
      </c>
      <c r="C367" t="s">
        <v>194</v>
      </c>
      <c r="D367" t="s">
        <v>202</v>
      </c>
      <c r="E367" t="s">
        <v>241</v>
      </c>
      <c r="F367" t="s">
        <v>1</v>
      </c>
      <c r="G367" t="s">
        <v>1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  <c r="W367">
        <v>0</v>
      </c>
      <c r="X367">
        <v>0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0</v>
      </c>
      <c r="AE367">
        <v>0</v>
      </c>
      <c r="AF367">
        <v>0</v>
      </c>
      <c r="AG367">
        <v>0</v>
      </c>
      <c r="AH367">
        <v>0</v>
      </c>
      <c r="AI367">
        <v>0</v>
      </c>
      <c r="AJ367">
        <v>0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  <c r="AS367">
        <v>0</v>
      </c>
      <c r="AT367">
        <v>0</v>
      </c>
      <c r="AU367">
        <v>0</v>
      </c>
      <c r="AV367">
        <v>0</v>
      </c>
      <c r="AW367">
        <v>0</v>
      </c>
      <c r="AX367">
        <v>0</v>
      </c>
      <c r="AY367">
        <v>0</v>
      </c>
      <c r="AZ367">
        <v>0</v>
      </c>
      <c r="BA367">
        <v>0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BX367">
        <v>0</v>
      </c>
      <c r="BY367">
        <v>0</v>
      </c>
      <c r="BZ367">
        <v>0</v>
      </c>
      <c r="CA367">
        <v>0</v>
      </c>
      <c r="CB367">
        <v>0</v>
      </c>
      <c r="CC367">
        <v>0</v>
      </c>
      <c r="CD367">
        <v>0</v>
      </c>
      <c r="CE367">
        <v>0</v>
      </c>
      <c r="CF367">
        <v>0</v>
      </c>
      <c r="CG367">
        <v>0</v>
      </c>
      <c r="CH367">
        <v>0</v>
      </c>
      <c r="CI367">
        <v>0</v>
      </c>
      <c r="CJ367">
        <v>0</v>
      </c>
      <c r="CK367">
        <v>0</v>
      </c>
      <c r="CL367">
        <v>0</v>
      </c>
      <c r="CM367">
        <v>0</v>
      </c>
      <c r="CN367">
        <v>0</v>
      </c>
      <c r="CO367">
        <v>0</v>
      </c>
      <c r="CP367">
        <v>0</v>
      </c>
      <c r="CQ367">
        <v>0</v>
      </c>
      <c r="CR367">
        <v>0</v>
      </c>
      <c r="CS367">
        <v>0</v>
      </c>
      <c r="CT367">
        <v>0</v>
      </c>
      <c r="CU367">
        <v>0</v>
      </c>
      <c r="CV367">
        <v>0</v>
      </c>
      <c r="CW367">
        <v>0</v>
      </c>
      <c r="CX367">
        <v>0</v>
      </c>
      <c r="CY367">
        <v>0</v>
      </c>
      <c r="CZ367">
        <v>0</v>
      </c>
      <c r="DA367">
        <v>0</v>
      </c>
      <c r="DB367">
        <v>0</v>
      </c>
      <c r="DC367">
        <v>0</v>
      </c>
      <c r="DD367">
        <v>0</v>
      </c>
      <c r="DE367">
        <v>0</v>
      </c>
      <c r="DF367">
        <v>0</v>
      </c>
      <c r="DG367">
        <v>0</v>
      </c>
      <c r="DH367">
        <v>0</v>
      </c>
      <c r="DI367">
        <v>0</v>
      </c>
      <c r="DJ367">
        <v>0</v>
      </c>
      <c r="DK367">
        <v>0</v>
      </c>
      <c r="DL367">
        <v>0</v>
      </c>
      <c r="DM367">
        <v>0</v>
      </c>
      <c r="DN367">
        <v>0</v>
      </c>
      <c r="DO367">
        <v>0</v>
      </c>
      <c r="DP367">
        <v>0</v>
      </c>
      <c r="DQ367">
        <v>0</v>
      </c>
      <c r="DR367">
        <v>0</v>
      </c>
      <c r="DS367">
        <v>0</v>
      </c>
      <c r="DT367">
        <v>0</v>
      </c>
      <c r="DU367">
        <v>0</v>
      </c>
      <c r="DV367">
        <v>0</v>
      </c>
      <c r="DW367">
        <v>0</v>
      </c>
      <c r="DX367">
        <v>0</v>
      </c>
      <c r="DY367">
        <v>0</v>
      </c>
      <c r="DZ367">
        <v>0</v>
      </c>
      <c r="EA367">
        <v>0</v>
      </c>
      <c r="EB367">
        <v>0</v>
      </c>
      <c r="EC367">
        <v>0</v>
      </c>
      <c r="ED367">
        <v>0</v>
      </c>
      <c r="EE367">
        <v>0</v>
      </c>
      <c r="EF367">
        <v>0</v>
      </c>
      <c r="EG367">
        <v>0</v>
      </c>
      <c r="EH367">
        <v>0</v>
      </c>
      <c r="EI367">
        <v>0</v>
      </c>
      <c r="EJ367">
        <v>0</v>
      </c>
      <c r="EK367">
        <v>0</v>
      </c>
      <c r="EL367">
        <v>0</v>
      </c>
      <c r="EM367">
        <v>0</v>
      </c>
      <c r="EN367">
        <v>0</v>
      </c>
      <c r="EO367">
        <v>0</v>
      </c>
      <c r="EP367">
        <v>0</v>
      </c>
      <c r="EQ367">
        <v>0</v>
      </c>
      <c r="ER367">
        <v>0</v>
      </c>
      <c r="ES367">
        <v>0</v>
      </c>
      <c r="ET367">
        <v>0</v>
      </c>
      <c r="EU367">
        <v>0</v>
      </c>
      <c r="EV367">
        <v>0</v>
      </c>
      <c r="EW367">
        <v>0</v>
      </c>
      <c r="EX367">
        <v>0</v>
      </c>
      <c r="EY367">
        <v>0</v>
      </c>
      <c r="EZ367">
        <v>0</v>
      </c>
      <c r="FA367">
        <v>0</v>
      </c>
      <c r="FB367">
        <v>0</v>
      </c>
      <c r="FC367">
        <v>0</v>
      </c>
      <c r="FD367">
        <v>0</v>
      </c>
      <c r="FE367">
        <v>0</v>
      </c>
      <c r="FF367">
        <v>0</v>
      </c>
      <c r="FG367">
        <v>0</v>
      </c>
      <c r="FH367">
        <v>0</v>
      </c>
      <c r="FI367">
        <v>0</v>
      </c>
      <c r="FJ367">
        <v>0</v>
      </c>
      <c r="FK367">
        <v>0</v>
      </c>
      <c r="FL367">
        <v>0</v>
      </c>
      <c r="FM367">
        <v>0</v>
      </c>
      <c r="FN367">
        <v>0</v>
      </c>
      <c r="FO367">
        <v>0</v>
      </c>
      <c r="FP367">
        <v>0</v>
      </c>
      <c r="FQ367">
        <v>0</v>
      </c>
      <c r="FR367">
        <v>0</v>
      </c>
      <c r="FS367">
        <v>0</v>
      </c>
      <c r="FT367">
        <v>0</v>
      </c>
      <c r="FU367">
        <v>0</v>
      </c>
      <c r="FV367">
        <v>0</v>
      </c>
      <c r="FW367">
        <v>0</v>
      </c>
      <c r="FX367">
        <v>75.247665405273438</v>
      </c>
      <c r="FY367">
        <v>0</v>
      </c>
      <c r="FZ367" s="28"/>
    </row>
    <row r="368" spans="1:182" x14ac:dyDescent="0.2">
      <c r="A368" t="s">
        <v>186</v>
      </c>
      <c r="B368" t="s">
        <v>236</v>
      </c>
      <c r="C368" t="s">
        <v>194</v>
      </c>
      <c r="D368" t="s">
        <v>202</v>
      </c>
      <c r="E368" t="s">
        <v>241</v>
      </c>
      <c r="F368" t="s">
        <v>178</v>
      </c>
      <c r="G368" t="s">
        <v>1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  <c r="W368">
        <v>0</v>
      </c>
      <c r="X368">
        <v>0</v>
      </c>
      <c r="Y368">
        <v>0</v>
      </c>
      <c r="Z368">
        <v>0</v>
      </c>
      <c r="AA368">
        <v>0</v>
      </c>
      <c r="AB368">
        <v>0</v>
      </c>
      <c r="AC368">
        <v>0</v>
      </c>
      <c r="AD368">
        <v>0</v>
      </c>
      <c r="AE368">
        <v>0</v>
      </c>
      <c r="AF368">
        <v>0</v>
      </c>
      <c r="AG368">
        <v>0</v>
      </c>
      <c r="AH368">
        <v>0</v>
      </c>
      <c r="AI368">
        <v>0</v>
      </c>
      <c r="AJ368">
        <v>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  <c r="AS368">
        <v>0</v>
      </c>
      <c r="AT368">
        <v>0</v>
      </c>
      <c r="AU368">
        <v>0</v>
      </c>
      <c r="AV368">
        <v>0</v>
      </c>
      <c r="AW368">
        <v>0</v>
      </c>
      <c r="AX368">
        <v>0</v>
      </c>
      <c r="AY368">
        <v>0</v>
      </c>
      <c r="AZ368">
        <v>0</v>
      </c>
      <c r="BA368">
        <v>0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BX368">
        <v>0</v>
      </c>
      <c r="BY368">
        <v>0</v>
      </c>
      <c r="BZ368">
        <v>0</v>
      </c>
      <c r="CA368">
        <v>0</v>
      </c>
      <c r="CB368">
        <v>0</v>
      </c>
      <c r="CC368">
        <v>0</v>
      </c>
      <c r="CD368">
        <v>0</v>
      </c>
      <c r="CE368">
        <v>0</v>
      </c>
      <c r="CF368">
        <v>0</v>
      </c>
      <c r="CG368">
        <v>0</v>
      </c>
      <c r="CH368">
        <v>0</v>
      </c>
      <c r="CI368">
        <v>0</v>
      </c>
      <c r="CJ368">
        <v>0</v>
      </c>
      <c r="CK368">
        <v>0</v>
      </c>
      <c r="CL368">
        <v>0</v>
      </c>
      <c r="CM368">
        <v>0</v>
      </c>
      <c r="CN368">
        <v>0</v>
      </c>
      <c r="CO368">
        <v>0</v>
      </c>
      <c r="CP368">
        <v>0</v>
      </c>
      <c r="CQ368">
        <v>0</v>
      </c>
      <c r="CR368">
        <v>0</v>
      </c>
      <c r="CS368">
        <v>0</v>
      </c>
      <c r="CT368">
        <v>0</v>
      </c>
      <c r="CU368">
        <v>0</v>
      </c>
      <c r="CV368">
        <v>0</v>
      </c>
      <c r="CW368">
        <v>0</v>
      </c>
      <c r="CX368">
        <v>0</v>
      </c>
      <c r="CY368">
        <v>0</v>
      </c>
      <c r="CZ368">
        <v>0</v>
      </c>
      <c r="DA368">
        <v>0</v>
      </c>
      <c r="DB368">
        <v>0</v>
      </c>
      <c r="DC368">
        <v>0</v>
      </c>
      <c r="DD368">
        <v>0</v>
      </c>
      <c r="DE368">
        <v>0</v>
      </c>
      <c r="DF368">
        <v>0</v>
      </c>
      <c r="DG368">
        <v>0</v>
      </c>
      <c r="DH368">
        <v>0</v>
      </c>
      <c r="DI368">
        <v>0</v>
      </c>
      <c r="DJ368">
        <v>0</v>
      </c>
      <c r="DK368">
        <v>0</v>
      </c>
      <c r="DL368">
        <v>0</v>
      </c>
      <c r="DM368">
        <v>0</v>
      </c>
      <c r="DN368">
        <v>0</v>
      </c>
      <c r="DO368">
        <v>0</v>
      </c>
      <c r="DP368">
        <v>0</v>
      </c>
      <c r="DQ368">
        <v>0</v>
      </c>
      <c r="DR368">
        <v>0</v>
      </c>
      <c r="DS368">
        <v>0</v>
      </c>
      <c r="DT368">
        <v>0</v>
      </c>
      <c r="DU368">
        <v>0</v>
      </c>
      <c r="DV368">
        <v>0</v>
      </c>
      <c r="DW368">
        <v>0</v>
      </c>
      <c r="DX368">
        <v>0</v>
      </c>
      <c r="DY368">
        <v>0</v>
      </c>
      <c r="DZ368">
        <v>0</v>
      </c>
      <c r="EA368">
        <v>0</v>
      </c>
      <c r="EB368">
        <v>0</v>
      </c>
      <c r="EC368">
        <v>0</v>
      </c>
      <c r="ED368">
        <v>0</v>
      </c>
      <c r="EE368">
        <v>0</v>
      </c>
      <c r="EF368">
        <v>0</v>
      </c>
      <c r="EG368">
        <v>0</v>
      </c>
      <c r="EH368">
        <v>0</v>
      </c>
      <c r="EI368">
        <v>0</v>
      </c>
      <c r="EJ368">
        <v>0</v>
      </c>
      <c r="EK368">
        <v>0</v>
      </c>
      <c r="EL368">
        <v>0</v>
      </c>
      <c r="EM368">
        <v>0</v>
      </c>
      <c r="EN368">
        <v>0</v>
      </c>
      <c r="EO368">
        <v>0</v>
      </c>
      <c r="EP368">
        <v>0</v>
      </c>
      <c r="EQ368">
        <v>0</v>
      </c>
      <c r="ER368">
        <v>0</v>
      </c>
      <c r="ES368">
        <v>0</v>
      </c>
      <c r="ET368">
        <v>0</v>
      </c>
      <c r="EU368">
        <v>0</v>
      </c>
      <c r="EV368">
        <v>0</v>
      </c>
      <c r="EW368">
        <v>0</v>
      </c>
      <c r="EX368">
        <v>0</v>
      </c>
      <c r="EY368">
        <v>0</v>
      </c>
      <c r="EZ368">
        <v>0</v>
      </c>
      <c r="FA368">
        <v>0</v>
      </c>
      <c r="FB368">
        <v>0</v>
      </c>
      <c r="FC368">
        <v>0</v>
      </c>
      <c r="FD368">
        <v>0</v>
      </c>
      <c r="FE368">
        <v>0</v>
      </c>
      <c r="FF368">
        <v>0</v>
      </c>
      <c r="FG368">
        <v>0</v>
      </c>
      <c r="FH368">
        <v>0</v>
      </c>
      <c r="FI368">
        <v>0</v>
      </c>
      <c r="FJ368">
        <v>0</v>
      </c>
      <c r="FK368">
        <v>0</v>
      </c>
      <c r="FL368">
        <v>0</v>
      </c>
      <c r="FM368">
        <v>0</v>
      </c>
      <c r="FN368">
        <v>0</v>
      </c>
      <c r="FO368">
        <v>0</v>
      </c>
      <c r="FP368">
        <v>0</v>
      </c>
      <c r="FQ368">
        <v>0</v>
      </c>
      <c r="FR368">
        <v>0</v>
      </c>
      <c r="FS368">
        <v>0</v>
      </c>
      <c r="FT368">
        <v>0</v>
      </c>
      <c r="FU368">
        <v>0</v>
      </c>
      <c r="FV368">
        <v>0</v>
      </c>
      <c r="FW368">
        <v>0</v>
      </c>
      <c r="FX368">
        <v>46.433334350585938</v>
      </c>
      <c r="FY368">
        <v>0</v>
      </c>
      <c r="FZ368" s="28"/>
    </row>
    <row r="369" spans="1:182" x14ac:dyDescent="0.2">
      <c r="A369" t="s">
        <v>186</v>
      </c>
      <c r="B369" t="s">
        <v>236</v>
      </c>
      <c r="C369" t="s">
        <v>194</v>
      </c>
      <c r="D369" t="s">
        <v>202</v>
      </c>
      <c r="E369" t="s">
        <v>241</v>
      </c>
      <c r="F369" t="s">
        <v>179</v>
      </c>
      <c r="G369" t="s">
        <v>1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  <c r="W369">
        <v>0</v>
      </c>
      <c r="X369">
        <v>0</v>
      </c>
      <c r="Y369">
        <v>0</v>
      </c>
      <c r="Z369">
        <v>0</v>
      </c>
      <c r="AA369">
        <v>0</v>
      </c>
      <c r="AB369">
        <v>0</v>
      </c>
      <c r="AC369">
        <v>0</v>
      </c>
      <c r="AD369">
        <v>0</v>
      </c>
      <c r="AE369">
        <v>0</v>
      </c>
      <c r="AF369">
        <v>0</v>
      </c>
      <c r="AG369">
        <v>0</v>
      </c>
      <c r="AH369">
        <v>0</v>
      </c>
      <c r="AI369">
        <v>0</v>
      </c>
      <c r="AJ369">
        <v>0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  <c r="AS369">
        <v>0</v>
      </c>
      <c r="AT369">
        <v>0</v>
      </c>
      <c r="AU369">
        <v>0</v>
      </c>
      <c r="AV369">
        <v>0</v>
      </c>
      <c r="AW369">
        <v>0</v>
      </c>
      <c r="AX369">
        <v>0</v>
      </c>
      <c r="AY369">
        <v>0</v>
      </c>
      <c r="AZ369">
        <v>0</v>
      </c>
      <c r="BA369">
        <v>0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BX369">
        <v>0</v>
      </c>
      <c r="BY369">
        <v>0</v>
      </c>
      <c r="BZ369">
        <v>0</v>
      </c>
      <c r="CA369">
        <v>0</v>
      </c>
      <c r="CB369">
        <v>0</v>
      </c>
      <c r="CC369">
        <v>0</v>
      </c>
      <c r="CD369">
        <v>0</v>
      </c>
      <c r="CE369">
        <v>0</v>
      </c>
      <c r="CF369">
        <v>0</v>
      </c>
      <c r="CG369">
        <v>0</v>
      </c>
      <c r="CH369">
        <v>0</v>
      </c>
      <c r="CI369">
        <v>0</v>
      </c>
      <c r="CJ369">
        <v>0</v>
      </c>
      <c r="CK369">
        <v>0</v>
      </c>
      <c r="CL369">
        <v>0</v>
      </c>
      <c r="CM369">
        <v>0</v>
      </c>
      <c r="CN369">
        <v>0</v>
      </c>
      <c r="CO369">
        <v>0</v>
      </c>
      <c r="CP369">
        <v>0</v>
      </c>
      <c r="CQ369">
        <v>0</v>
      </c>
      <c r="CR369">
        <v>0</v>
      </c>
      <c r="CS369">
        <v>0</v>
      </c>
      <c r="CT369">
        <v>0</v>
      </c>
      <c r="CU369">
        <v>0</v>
      </c>
      <c r="CV369">
        <v>0</v>
      </c>
      <c r="CW369">
        <v>0</v>
      </c>
      <c r="CX369">
        <v>0</v>
      </c>
      <c r="CY369">
        <v>0</v>
      </c>
      <c r="CZ369">
        <v>0</v>
      </c>
      <c r="DA369">
        <v>0</v>
      </c>
      <c r="DB369">
        <v>0</v>
      </c>
      <c r="DC369">
        <v>0</v>
      </c>
      <c r="DD369">
        <v>0</v>
      </c>
      <c r="DE369">
        <v>0</v>
      </c>
      <c r="DF369">
        <v>0</v>
      </c>
      <c r="DG369">
        <v>0</v>
      </c>
      <c r="DH369">
        <v>0</v>
      </c>
      <c r="DI369">
        <v>0</v>
      </c>
      <c r="DJ369">
        <v>0</v>
      </c>
      <c r="DK369">
        <v>0</v>
      </c>
      <c r="DL369">
        <v>0</v>
      </c>
      <c r="DM369">
        <v>0</v>
      </c>
      <c r="DN369">
        <v>0</v>
      </c>
      <c r="DO369">
        <v>0</v>
      </c>
      <c r="DP369">
        <v>0</v>
      </c>
      <c r="DQ369">
        <v>0</v>
      </c>
      <c r="DR369">
        <v>0</v>
      </c>
      <c r="DS369">
        <v>0</v>
      </c>
      <c r="DT369">
        <v>0</v>
      </c>
      <c r="DU369">
        <v>0</v>
      </c>
      <c r="DV369">
        <v>0</v>
      </c>
      <c r="DW369">
        <v>0</v>
      </c>
      <c r="DX369">
        <v>0</v>
      </c>
      <c r="DY369">
        <v>0</v>
      </c>
      <c r="DZ369">
        <v>0</v>
      </c>
      <c r="EA369">
        <v>0</v>
      </c>
      <c r="EB369">
        <v>0</v>
      </c>
      <c r="EC369">
        <v>0</v>
      </c>
      <c r="ED369">
        <v>0</v>
      </c>
      <c r="EE369">
        <v>0</v>
      </c>
      <c r="EF369">
        <v>0</v>
      </c>
      <c r="EG369">
        <v>0</v>
      </c>
      <c r="EH369">
        <v>0</v>
      </c>
      <c r="EI369">
        <v>0</v>
      </c>
      <c r="EJ369">
        <v>0</v>
      </c>
      <c r="EK369">
        <v>0</v>
      </c>
      <c r="EL369">
        <v>0</v>
      </c>
      <c r="EM369">
        <v>0</v>
      </c>
      <c r="EN369">
        <v>0</v>
      </c>
      <c r="EO369">
        <v>0</v>
      </c>
      <c r="EP369">
        <v>0</v>
      </c>
      <c r="EQ369">
        <v>0</v>
      </c>
      <c r="ER369">
        <v>0</v>
      </c>
      <c r="ES369">
        <v>0</v>
      </c>
      <c r="ET369">
        <v>0</v>
      </c>
      <c r="EU369">
        <v>0</v>
      </c>
      <c r="EV369">
        <v>0</v>
      </c>
      <c r="EW369">
        <v>0</v>
      </c>
      <c r="EX369">
        <v>0</v>
      </c>
      <c r="EY369">
        <v>0</v>
      </c>
      <c r="EZ369">
        <v>0</v>
      </c>
      <c r="FA369">
        <v>0</v>
      </c>
      <c r="FB369">
        <v>0</v>
      </c>
      <c r="FC369">
        <v>0</v>
      </c>
      <c r="FD369">
        <v>0</v>
      </c>
      <c r="FE369">
        <v>0</v>
      </c>
      <c r="FF369">
        <v>0</v>
      </c>
      <c r="FG369">
        <v>0</v>
      </c>
      <c r="FH369">
        <v>0</v>
      </c>
      <c r="FI369">
        <v>0</v>
      </c>
      <c r="FJ369">
        <v>0</v>
      </c>
      <c r="FK369">
        <v>0</v>
      </c>
      <c r="FL369">
        <v>0</v>
      </c>
      <c r="FM369">
        <v>0</v>
      </c>
      <c r="FN369">
        <v>0</v>
      </c>
      <c r="FO369">
        <v>0</v>
      </c>
      <c r="FP369">
        <v>0</v>
      </c>
      <c r="FQ369">
        <v>0</v>
      </c>
      <c r="FR369">
        <v>0</v>
      </c>
      <c r="FS369">
        <v>0</v>
      </c>
      <c r="FT369">
        <v>0</v>
      </c>
      <c r="FU369">
        <v>0</v>
      </c>
      <c r="FV369">
        <v>0</v>
      </c>
      <c r="FW369">
        <v>0</v>
      </c>
      <c r="FX369">
        <v>1.7222222089767456</v>
      </c>
      <c r="FY369">
        <v>0</v>
      </c>
      <c r="FZ369" s="28"/>
    </row>
    <row r="370" spans="1:182" x14ac:dyDescent="0.2">
      <c r="A370" t="s">
        <v>186</v>
      </c>
      <c r="B370" t="s">
        <v>236</v>
      </c>
      <c r="C370" t="s">
        <v>194</v>
      </c>
      <c r="D370" t="s">
        <v>202</v>
      </c>
      <c r="E370" t="s">
        <v>241</v>
      </c>
      <c r="F370" t="s">
        <v>180</v>
      </c>
      <c r="G370" t="s">
        <v>1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  <c r="W370">
        <v>0</v>
      </c>
      <c r="X370">
        <v>0</v>
      </c>
      <c r="Y370">
        <v>0</v>
      </c>
      <c r="Z370">
        <v>0</v>
      </c>
      <c r="AA370">
        <v>0</v>
      </c>
      <c r="AB370">
        <v>0</v>
      </c>
      <c r="AC370">
        <v>0</v>
      </c>
      <c r="AD370">
        <v>0</v>
      </c>
      <c r="AE370">
        <v>0</v>
      </c>
      <c r="AF370">
        <v>0</v>
      </c>
      <c r="AG370">
        <v>0</v>
      </c>
      <c r="AH370">
        <v>0</v>
      </c>
      <c r="AI370">
        <v>0</v>
      </c>
      <c r="AJ370">
        <v>0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  <c r="AS370">
        <v>0</v>
      </c>
      <c r="AT370">
        <v>0</v>
      </c>
      <c r="AU370">
        <v>0</v>
      </c>
      <c r="AV370">
        <v>0</v>
      </c>
      <c r="AW370">
        <v>0</v>
      </c>
      <c r="AX370">
        <v>0</v>
      </c>
      <c r="AY370">
        <v>0</v>
      </c>
      <c r="AZ370">
        <v>0</v>
      </c>
      <c r="BA370">
        <v>0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BX370">
        <v>0</v>
      </c>
      <c r="BY370">
        <v>0</v>
      </c>
      <c r="BZ370">
        <v>0</v>
      </c>
      <c r="CA370">
        <v>0</v>
      </c>
      <c r="CB370">
        <v>0</v>
      </c>
      <c r="CC370">
        <v>0</v>
      </c>
      <c r="CD370">
        <v>0</v>
      </c>
      <c r="CE370">
        <v>0</v>
      </c>
      <c r="CF370">
        <v>0</v>
      </c>
      <c r="CG370">
        <v>0</v>
      </c>
      <c r="CH370">
        <v>0</v>
      </c>
      <c r="CI370">
        <v>0</v>
      </c>
      <c r="CJ370">
        <v>0</v>
      </c>
      <c r="CK370">
        <v>0</v>
      </c>
      <c r="CL370">
        <v>0</v>
      </c>
      <c r="CM370">
        <v>0</v>
      </c>
      <c r="CN370">
        <v>0</v>
      </c>
      <c r="CO370">
        <v>0</v>
      </c>
      <c r="CP370">
        <v>0</v>
      </c>
      <c r="CQ370">
        <v>0</v>
      </c>
      <c r="CR370">
        <v>0</v>
      </c>
      <c r="CS370">
        <v>0</v>
      </c>
      <c r="CT370">
        <v>0</v>
      </c>
      <c r="CU370">
        <v>0</v>
      </c>
      <c r="CV370">
        <v>0</v>
      </c>
      <c r="CW370">
        <v>0</v>
      </c>
      <c r="CX370">
        <v>0</v>
      </c>
      <c r="CY370">
        <v>0</v>
      </c>
      <c r="CZ370">
        <v>0</v>
      </c>
      <c r="DA370">
        <v>0</v>
      </c>
      <c r="DB370">
        <v>0</v>
      </c>
      <c r="DC370">
        <v>0</v>
      </c>
      <c r="DD370">
        <v>0</v>
      </c>
      <c r="DE370">
        <v>0</v>
      </c>
      <c r="DF370">
        <v>0</v>
      </c>
      <c r="DG370">
        <v>0</v>
      </c>
      <c r="DH370">
        <v>0</v>
      </c>
      <c r="DI370">
        <v>0</v>
      </c>
      <c r="DJ370">
        <v>0</v>
      </c>
      <c r="DK370">
        <v>0</v>
      </c>
      <c r="DL370">
        <v>0</v>
      </c>
      <c r="DM370">
        <v>0</v>
      </c>
      <c r="DN370">
        <v>0</v>
      </c>
      <c r="DO370">
        <v>0</v>
      </c>
      <c r="DP370">
        <v>0</v>
      </c>
      <c r="DQ370">
        <v>0</v>
      </c>
      <c r="DR370">
        <v>0</v>
      </c>
      <c r="DS370">
        <v>0</v>
      </c>
      <c r="DT370">
        <v>0</v>
      </c>
      <c r="DU370">
        <v>0</v>
      </c>
      <c r="DV370">
        <v>0</v>
      </c>
      <c r="DW370">
        <v>0</v>
      </c>
      <c r="DX370">
        <v>0</v>
      </c>
      <c r="DY370">
        <v>0</v>
      </c>
      <c r="DZ370">
        <v>0</v>
      </c>
      <c r="EA370">
        <v>0</v>
      </c>
      <c r="EB370">
        <v>0</v>
      </c>
      <c r="EC370">
        <v>0</v>
      </c>
      <c r="ED370">
        <v>0</v>
      </c>
      <c r="EE370">
        <v>0</v>
      </c>
      <c r="EF370">
        <v>0</v>
      </c>
      <c r="EG370">
        <v>0</v>
      </c>
      <c r="EH370">
        <v>0</v>
      </c>
      <c r="EI370">
        <v>0</v>
      </c>
      <c r="EJ370">
        <v>0</v>
      </c>
      <c r="EK370">
        <v>0</v>
      </c>
      <c r="EL370">
        <v>0</v>
      </c>
      <c r="EM370">
        <v>0</v>
      </c>
      <c r="EN370">
        <v>0</v>
      </c>
      <c r="EO370">
        <v>0</v>
      </c>
      <c r="EP370">
        <v>0</v>
      </c>
      <c r="EQ370">
        <v>0</v>
      </c>
      <c r="ER370">
        <v>0</v>
      </c>
      <c r="ES370">
        <v>0</v>
      </c>
      <c r="ET370">
        <v>0</v>
      </c>
      <c r="EU370">
        <v>0</v>
      </c>
      <c r="EV370">
        <v>0</v>
      </c>
      <c r="EW370">
        <v>0</v>
      </c>
      <c r="EX370">
        <v>0</v>
      </c>
      <c r="EY370">
        <v>0</v>
      </c>
      <c r="EZ370">
        <v>0</v>
      </c>
      <c r="FA370">
        <v>0</v>
      </c>
      <c r="FB370">
        <v>0</v>
      </c>
      <c r="FC370">
        <v>0</v>
      </c>
      <c r="FD370">
        <v>0</v>
      </c>
      <c r="FE370">
        <v>0</v>
      </c>
      <c r="FF370">
        <v>0</v>
      </c>
      <c r="FG370">
        <v>0</v>
      </c>
      <c r="FH370">
        <v>0</v>
      </c>
      <c r="FI370">
        <v>0</v>
      </c>
      <c r="FJ370">
        <v>0</v>
      </c>
      <c r="FK370">
        <v>0</v>
      </c>
      <c r="FL370">
        <v>0</v>
      </c>
      <c r="FM370">
        <v>0</v>
      </c>
      <c r="FN370">
        <v>0</v>
      </c>
      <c r="FO370">
        <v>0</v>
      </c>
      <c r="FP370">
        <v>0</v>
      </c>
      <c r="FQ370">
        <v>0</v>
      </c>
      <c r="FR370">
        <v>0</v>
      </c>
      <c r="FS370">
        <v>0</v>
      </c>
      <c r="FT370">
        <v>0</v>
      </c>
      <c r="FU370">
        <v>0</v>
      </c>
      <c r="FV370">
        <v>0</v>
      </c>
      <c r="FW370">
        <v>0</v>
      </c>
      <c r="FX370">
        <v>1.7999999523162842</v>
      </c>
      <c r="FY370">
        <v>0</v>
      </c>
      <c r="FZ370" s="28"/>
    </row>
    <row r="371" spans="1:182" x14ac:dyDescent="0.2">
      <c r="A371" t="s">
        <v>186</v>
      </c>
      <c r="B371" t="s">
        <v>236</v>
      </c>
      <c r="C371" t="s">
        <v>194</v>
      </c>
      <c r="D371" t="s">
        <v>202</v>
      </c>
      <c r="E371" t="s">
        <v>241</v>
      </c>
      <c r="F371" t="s">
        <v>181</v>
      </c>
      <c r="G371" t="s">
        <v>1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  <c r="W371">
        <v>0</v>
      </c>
      <c r="X371">
        <v>0</v>
      </c>
      <c r="Y371">
        <v>0</v>
      </c>
      <c r="Z371">
        <v>0</v>
      </c>
      <c r="AA371">
        <v>0</v>
      </c>
      <c r="AB371">
        <v>0</v>
      </c>
      <c r="AC371">
        <v>0</v>
      </c>
      <c r="AD371">
        <v>0</v>
      </c>
      <c r="AE371">
        <v>0</v>
      </c>
      <c r="AF371">
        <v>0</v>
      </c>
      <c r="AG371">
        <v>0</v>
      </c>
      <c r="AH371">
        <v>0</v>
      </c>
      <c r="AI371">
        <v>0</v>
      </c>
      <c r="AJ371">
        <v>0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  <c r="AS371">
        <v>0</v>
      </c>
      <c r="AT371">
        <v>0</v>
      </c>
      <c r="AU371">
        <v>0</v>
      </c>
      <c r="AV371">
        <v>0</v>
      </c>
      <c r="AW371">
        <v>0</v>
      </c>
      <c r="AX371">
        <v>0</v>
      </c>
      <c r="AY371">
        <v>0</v>
      </c>
      <c r="AZ371">
        <v>0</v>
      </c>
      <c r="BA371">
        <v>0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BX371">
        <v>0</v>
      </c>
      <c r="BY371">
        <v>0</v>
      </c>
      <c r="BZ371">
        <v>0</v>
      </c>
      <c r="CA371">
        <v>0</v>
      </c>
      <c r="CB371">
        <v>0</v>
      </c>
      <c r="CC371">
        <v>0</v>
      </c>
      <c r="CD371">
        <v>0</v>
      </c>
      <c r="CE371">
        <v>0</v>
      </c>
      <c r="CF371">
        <v>0</v>
      </c>
      <c r="CG371">
        <v>0</v>
      </c>
      <c r="CH371">
        <v>0</v>
      </c>
      <c r="CI371">
        <v>0</v>
      </c>
      <c r="CJ371">
        <v>0</v>
      </c>
      <c r="CK371">
        <v>0</v>
      </c>
      <c r="CL371">
        <v>0</v>
      </c>
      <c r="CM371">
        <v>0</v>
      </c>
      <c r="CN371">
        <v>0</v>
      </c>
      <c r="CO371">
        <v>0</v>
      </c>
      <c r="CP371">
        <v>0</v>
      </c>
      <c r="CQ371">
        <v>0</v>
      </c>
      <c r="CR371">
        <v>0</v>
      </c>
      <c r="CS371">
        <v>0</v>
      </c>
      <c r="CT371">
        <v>0</v>
      </c>
      <c r="CU371">
        <v>0</v>
      </c>
      <c r="CV371">
        <v>0</v>
      </c>
      <c r="CW371">
        <v>0</v>
      </c>
      <c r="CX371">
        <v>0</v>
      </c>
      <c r="CY371">
        <v>0</v>
      </c>
      <c r="CZ371">
        <v>0</v>
      </c>
      <c r="DA371">
        <v>0</v>
      </c>
      <c r="DB371">
        <v>0</v>
      </c>
      <c r="DC371">
        <v>0</v>
      </c>
      <c r="DD371">
        <v>0</v>
      </c>
      <c r="DE371">
        <v>0</v>
      </c>
      <c r="DF371">
        <v>0</v>
      </c>
      <c r="DG371">
        <v>0</v>
      </c>
      <c r="DH371">
        <v>0</v>
      </c>
      <c r="DI371">
        <v>0</v>
      </c>
      <c r="DJ371">
        <v>0</v>
      </c>
      <c r="DK371">
        <v>0</v>
      </c>
      <c r="DL371">
        <v>0</v>
      </c>
      <c r="DM371">
        <v>0</v>
      </c>
      <c r="DN371">
        <v>0</v>
      </c>
      <c r="DO371">
        <v>0</v>
      </c>
      <c r="DP371">
        <v>0</v>
      </c>
      <c r="DQ371">
        <v>0</v>
      </c>
      <c r="DR371">
        <v>0</v>
      </c>
      <c r="DS371">
        <v>0</v>
      </c>
      <c r="DT371">
        <v>0</v>
      </c>
      <c r="DU371">
        <v>0</v>
      </c>
      <c r="DV371">
        <v>0</v>
      </c>
      <c r="DW371">
        <v>0</v>
      </c>
      <c r="DX371">
        <v>0</v>
      </c>
      <c r="DY371">
        <v>0</v>
      </c>
      <c r="DZ371">
        <v>0</v>
      </c>
      <c r="EA371">
        <v>0</v>
      </c>
      <c r="EB371">
        <v>0</v>
      </c>
      <c r="EC371">
        <v>0</v>
      </c>
      <c r="ED371">
        <v>0</v>
      </c>
      <c r="EE371">
        <v>0</v>
      </c>
      <c r="EF371">
        <v>0</v>
      </c>
      <c r="EG371">
        <v>0</v>
      </c>
      <c r="EH371">
        <v>0</v>
      </c>
      <c r="EI371">
        <v>0</v>
      </c>
      <c r="EJ371">
        <v>0</v>
      </c>
      <c r="EK371">
        <v>0</v>
      </c>
      <c r="EL371">
        <v>0</v>
      </c>
      <c r="EM371">
        <v>0</v>
      </c>
      <c r="EN371">
        <v>0</v>
      </c>
      <c r="EO371">
        <v>0</v>
      </c>
      <c r="EP371">
        <v>0</v>
      </c>
      <c r="EQ371">
        <v>0</v>
      </c>
      <c r="ER371">
        <v>0</v>
      </c>
      <c r="ES371">
        <v>0</v>
      </c>
      <c r="ET371">
        <v>0</v>
      </c>
      <c r="EU371">
        <v>0</v>
      </c>
      <c r="EV371">
        <v>0</v>
      </c>
      <c r="EW371">
        <v>0</v>
      </c>
      <c r="EX371">
        <v>0</v>
      </c>
      <c r="EY371">
        <v>0</v>
      </c>
      <c r="EZ371">
        <v>0</v>
      </c>
      <c r="FA371">
        <v>0</v>
      </c>
      <c r="FB371">
        <v>0</v>
      </c>
      <c r="FC371">
        <v>0</v>
      </c>
      <c r="FD371">
        <v>0</v>
      </c>
      <c r="FE371">
        <v>0</v>
      </c>
      <c r="FF371">
        <v>0</v>
      </c>
      <c r="FG371">
        <v>0</v>
      </c>
      <c r="FH371">
        <v>0</v>
      </c>
      <c r="FI371">
        <v>0</v>
      </c>
      <c r="FJ371">
        <v>0</v>
      </c>
      <c r="FK371">
        <v>0</v>
      </c>
      <c r="FL371">
        <v>0</v>
      </c>
      <c r="FM371">
        <v>0</v>
      </c>
      <c r="FN371">
        <v>0</v>
      </c>
      <c r="FO371">
        <v>0</v>
      </c>
      <c r="FP371">
        <v>0</v>
      </c>
      <c r="FQ371">
        <v>0</v>
      </c>
      <c r="FR371">
        <v>0</v>
      </c>
      <c r="FS371">
        <v>0</v>
      </c>
      <c r="FT371">
        <v>0</v>
      </c>
      <c r="FU371">
        <v>0</v>
      </c>
      <c r="FV371">
        <v>0</v>
      </c>
      <c r="FW371">
        <v>0</v>
      </c>
      <c r="FX371">
        <v>3</v>
      </c>
      <c r="FY371">
        <v>0</v>
      </c>
      <c r="FZ371" s="28"/>
    </row>
    <row r="372" spans="1:182" x14ac:dyDescent="0.2">
      <c r="A372" t="s">
        <v>186</v>
      </c>
      <c r="B372" t="s">
        <v>236</v>
      </c>
      <c r="C372" t="s">
        <v>194</v>
      </c>
      <c r="D372" t="s">
        <v>202</v>
      </c>
      <c r="E372" t="s">
        <v>241</v>
      </c>
      <c r="F372" t="s">
        <v>182</v>
      </c>
      <c r="G372" t="s">
        <v>1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  <c r="W372">
        <v>0</v>
      </c>
      <c r="X372">
        <v>0</v>
      </c>
      <c r="Y372">
        <v>0</v>
      </c>
      <c r="Z372">
        <v>0</v>
      </c>
      <c r="AA372">
        <v>0</v>
      </c>
      <c r="AB372">
        <v>0</v>
      </c>
      <c r="AC372">
        <v>0</v>
      </c>
      <c r="AD372">
        <v>0</v>
      </c>
      <c r="AE372">
        <v>0</v>
      </c>
      <c r="AF372">
        <v>0</v>
      </c>
      <c r="AG372">
        <v>0</v>
      </c>
      <c r="AH372">
        <v>0</v>
      </c>
      <c r="AI372">
        <v>0</v>
      </c>
      <c r="AJ372">
        <v>0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  <c r="AS372">
        <v>0</v>
      </c>
      <c r="AT372">
        <v>0</v>
      </c>
      <c r="AU372">
        <v>0</v>
      </c>
      <c r="AV372">
        <v>0</v>
      </c>
      <c r="AW372">
        <v>0</v>
      </c>
      <c r="AX372">
        <v>0</v>
      </c>
      <c r="AY372">
        <v>0</v>
      </c>
      <c r="AZ372">
        <v>0</v>
      </c>
      <c r="BA372">
        <v>0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BX372">
        <v>0</v>
      </c>
      <c r="BY372">
        <v>0</v>
      </c>
      <c r="BZ372">
        <v>0</v>
      </c>
      <c r="CA372">
        <v>0</v>
      </c>
      <c r="CB372">
        <v>0</v>
      </c>
      <c r="CC372">
        <v>0</v>
      </c>
      <c r="CD372">
        <v>0</v>
      </c>
      <c r="CE372">
        <v>0</v>
      </c>
      <c r="CF372">
        <v>0</v>
      </c>
      <c r="CG372">
        <v>0</v>
      </c>
      <c r="CH372">
        <v>0</v>
      </c>
      <c r="CI372">
        <v>0</v>
      </c>
      <c r="CJ372">
        <v>0</v>
      </c>
      <c r="CK372">
        <v>0</v>
      </c>
      <c r="CL372">
        <v>0</v>
      </c>
      <c r="CM372">
        <v>0</v>
      </c>
      <c r="CN372">
        <v>0</v>
      </c>
      <c r="CO372">
        <v>0</v>
      </c>
      <c r="CP372">
        <v>0</v>
      </c>
      <c r="CQ372">
        <v>0</v>
      </c>
      <c r="CR372">
        <v>0</v>
      </c>
      <c r="CS372">
        <v>0</v>
      </c>
      <c r="CT372">
        <v>0</v>
      </c>
      <c r="CU372">
        <v>0</v>
      </c>
      <c r="CV372">
        <v>0</v>
      </c>
      <c r="CW372">
        <v>0</v>
      </c>
      <c r="CX372">
        <v>0</v>
      </c>
      <c r="CY372">
        <v>0</v>
      </c>
      <c r="CZ372">
        <v>0</v>
      </c>
      <c r="DA372">
        <v>0</v>
      </c>
      <c r="DB372">
        <v>0</v>
      </c>
      <c r="DC372">
        <v>0</v>
      </c>
      <c r="DD372">
        <v>0</v>
      </c>
      <c r="DE372">
        <v>0</v>
      </c>
      <c r="DF372">
        <v>0</v>
      </c>
      <c r="DG372">
        <v>0</v>
      </c>
      <c r="DH372">
        <v>0</v>
      </c>
      <c r="DI372">
        <v>0</v>
      </c>
      <c r="DJ372">
        <v>0</v>
      </c>
      <c r="DK372">
        <v>0</v>
      </c>
      <c r="DL372">
        <v>0</v>
      </c>
      <c r="DM372">
        <v>0</v>
      </c>
      <c r="DN372">
        <v>0</v>
      </c>
      <c r="DO372">
        <v>0</v>
      </c>
      <c r="DP372">
        <v>0</v>
      </c>
      <c r="DQ372">
        <v>0</v>
      </c>
      <c r="DR372">
        <v>0</v>
      </c>
      <c r="DS372">
        <v>0</v>
      </c>
      <c r="DT372">
        <v>0</v>
      </c>
      <c r="DU372">
        <v>0</v>
      </c>
      <c r="DV372">
        <v>0</v>
      </c>
      <c r="DW372">
        <v>0</v>
      </c>
      <c r="DX372">
        <v>0</v>
      </c>
      <c r="DY372">
        <v>0</v>
      </c>
      <c r="DZ372">
        <v>0</v>
      </c>
      <c r="EA372">
        <v>0</v>
      </c>
      <c r="EB372">
        <v>0</v>
      </c>
      <c r="EC372">
        <v>0</v>
      </c>
      <c r="ED372">
        <v>0</v>
      </c>
      <c r="EE372">
        <v>0</v>
      </c>
      <c r="EF372">
        <v>0</v>
      </c>
      <c r="EG372">
        <v>0</v>
      </c>
      <c r="EH372">
        <v>0</v>
      </c>
      <c r="EI372">
        <v>0</v>
      </c>
      <c r="EJ372">
        <v>0</v>
      </c>
      <c r="EK372">
        <v>0</v>
      </c>
      <c r="EL372">
        <v>0</v>
      </c>
      <c r="EM372">
        <v>0</v>
      </c>
      <c r="EN372">
        <v>0</v>
      </c>
      <c r="EO372">
        <v>0</v>
      </c>
      <c r="EP372">
        <v>0</v>
      </c>
      <c r="EQ372">
        <v>0</v>
      </c>
      <c r="ER372">
        <v>0</v>
      </c>
      <c r="ES372">
        <v>0</v>
      </c>
      <c r="ET372">
        <v>0</v>
      </c>
      <c r="EU372">
        <v>0</v>
      </c>
      <c r="EV372">
        <v>0</v>
      </c>
      <c r="EW372">
        <v>0</v>
      </c>
      <c r="EX372">
        <v>0</v>
      </c>
      <c r="EY372">
        <v>0</v>
      </c>
      <c r="EZ372">
        <v>0</v>
      </c>
      <c r="FA372">
        <v>0</v>
      </c>
      <c r="FB372">
        <v>0</v>
      </c>
      <c r="FC372">
        <v>0</v>
      </c>
      <c r="FD372">
        <v>0</v>
      </c>
      <c r="FE372">
        <v>0</v>
      </c>
      <c r="FF372">
        <v>0</v>
      </c>
      <c r="FG372">
        <v>0</v>
      </c>
      <c r="FH372">
        <v>0</v>
      </c>
      <c r="FI372">
        <v>0</v>
      </c>
      <c r="FJ372">
        <v>0</v>
      </c>
      <c r="FK372">
        <v>0</v>
      </c>
      <c r="FL372">
        <v>0</v>
      </c>
      <c r="FM372">
        <v>0</v>
      </c>
      <c r="FN372">
        <v>0</v>
      </c>
      <c r="FO372">
        <v>0</v>
      </c>
      <c r="FP372">
        <v>0</v>
      </c>
      <c r="FQ372">
        <v>0</v>
      </c>
      <c r="FR372">
        <v>0</v>
      </c>
      <c r="FS372">
        <v>0</v>
      </c>
      <c r="FT372">
        <v>0</v>
      </c>
      <c r="FU372">
        <v>0</v>
      </c>
      <c r="FV372">
        <v>0</v>
      </c>
      <c r="FW372">
        <v>0</v>
      </c>
      <c r="FX372">
        <v>8.2256412506103516</v>
      </c>
      <c r="FY372">
        <v>0</v>
      </c>
      <c r="FZ372" s="28"/>
    </row>
    <row r="373" spans="1:182" x14ac:dyDescent="0.2">
      <c r="A373" t="s">
        <v>186</v>
      </c>
      <c r="B373" t="s">
        <v>236</v>
      </c>
      <c r="C373" t="s">
        <v>194</v>
      </c>
      <c r="D373" t="s">
        <v>202</v>
      </c>
      <c r="E373" t="s">
        <v>241</v>
      </c>
      <c r="F373" t="s">
        <v>183</v>
      </c>
      <c r="G373" t="s">
        <v>1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  <c r="W373">
        <v>0</v>
      </c>
      <c r="X373">
        <v>0</v>
      </c>
      <c r="Y373">
        <v>0</v>
      </c>
      <c r="Z373">
        <v>0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0</v>
      </c>
      <c r="AJ373">
        <v>0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v>0</v>
      </c>
      <c r="AT373">
        <v>0</v>
      </c>
      <c r="AU373">
        <v>0</v>
      </c>
      <c r="AV373">
        <v>0</v>
      </c>
      <c r="AW373">
        <v>0</v>
      </c>
      <c r="AX373">
        <v>0</v>
      </c>
      <c r="AY373">
        <v>0</v>
      </c>
      <c r="AZ373">
        <v>0</v>
      </c>
      <c r="BA373">
        <v>0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BX373">
        <v>0</v>
      </c>
      <c r="BY373">
        <v>0</v>
      </c>
      <c r="BZ373">
        <v>0</v>
      </c>
      <c r="CA373">
        <v>0</v>
      </c>
      <c r="CB373">
        <v>0</v>
      </c>
      <c r="CC373">
        <v>0</v>
      </c>
      <c r="CD373">
        <v>0</v>
      </c>
      <c r="CE373">
        <v>0</v>
      </c>
      <c r="CF373">
        <v>0</v>
      </c>
      <c r="CG373">
        <v>0</v>
      </c>
      <c r="CH373">
        <v>0</v>
      </c>
      <c r="CI373">
        <v>0</v>
      </c>
      <c r="CJ373">
        <v>0</v>
      </c>
      <c r="CK373">
        <v>0</v>
      </c>
      <c r="CL373">
        <v>0</v>
      </c>
      <c r="CM373">
        <v>0</v>
      </c>
      <c r="CN373">
        <v>0</v>
      </c>
      <c r="CO373">
        <v>0</v>
      </c>
      <c r="CP373">
        <v>0</v>
      </c>
      <c r="CQ373">
        <v>0</v>
      </c>
      <c r="CR373">
        <v>0</v>
      </c>
      <c r="CS373">
        <v>0</v>
      </c>
      <c r="CT373">
        <v>0</v>
      </c>
      <c r="CU373">
        <v>0</v>
      </c>
      <c r="CV373">
        <v>0</v>
      </c>
      <c r="CW373">
        <v>0</v>
      </c>
      <c r="CX373">
        <v>0</v>
      </c>
      <c r="CY373">
        <v>0</v>
      </c>
      <c r="CZ373">
        <v>0</v>
      </c>
      <c r="DA373">
        <v>0</v>
      </c>
      <c r="DB373">
        <v>0</v>
      </c>
      <c r="DC373">
        <v>0</v>
      </c>
      <c r="DD373">
        <v>0</v>
      </c>
      <c r="DE373">
        <v>0</v>
      </c>
      <c r="DF373">
        <v>0</v>
      </c>
      <c r="DG373">
        <v>0</v>
      </c>
      <c r="DH373">
        <v>0</v>
      </c>
      <c r="DI373">
        <v>0</v>
      </c>
      <c r="DJ373">
        <v>0</v>
      </c>
      <c r="DK373">
        <v>0</v>
      </c>
      <c r="DL373">
        <v>0</v>
      </c>
      <c r="DM373">
        <v>0</v>
      </c>
      <c r="DN373">
        <v>0</v>
      </c>
      <c r="DO373">
        <v>0</v>
      </c>
      <c r="DP373">
        <v>0</v>
      </c>
      <c r="DQ373">
        <v>0</v>
      </c>
      <c r="DR373">
        <v>0</v>
      </c>
      <c r="DS373">
        <v>0</v>
      </c>
      <c r="DT373">
        <v>0</v>
      </c>
      <c r="DU373">
        <v>0</v>
      </c>
      <c r="DV373">
        <v>0</v>
      </c>
      <c r="DW373">
        <v>0</v>
      </c>
      <c r="DX373">
        <v>0</v>
      </c>
      <c r="DY373">
        <v>0</v>
      </c>
      <c r="DZ373">
        <v>0</v>
      </c>
      <c r="EA373">
        <v>0</v>
      </c>
      <c r="EB373">
        <v>0</v>
      </c>
      <c r="EC373">
        <v>0</v>
      </c>
      <c r="ED373">
        <v>0</v>
      </c>
      <c r="EE373">
        <v>0</v>
      </c>
      <c r="EF373">
        <v>0</v>
      </c>
      <c r="EG373">
        <v>0</v>
      </c>
      <c r="EH373">
        <v>0</v>
      </c>
      <c r="EI373">
        <v>0</v>
      </c>
      <c r="EJ373">
        <v>0</v>
      </c>
      <c r="EK373">
        <v>0</v>
      </c>
      <c r="EL373">
        <v>0</v>
      </c>
      <c r="EM373">
        <v>0</v>
      </c>
      <c r="EN373">
        <v>0</v>
      </c>
      <c r="EO373">
        <v>0</v>
      </c>
      <c r="EP373">
        <v>0</v>
      </c>
      <c r="EQ373">
        <v>0</v>
      </c>
      <c r="ER373">
        <v>0</v>
      </c>
      <c r="ES373">
        <v>0</v>
      </c>
      <c r="ET373">
        <v>0</v>
      </c>
      <c r="EU373">
        <v>0</v>
      </c>
      <c r="EV373">
        <v>0</v>
      </c>
      <c r="EW373">
        <v>0</v>
      </c>
      <c r="EX373">
        <v>0</v>
      </c>
      <c r="EY373">
        <v>0</v>
      </c>
      <c r="EZ373">
        <v>0</v>
      </c>
      <c r="FA373">
        <v>0</v>
      </c>
      <c r="FB373">
        <v>0</v>
      </c>
      <c r="FC373">
        <v>0</v>
      </c>
      <c r="FD373">
        <v>0</v>
      </c>
      <c r="FE373">
        <v>0</v>
      </c>
      <c r="FF373">
        <v>0</v>
      </c>
      <c r="FG373">
        <v>0</v>
      </c>
      <c r="FH373">
        <v>0</v>
      </c>
      <c r="FI373">
        <v>0</v>
      </c>
      <c r="FJ373">
        <v>0</v>
      </c>
      <c r="FK373">
        <v>0</v>
      </c>
      <c r="FL373">
        <v>0</v>
      </c>
      <c r="FM373">
        <v>0</v>
      </c>
      <c r="FN373">
        <v>0</v>
      </c>
      <c r="FO373">
        <v>0</v>
      </c>
      <c r="FP373">
        <v>0</v>
      </c>
      <c r="FQ373">
        <v>0</v>
      </c>
      <c r="FR373">
        <v>0</v>
      </c>
      <c r="FS373">
        <v>0</v>
      </c>
      <c r="FT373">
        <v>0</v>
      </c>
      <c r="FU373">
        <v>0</v>
      </c>
      <c r="FV373">
        <v>0</v>
      </c>
      <c r="FW373">
        <v>0</v>
      </c>
      <c r="FX373">
        <v>7.2410712242126465</v>
      </c>
      <c r="FY373">
        <v>0</v>
      </c>
      <c r="FZ373" s="28"/>
    </row>
    <row r="374" spans="1:182" x14ac:dyDescent="0.2">
      <c r="A374" t="s">
        <v>186</v>
      </c>
      <c r="B374" t="s">
        <v>236</v>
      </c>
      <c r="C374" t="s">
        <v>194</v>
      </c>
      <c r="D374" t="s">
        <v>202</v>
      </c>
      <c r="E374" t="s">
        <v>241</v>
      </c>
      <c r="F374" t="s">
        <v>184</v>
      </c>
      <c r="G374" t="s">
        <v>1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  <c r="W374">
        <v>0</v>
      </c>
      <c r="X374">
        <v>0</v>
      </c>
      <c r="Y374">
        <v>0</v>
      </c>
      <c r="Z374">
        <v>0</v>
      </c>
      <c r="AA374">
        <v>0</v>
      </c>
      <c r="AB374">
        <v>0</v>
      </c>
      <c r="AC374">
        <v>0</v>
      </c>
      <c r="AD374">
        <v>0</v>
      </c>
      <c r="AE374">
        <v>0</v>
      </c>
      <c r="AF374">
        <v>0</v>
      </c>
      <c r="AG374">
        <v>0</v>
      </c>
      <c r="AH374">
        <v>0</v>
      </c>
      <c r="AI374">
        <v>0</v>
      </c>
      <c r="AJ374">
        <v>0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  <c r="AS374">
        <v>0</v>
      </c>
      <c r="AT374">
        <v>0</v>
      </c>
      <c r="AU374">
        <v>0</v>
      </c>
      <c r="AV374">
        <v>0</v>
      </c>
      <c r="AW374">
        <v>0</v>
      </c>
      <c r="AX374">
        <v>0</v>
      </c>
      <c r="AY374">
        <v>0</v>
      </c>
      <c r="AZ374">
        <v>0</v>
      </c>
      <c r="BA374">
        <v>0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BX374">
        <v>0</v>
      </c>
      <c r="BY374">
        <v>0</v>
      </c>
      <c r="BZ374">
        <v>0</v>
      </c>
      <c r="CA374">
        <v>0</v>
      </c>
      <c r="CB374">
        <v>0</v>
      </c>
      <c r="CC374">
        <v>0</v>
      </c>
      <c r="CD374">
        <v>0</v>
      </c>
      <c r="CE374">
        <v>0</v>
      </c>
      <c r="CF374">
        <v>0</v>
      </c>
      <c r="CG374">
        <v>0</v>
      </c>
      <c r="CH374">
        <v>0</v>
      </c>
      <c r="CI374">
        <v>0</v>
      </c>
      <c r="CJ374">
        <v>0</v>
      </c>
      <c r="CK374">
        <v>0</v>
      </c>
      <c r="CL374">
        <v>0</v>
      </c>
      <c r="CM374">
        <v>0</v>
      </c>
      <c r="CN374">
        <v>0</v>
      </c>
      <c r="CO374">
        <v>0</v>
      </c>
      <c r="CP374">
        <v>0</v>
      </c>
      <c r="CQ374">
        <v>0</v>
      </c>
      <c r="CR374">
        <v>0</v>
      </c>
      <c r="CS374">
        <v>0</v>
      </c>
      <c r="CT374">
        <v>0</v>
      </c>
      <c r="CU374">
        <v>0</v>
      </c>
      <c r="CV374">
        <v>0</v>
      </c>
      <c r="CW374">
        <v>0</v>
      </c>
      <c r="CX374">
        <v>0</v>
      </c>
      <c r="CY374">
        <v>0</v>
      </c>
      <c r="CZ374">
        <v>0</v>
      </c>
      <c r="DA374">
        <v>0</v>
      </c>
      <c r="DB374">
        <v>0</v>
      </c>
      <c r="DC374">
        <v>0</v>
      </c>
      <c r="DD374">
        <v>0</v>
      </c>
      <c r="DE374">
        <v>0</v>
      </c>
      <c r="DF374">
        <v>0</v>
      </c>
      <c r="DG374">
        <v>0</v>
      </c>
      <c r="DH374">
        <v>0</v>
      </c>
      <c r="DI374">
        <v>0</v>
      </c>
      <c r="DJ374">
        <v>0</v>
      </c>
      <c r="DK374">
        <v>0</v>
      </c>
      <c r="DL374">
        <v>0</v>
      </c>
      <c r="DM374">
        <v>0</v>
      </c>
      <c r="DN374">
        <v>0</v>
      </c>
      <c r="DO374">
        <v>0</v>
      </c>
      <c r="DP374">
        <v>0</v>
      </c>
      <c r="DQ374">
        <v>0</v>
      </c>
      <c r="DR374">
        <v>0</v>
      </c>
      <c r="DS374">
        <v>0</v>
      </c>
      <c r="DT374">
        <v>0</v>
      </c>
      <c r="DU374">
        <v>0</v>
      </c>
      <c r="DV374">
        <v>0</v>
      </c>
      <c r="DW374">
        <v>0</v>
      </c>
      <c r="DX374">
        <v>0</v>
      </c>
      <c r="DY374">
        <v>0</v>
      </c>
      <c r="DZ374">
        <v>0</v>
      </c>
      <c r="EA374">
        <v>0</v>
      </c>
      <c r="EB374">
        <v>0</v>
      </c>
      <c r="EC374">
        <v>0</v>
      </c>
      <c r="ED374">
        <v>0</v>
      </c>
      <c r="EE374">
        <v>0</v>
      </c>
      <c r="EF374">
        <v>0</v>
      </c>
      <c r="EG374">
        <v>0</v>
      </c>
      <c r="EH374">
        <v>0</v>
      </c>
      <c r="EI374">
        <v>0</v>
      </c>
      <c r="EJ374">
        <v>0</v>
      </c>
      <c r="EK374">
        <v>0</v>
      </c>
      <c r="EL374">
        <v>0</v>
      </c>
      <c r="EM374">
        <v>0</v>
      </c>
      <c r="EN374">
        <v>0</v>
      </c>
      <c r="EO374">
        <v>0</v>
      </c>
      <c r="EP374">
        <v>0</v>
      </c>
      <c r="EQ374">
        <v>0</v>
      </c>
      <c r="ER374">
        <v>0</v>
      </c>
      <c r="ES374">
        <v>0</v>
      </c>
      <c r="ET374">
        <v>0</v>
      </c>
      <c r="EU374">
        <v>0</v>
      </c>
      <c r="EV374">
        <v>0</v>
      </c>
      <c r="EW374">
        <v>0</v>
      </c>
      <c r="EX374">
        <v>0</v>
      </c>
      <c r="EY374">
        <v>0</v>
      </c>
      <c r="EZ374">
        <v>0</v>
      </c>
      <c r="FA374">
        <v>0</v>
      </c>
      <c r="FB374">
        <v>0</v>
      </c>
      <c r="FC374">
        <v>0</v>
      </c>
      <c r="FD374">
        <v>0</v>
      </c>
      <c r="FE374">
        <v>0</v>
      </c>
      <c r="FF374">
        <v>0</v>
      </c>
      <c r="FG374">
        <v>0</v>
      </c>
      <c r="FH374">
        <v>0</v>
      </c>
      <c r="FI374">
        <v>0</v>
      </c>
      <c r="FJ374">
        <v>0</v>
      </c>
      <c r="FK374">
        <v>0</v>
      </c>
      <c r="FL374">
        <v>0</v>
      </c>
      <c r="FM374">
        <v>0</v>
      </c>
      <c r="FN374">
        <v>0</v>
      </c>
      <c r="FO374">
        <v>0</v>
      </c>
      <c r="FP374">
        <v>0</v>
      </c>
      <c r="FQ374">
        <v>0</v>
      </c>
      <c r="FR374">
        <v>0</v>
      </c>
      <c r="FS374">
        <v>0</v>
      </c>
      <c r="FT374">
        <v>0</v>
      </c>
      <c r="FU374">
        <v>0</v>
      </c>
      <c r="FV374">
        <v>0</v>
      </c>
      <c r="FW374">
        <v>0</v>
      </c>
      <c r="FX374">
        <v>4.3253970146179199</v>
      </c>
      <c r="FY374">
        <v>0</v>
      </c>
      <c r="FZ374" s="28"/>
    </row>
    <row r="375" spans="1:182" x14ac:dyDescent="0.2">
      <c r="A375" t="s">
        <v>186</v>
      </c>
      <c r="B375" t="s">
        <v>236</v>
      </c>
      <c r="C375" t="s">
        <v>194</v>
      </c>
      <c r="D375" t="s">
        <v>202</v>
      </c>
      <c r="E375" t="s">
        <v>241</v>
      </c>
      <c r="F375" t="s">
        <v>185</v>
      </c>
      <c r="G375" t="s">
        <v>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  <c r="W375">
        <v>0</v>
      </c>
      <c r="X375">
        <v>0</v>
      </c>
      <c r="Y375">
        <v>0</v>
      </c>
      <c r="Z375">
        <v>0</v>
      </c>
      <c r="AA375">
        <v>0</v>
      </c>
      <c r="AB375">
        <v>0</v>
      </c>
      <c r="AC375">
        <v>0</v>
      </c>
      <c r="AD375">
        <v>0</v>
      </c>
      <c r="AE375">
        <v>0</v>
      </c>
      <c r="AF375">
        <v>0</v>
      </c>
      <c r="AG375">
        <v>0</v>
      </c>
      <c r="AH375">
        <v>0</v>
      </c>
      <c r="AI375">
        <v>0</v>
      </c>
      <c r="AJ375">
        <v>0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v>0</v>
      </c>
      <c r="AT375">
        <v>0</v>
      </c>
      <c r="AU375">
        <v>0</v>
      </c>
      <c r="AV375">
        <v>0</v>
      </c>
      <c r="AW375">
        <v>0</v>
      </c>
      <c r="AX375">
        <v>0</v>
      </c>
      <c r="AY375">
        <v>0</v>
      </c>
      <c r="AZ375">
        <v>0</v>
      </c>
      <c r="BA375">
        <v>0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BX375">
        <v>0</v>
      </c>
      <c r="BY375">
        <v>0</v>
      </c>
      <c r="BZ375">
        <v>0</v>
      </c>
      <c r="CA375">
        <v>0</v>
      </c>
      <c r="CB375">
        <v>0</v>
      </c>
      <c r="CC375">
        <v>0</v>
      </c>
      <c r="CD375">
        <v>0</v>
      </c>
      <c r="CE375">
        <v>0</v>
      </c>
      <c r="CF375">
        <v>0</v>
      </c>
      <c r="CG375">
        <v>0</v>
      </c>
      <c r="CH375">
        <v>0</v>
      </c>
      <c r="CI375">
        <v>0</v>
      </c>
      <c r="CJ375">
        <v>0</v>
      </c>
      <c r="CK375">
        <v>0</v>
      </c>
      <c r="CL375">
        <v>0</v>
      </c>
      <c r="CM375">
        <v>0</v>
      </c>
      <c r="CN375">
        <v>0</v>
      </c>
      <c r="CO375">
        <v>0</v>
      </c>
      <c r="CP375">
        <v>0</v>
      </c>
      <c r="CQ375">
        <v>0</v>
      </c>
      <c r="CR375">
        <v>0</v>
      </c>
      <c r="CS375">
        <v>0</v>
      </c>
      <c r="CT375">
        <v>0</v>
      </c>
      <c r="CU375">
        <v>0</v>
      </c>
      <c r="CV375">
        <v>0</v>
      </c>
      <c r="CW375">
        <v>0</v>
      </c>
      <c r="CX375">
        <v>0</v>
      </c>
      <c r="CY375">
        <v>0</v>
      </c>
      <c r="CZ375">
        <v>0</v>
      </c>
      <c r="DA375">
        <v>0</v>
      </c>
      <c r="DB375">
        <v>0</v>
      </c>
      <c r="DC375">
        <v>0</v>
      </c>
      <c r="DD375">
        <v>0</v>
      </c>
      <c r="DE375">
        <v>0</v>
      </c>
      <c r="DF375">
        <v>0</v>
      </c>
      <c r="DG375">
        <v>0</v>
      </c>
      <c r="DH375">
        <v>0</v>
      </c>
      <c r="DI375">
        <v>0</v>
      </c>
      <c r="DJ375">
        <v>0</v>
      </c>
      <c r="DK375">
        <v>0</v>
      </c>
      <c r="DL375">
        <v>0</v>
      </c>
      <c r="DM375">
        <v>0</v>
      </c>
      <c r="DN375">
        <v>0</v>
      </c>
      <c r="DO375">
        <v>0</v>
      </c>
      <c r="DP375">
        <v>0</v>
      </c>
      <c r="DQ375">
        <v>0</v>
      </c>
      <c r="DR375">
        <v>0</v>
      </c>
      <c r="DS375">
        <v>0</v>
      </c>
      <c r="DT375">
        <v>0</v>
      </c>
      <c r="DU375">
        <v>0</v>
      </c>
      <c r="DV375">
        <v>0</v>
      </c>
      <c r="DW375">
        <v>0</v>
      </c>
      <c r="DX375">
        <v>0</v>
      </c>
      <c r="DY375">
        <v>0</v>
      </c>
      <c r="DZ375">
        <v>0</v>
      </c>
      <c r="EA375">
        <v>0</v>
      </c>
      <c r="EB375">
        <v>0</v>
      </c>
      <c r="EC375">
        <v>0</v>
      </c>
      <c r="ED375">
        <v>0</v>
      </c>
      <c r="EE375">
        <v>0</v>
      </c>
      <c r="EF375">
        <v>0</v>
      </c>
      <c r="EG375">
        <v>0</v>
      </c>
      <c r="EH375">
        <v>0</v>
      </c>
      <c r="EI375">
        <v>0</v>
      </c>
      <c r="EJ375">
        <v>0</v>
      </c>
      <c r="EK375">
        <v>0</v>
      </c>
      <c r="EL375">
        <v>0</v>
      </c>
      <c r="EM375">
        <v>0</v>
      </c>
      <c r="EN375">
        <v>0</v>
      </c>
      <c r="EO375">
        <v>0</v>
      </c>
      <c r="EP375">
        <v>0</v>
      </c>
      <c r="EQ375">
        <v>0</v>
      </c>
      <c r="ER375">
        <v>0</v>
      </c>
      <c r="ES375">
        <v>0</v>
      </c>
      <c r="ET375">
        <v>0</v>
      </c>
      <c r="EU375">
        <v>0</v>
      </c>
      <c r="EV375">
        <v>0</v>
      </c>
      <c r="EW375">
        <v>0</v>
      </c>
      <c r="EX375">
        <v>0</v>
      </c>
      <c r="EY375">
        <v>0</v>
      </c>
      <c r="EZ375">
        <v>0</v>
      </c>
      <c r="FA375">
        <v>0</v>
      </c>
      <c r="FB375">
        <v>0</v>
      </c>
      <c r="FC375">
        <v>0</v>
      </c>
      <c r="FD375">
        <v>0</v>
      </c>
      <c r="FE375">
        <v>0</v>
      </c>
      <c r="FF375">
        <v>0</v>
      </c>
      <c r="FG375">
        <v>0</v>
      </c>
      <c r="FH375">
        <v>0</v>
      </c>
      <c r="FI375">
        <v>0</v>
      </c>
      <c r="FJ375">
        <v>0</v>
      </c>
      <c r="FK375">
        <v>0</v>
      </c>
      <c r="FL375">
        <v>0</v>
      </c>
      <c r="FM375">
        <v>0</v>
      </c>
      <c r="FN375">
        <v>0</v>
      </c>
      <c r="FO375">
        <v>0</v>
      </c>
      <c r="FP375">
        <v>0</v>
      </c>
      <c r="FQ375">
        <v>0</v>
      </c>
      <c r="FR375">
        <v>0</v>
      </c>
      <c r="FS375">
        <v>0</v>
      </c>
      <c r="FT375">
        <v>0</v>
      </c>
      <c r="FU375">
        <v>0</v>
      </c>
      <c r="FV375">
        <v>0</v>
      </c>
      <c r="FW375">
        <v>0</v>
      </c>
      <c r="FX375">
        <v>2.5</v>
      </c>
      <c r="FY375">
        <v>0</v>
      </c>
      <c r="FZ375" s="28"/>
    </row>
    <row r="376" spans="1:182" x14ac:dyDescent="0.2">
      <c r="A376" t="s">
        <v>186</v>
      </c>
      <c r="B376" t="s">
        <v>236</v>
      </c>
      <c r="C376" t="s">
        <v>194</v>
      </c>
      <c r="D376" t="s">
        <v>202</v>
      </c>
      <c r="E376" t="s">
        <v>242</v>
      </c>
      <c r="F376" t="s">
        <v>1</v>
      </c>
      <c r="G376" t="s">
        <v>198</v>
      </c>
      <c r="H376">
        <v>24260</v>
      </c>
      <c r="I376">
        <v>0.67692625522613525</v>
      </c>
      <c r="J376">
        <v>0.62558376789093018</v>
      </c>
      <c r="K376">
        <v>0.60345852375030518</v>
      </c>
      <c r="L376">
        <v>0.55683600902557373</v>
      </c>
      <c r="M376">
        <v>0.56904721260070801</v>
      </c>
      <c r="N376">
        <v>0.62203991413116455</v>
      </c>
      <c r="O376">
        <v>0.68648362159729004</v>
      </c>
      <c r="P376">
        <v>0.79754072427749634</v>
      </c>
      <c r="Q376">
        <v>0.83398729562759399</v>
      </c>
      <c r="R376">
        <v>0.80129021406173706</v>
      </c>
      <c r="S376">
        <v>0.71636688709259033</v>
      </c>
      <c r="T376">
        <v>0.68696516752243042</v>
      </c>
      <c r="U376">
        <v>0.6806337833404541</v>
      </c>
      <c r="V376">
        <v>0.63687688112258911</v>
      </c>
      <c r="W376">
        <v>0.65967303514480591</v>
      </c>
      <c r="X376">
        <v>0.68695312738418579</v>
      </c>
      <c r="Y376">
        <v>0.74520003795623779</v>
      </c>
      <c r="Z376">
        <v>0.93997162580490112</v>
      </c>
      <c r="AA376">
        <v>1.0517628192901611</v>
      </c>
      <c r="AB376">
        <v>1.071651816368103</v>
      </c>
      <c r="AC376">
        <v>1.051668643951416</v>
      </c>
      <c r="AD376">
        <v>1.0151898860931396</v>
      </c>
      <c r="AE376">
        <v>0.92370277643203735</v>
      </c>
      <c r="AF376">
        <v>0.79387819766998291</v>
      </c>
      <c r="AG376">
        <v>-1.6310155391693115E-2</v>
      </c>
      <c r="AH376">
        <v>2.4326002225279808E-2</v>
      </c>
      <c r="AI376">
        <v>3.0865686014294624E-2</v>
      </c>
      <c r="AJ376">
        <v>-1.4317667111754417E-2</v>
      </c>
      <c r="AK376">
        <v>-6.8289577029645443E-4</v>
      </c>
      <c r="AL376">
        <v>2.7989555150270462E-2</v>
      </c>
      <c r="AM376">
        <v>-1.2085713446140289E-2</v>
      </c>
      <c r="AN376">
        <v>3.8976270705461502E-2</v>
      </c>
      <c r="AO376">
        <v>7.0480979979038239E-2</v>
      </c>
      <c r="AP376">
        <v>4.2691454291343689E-2</v>
      </c>
      <c r="AQ376">
        <v>2.1941079758107662E-3</v>
      </c>
      <c r="AR376">
        <v>1.4054043218493462E-2</v>
      </c>
      <c r="AS376">
        <v>2.2965598851442337E-2</v>
      </c>
      <c r="AT376">
        <v>6.9484096020460129E-3</v>
      </c>
      <c r="AU376">
        <v>6.2815368175506592E-2</v>
      </c>
      <c r="AV376">
        <v>0.11001134663820267</v>
      </c>
      <c r="AW376">
        <v>0.1077297255396843</v>
      </c>
      <c r="AX376">
        <v>9.9236883223056793E-2</v>
      </c>
      <c r="AY376">
        <v>0.10594078898429871</v>
      </c>
      <c r="AZ376">
        <v>9.5368452370166779E-2</v>
      </c>
      <c r="BA376">
        <v>6.2441080808639526E-2</v>
      </c>
      <c r="BB376">
        <v>6.2589630484580994E-2</v>
      </c>
      <c r="BC376">
        <v>2.8662757948040962E-2</v>
      </c>
      <c r="BD376">
        <v>7.5159305706620216E-3</v>
      </c>
      <c r="BE376">
        <v>-3.8886882830411196E-3</v>
      </c>
      <c r="BF376">
        <v>3.3978760242462158E-2</v>
      </c>
      <c r="BG376">
        <v>4.0418382734060287E-2</v>
      </c>
      <c r="BH376">
        <v>-4.4160895049571991E-3</v>
      </c>
      <c r="BI376">
        <v>9.0256715193390846E-3</v>
      </c>
      <c r="BJ376">
        <v>3.8398999720811844E-2</v>
      </c>
      <c r="BK376">
        <v>1.041127135977149E-3</v>
      </c>
      <c r="BL376">
        <v>5.2385490387678146E-2</v>
      </c>
      <c r="BM376">
        <v>8.6022339761257172E-2</v>
      </c>
      <c r="BN376">
        <v>5.9556793421506882E-2</v>
      </c>
      <c r="BO376">
        <v>1.7612641677260399E-2</v>
      </c>
      <c r="BP376">
        <v>2.8317535296082497E-2</v>
      </c>
      <c r="BQ376">
        <v>3.9978999644517899E-2</v>
      </c>
      <c r="BR376">
        <v>2.1295567974448204E-2</v>
      </c>
      <c r="BS376">
        <v>7.8266210854053497E-2</v>
      </c>
      <c r="BT376">
        <v>0.12458628416061401</v>
      </c>
      <c r="BU376">
        <v>0.12196279317140579</v>
      </c>
      <c r="BV376">
        <v>0.11495323479175568</v>
      </c>
      <c r="BW376">
        <v>0.12289202958345413</v>
      </c>
      <c r="BX376">
        <v>0.11068542301654816</v>
      </c>
      <c r="BY376">
        <v>7.9376041889190674E-2</v>
      </c>
      <c r="BZ376">
        <v>7.7078908681869507E-2</v>
      </c>
      <c r="CA376">
        <v>4.3149959295988083E-2</v>
      </c>
      <c r="CB376">
        <v>2.1440636366605759E-2</v>
      </c>
      <c r="CC376">
        <v>4.7143818810582161E-3</v>
      </c>
      <c r="CD376">
        <v>4.066423699259758E-2</v>
      </c>
      <c r="CE376">
        <v>4.7034550458192825E-2</v>
      </c>
      <c r="CF376">
        <v>2.4417121894657612E-3</v>
      </c>
      <c r="CG376">
        <v>1.5749793499708176E-2</v>
      </c>
      <c r="CH376">
        <v>4.5608554035425186E-2</v>
      </c>
      <c r="CI376">
        <v>1.0132735595107079E-2</v>
      </c>
      <c r="CJ376">
        <v>6.1672668904066086E-2</v>
      </c>
      <c r="CK376">
        <v>9.6786230802536011E-2</v>
      </c>
      <c r="CL376">
        <v>7.1237675845623016E-2</v>
      </c>
      <c r="CM376">
        <v>2.8291471302509308E-2</v>
      </c>
      <c r="CN376">
        <v>3.8196388632059097E-2</v>
      </c>
      <c r="CO376">
        <v>5.1762428134679794E-2</v>
      </c>
      <c r="CP376">
        <v>3.123236820101738E-2</v>
      </c>
      <c r="CQ376">
        <v>8.8967420160770416E-2</v>
      </c>
      <c r="CR376">
        <v>0.13468082249164581</v>
      </c>
      <c r="CS376">
        <v>0.13182057440280914</v>
      </c>
      <c r="CT376">
        <v>0.12583833932876587</v>
      </c>
      <c r="CU376">
        <v>0.134632408618927</v>
      </c>
      <c r="CV376">
        <v>0.12129391729831696</v>
      </c>
      <c r="CW376">
        <v>9.1105148196220398E-2</v>
      </c>
      <c r="CX376">
        <v>8.7114147841930389E-2</v>
      </c>
      <c r="CY376">
        <v>5.3183753043413162E-2</v>
      </c>
      <c r="CZ376">
        <v>3.1084844842553139E-2</v>
      </c>
      <c r="DA376">
        <v>1.3317451812326908E-2</v>
      </c>
      <c r="DB376">
        <v>4.7349710017442703E-2</v>
      </c>
      <c r="DC376">
        <v>5.3650721907615662E-2</v>
      </c>
      <c r="DD376">
        <v>9.2995148152112961E-3</v>
      </c>
      <c r="DE376">
        <v>2.247392013669014E-2</v>
      </c>
      <c r="DF376">
        <v>5.2818108350038528E-2</v>
      </c>
      <c r="DG376">
        <v>1.9224345684051514E-2</v>
      </c>
      <c r="DH376">
        <v>7.0959851145744324E-2</v>
      </c>
      <c r="DI376">
        <v>0.10755012184381485</v>
      </c>
      <c r="DJ376">
        <v>8.2918561995029449E-2</v>
      </c>
      <c r="DK376">
        <v>3.8970302790403366E-2</v>
      </c>
      <c r="DL376">
        <v>4.8075240105390549E-2</v>
      </c>
      <c r="DM376">
        <v>6.3545852899551392E-2</v>
      </c>
      <c r="DN376">
        <v>4.1169166564941406E-2</v>
      </c>
      <c r="DO376">
        <v>9.9668629467487335E-2</v>
      </c>
      <c r="DP376">
        <v>0.14477537572383881</v>
      </c>
      <c r="DQ376">
        <v>0.14167836308479309</v>
      </c>
      <c r="DR376">
        <v>0.13672344386577606</v>
      </c>
      <c r="DS376">
        <v>0.14637278020381927</v>
      </c>
      <c r="DT376">
        <v>0.13190241158008575</v>
      </c>
      <c r="DU376">
        <v>0.10283424705266953</v>
      </c>
      <c r="DV376">
        <v>9.7149379551410675E-2</v>
      </c>
      <c r="DW376">
        <v>6.321755051612854E-2</v>
      </c>
      <c r="DX376">
        <v>4.0729053318500519E-2</v>
      </c>
      <c r="DY376">
        <v>2.5738921016454697E-2</v>
      </c>
      <c r="DZ376">
        <v>5.7002469897270203E-2</v>
      </c>
      <c r="EA376">
        <v>6.3203424215316772E-2</v>
      </c>
      <c r="EB376">
        <v>1.9201092422008514E-2</v>
      </c>
      <c r="EC376">
        <v>3.2182484865188599E-2</v>
      </c>
      <c r="ED376">
        <v>6.3227556645870209E-2</v>
      </c>
      <c r="EE376">
        <v>3.2351184636354446E-2</v>
      </c>
      <c r="EF376">
        <v>8.4369070827960968E-2</v>
      </c>
      <c r="EG376">
        <v>0.12309148162603378</v>
      </c>
      <c r="EH376">
        <v>9.9783904850482941E-2</v>
      </c>
      <c r="EI376">
        <v>5.4388836026191711E-2</v>
      </c>
      <c r="EJ376">
        <v>6.2338732182979584E-2</v>
      </c>
      <c r="EK376">
        <v>8.0559253692626953E-2</v>
      </c>
      <c r="EL376">
        <v>5.5516328662633896E-2</v>
      </c>
      <c r="EM376">
        <v>0.11511946469545364</v>
      </c>
      <c r="EN376">
        <v>0.15935030579566956</v>
      </c>
      <c r="EO376">
        <v>0.15591143071651459</v>
      </c>
      <c r="EP376">
        <v>0.15243980288505554</v>
      </c>
      <c r="EQ376">
        <v>0.1633240282535553</v>
      </c>
      <c r="ER376">
        <v>0.14721938967704773</v>
      </c>
      <c r="ES376">
        <v>0.11976920813322067</v>
      </c>
      <c r="ET376">
        <v>0.11163866519927979</v>
      </c>
      <c r="EU376">
        <v>7.7704750001430511E-2</v>
      </c>
      <c r="EV376">
        <v>5.465376004576683E-2</v>
      </c>
      <c r="EW376">
        <v>50.515781402587891</v>
      </c>
      <c r="EX376">
        <v>49.555763244628906</v>
      </c>
      <c r="EY376">
        <v>48.730388641357422</v>
      </c>
      <c r="EZ376">
        <v>47.825347900390625</v>
      </c>
      <c r="FA376">
        <v>47.369216918945313</v>
      </c>
      <c r="FB376">
        <v>47.236457824707031</v>
      </c>
      <c r="FC376">
        <v>47.158905029296875</v>
      </c>
      <c r="FD376">
        <v>47.93719482421875</v>
      </c>
      <c r="FE376">
        <v>51.051044464111328</v>
      </c>
      <c r="FF376">
        <v>55.057559967041016</v>
      </c>
      <c r="FG376">
        <v>58.421875</v>
      </c>
      <c r="FH376">
        <v>60.692024230957031</v>
      </c>
      <c r="FI376">
        <v>62.524799346923828</v>
      </c>
      <c r="FJ376">
        <v>64.135505676269531</v>
      </c>
      <c r="FK376">
        <v>64.554061889648438</v>
      </c>
      <c r="FL376">
        <v>63.802265167236328</v>
      </c>
      <c r="FM376">
        <v>61.444320678710938</v>
      </c>
      <c r="FN376">
        <v>58.325592041015625</v>
      </c>
      <c r="FO376">
        <v>56.232696533203125</v>
      </c>
      <c r="FP376">
        <v>54.740745544433594</v>
      </c>
      <c r="FQ376">
        <v>53.266078948974609</v>
      </c>
      <c r="FR376">
        <v>52.42108154296875</v>
      </c>
      <c r="FS376">
        <v>51.540660858154297</v>
      </c>
      <c r="FT376">
        <v>50.875617980957031</v>
      </c>
      <c r="FU376">
        <v>4.6933679841458797E-3</v>
      </c>
      <c r="FV376">
        <v>9.9744563922286034E-3</v>
      </c>
      <c r="FW376">
        <v>5.2142846398055553E-3</v>
      </c>
      <c r="FX376">
        <v>153.80000305175781</v>
      </c>
      <c r="FY376">
        <v>1</v>
      </c>
      <c r="FZ376" s="28"/>
    </row>
    <row r="377" spans="1:182" x14ac:dyDescent="0.2">
      <c r="A377" t="s">
        <v>186</v>
      </c>
      <c r="B377" t="s">
        <v>236</v>
      </c>
      <c r="C377" t="s">
        <v>194</v>
      </c>
      <c r="D377" t="s">
        <v>202</v>
      </c>
      <c r="E377" t="s">
        <v>242</v>
      </c>
      <c r="F377" t="s">
        <v>1</v>
      </c>
      <c r="G377" t="s">
        <v>200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  <c r="W377">
        <v>0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>
        <v>0</v>
      </c>
      <c r="AG377">
        <v>0</v>
      </c>
      <c r="AH377">
        <v>0</v>
      </c>
      <c r="AI377">
        <v>0</v>
      </c>
      <c r="AJ377">
        <v>0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  <c r="AS377">
        <v>0</v>
      </c>
      <c r="AT377">
        <v>0</v>
      </c>
      <c r="AU377">
        <v>0</v>
      </c>
      <c r="AV377">
        <v>0</v>
      </c>
      <c r="AW377">
        <v>0</v>
      </c>
      <c r="AX377">
        <v>0</v>
      </c>
      <c r="AY377">
        <v>0</v>
      </c>
      <c r="AZ377">
        <v>0</v>
      </c>
      <c r="BA377">
        <v>0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BX377">
        <v>0</v>
      </c>
      <c r="BY377">
        <v>0</v>
      </c>
      <c r="BZ377">
        <v>0</v>
      </c>
      <c r="CA377">
        <v>0</v>
      </c>
      <c r="CB377">
        <v>0</v>
      </c>
      <c r="CC377">
        <v>0</v>
      </c>
      <c r="CD377">
        <v>0</v>
      </c>
      <c r="CE377">
        <v>0</v>
      </c>
      <c r="CF377">
        <v>0</v>
      </c>
      <c r="CG377">
        <v>0</v>
      </c>
      <c r="CH377">
        <v>0</v>
      </c>
      <c r="CI377">
        <v>0</v>
      </c>
      <c r="CJ377">
        <v>0</v>
      </c>
      <c r="CK377">
        <v>0</v>
      </c>
      <c r="CL377">
        <v>0</v>
      </c>
      <c r="CM377">
        <v>0</v>
      </c>
      <c r="CN377">
        <v>0</v>
      </c>
      <c r="CO377">
        <v>0</v>
      </c>
      <c r="CP377">
        <v>0</v>
      </c>
      <c r="CQ377">
        <v>0</v>
      </c>
      <c r="CR377">
        <v>0</v>
      </c>
      <c r="CS377">
        <v>0</v>
      </c>
      <c r="CT377">
        <v>0</v>
      </c>
      <c r="CU377">
        <v>0</v>
      </c>
      <c r="CV377">
        <v>0</v>
      </c>
      <c r="CW377">
        <v>0</v>
      </c>
      <c r="CX377">
        <v>0</v>
      </c>
      <c r="CY377">
        <v>0</v>
      </c>
      <c r="CZ377">
        <v>0</v>
      </c>
      <c r="DA377">
        <v>0</v>
      </c>
      <c r="DB377">
        <v>0</v>
      </c>
      <c r="DC377">
        <v>0</v>
      </c>
      <c r="DD377">
        <v>0</v>
      </c>
      <c r="DE377">
        <v>0</v>
      </c>
      <c r="DF377">
        <v>0</v>
      </c>
      <c r="DG377">
        <v>0</v>
      </c>
      <c r="DH377">
        <v>0</v>
      </c>
      <c r="DI377">
        <v>0</v>
      </c>
      <c r="DJ377">
        <v>0</v>
      </c>
      <c r="DK377">
        <v>0</v>
      </c>
      <c r="DL377">
        <v>0</v>
      </c>
      <c r="DM377">
        <v>0</v>
      </c>
      <c r="DN377">
        <v>0</v>
      </c>
      <c r="DO377">
        <v>0</v>
      </c>
      <c r="DP377">
        <v>0</v>
      </c>
      <c r="DQ377">
        <v>0</v>
      </c>
      <c r="DR377">
        <v>0</v>
      </c>
      <c r="DS377">
        <v>0</v>
      </c>
      <c r="DT377">
        <v>0</v>
      </c>
      <c r="DU377">
        <v>0</v>
      </c>
      <c r="DV377">
        <v>0</v>
      </c>
      <c r="DW377">
        <v>0</v>
      </c>
      <c r="DX377">
        <v>0</v>
      </c>
      <c r="DY377">
        <v>0</v>
      </c>
      <c r="DZ377">
        <v>0</v>
      </c>
      <c r="EA377">
        <v>0</v>
      </c>
      <c r="EB377">
        <v>0</v>
      </c>
      <c r="EC377">
        <v>0</v>
      </c>
      <c r="ED377">
        <v>0</v>
      </c>
      <c r="EE377">
        <v>0</v>
      </c>
      <c r="EF377">
        <v>0</v>
      </c>
      <c r="EG377">
        <v>0</v>
      </c>
      <c r="EH377">
        <v>0</v>
      </c>
      <c r="EI377">
        <v>0</v>
      </c>
      <c r="EJ377">
        <v>0</v>
      </c>
      <c r="EK377">
        <v>0</v>
      </c>
      <c r="EL377">
        <v>0</v>
      </c>
      <c r="EM377">
        <v>0</v>
      </c>
      <c r="EN377">
        <v>0</v>
      </c>
      <c r="EO377">
        <v>0</v>
      </c>
      <c r="EP377">
        <v>0</v>
      </c>
      <c r="EQ377">
        <v>0</v>
      </c>
      <c r="ER377">
        <v>0</v>
      </c>
      <c r="ES377">
        <v>0</v>
      </c>
      <c r="ET377">
        <v>0</v>
      </c>
      <c r="EU377">
        <v>0</v>
      </c>
      <c r="EV377">
        <v>0</v>
      </c>
      <c r="EW377">
        <v>0</v>
      </c>
      <c r="EX377">
        <v>0</v>
      </c>
      <c r="EY377">
        <v>0</v>
      </c>
      <c r="EZ377">
        <v>0</v>
      </c>
      <c r="FA377">
        <v>0</v>
      </c>
      <c r="FB377">
        <v>0</v>
      </c>
      <c r="FC377">
        <v>0</v>
      </c>
      <c r="FD377">
        <v>0</v>
      </c>
      <c r="FE377">
        <v>0</v>
      </c>
      <c r="FF377">
        <v>0</v>
      </c>
      <c r="FG377">
        <v>0</v>
      </c>
      <c r="FH377">
        <v>0</v>
      </c>
      <c r="FI377">
        <v>0</v>
      </c>
      <c r="FJ377">
        <v>0</v>
      </c>
      <c r="FK377">
        <v>0</v>
      </c>
      <c r="FL377">
        <v>0</v>
      </c>
      <c r="FM377">
        <v>0</v>
      </c>
      <c r="FN377">
        <v>0</v>
      </c>
      <c r="FO377">
        <v>0</v>
      </c>
      <c r="FP377">
        <v>0</v>
      </c>
      <c r="FQ377">
        <v>0</v>
      </c>
      <c r="FR377">
        <v>0</v>
      </c>
      <c r="FS377">
        <v>0</v>
      </c>
      <c r="FT377">
        <v>0</v>
      </c>
      <c r="FU377">
        <v>0</v>
      </c>
      <c r="FV377">
        <v>0</v>
      </c>
      <c r="FW377">
        <v>0</v>
      </c>
      <c r="FX377">
        <v>49.086841583251953</v>
      </c>
      <c r="FY377">
        <v>0</v>
      </c>
      <c r="FZ377" s="28"/>
    </row>
    <row r="378" spans="1:182" x14ac:dyDescent="0.2">
      <c r="A378" t="s">
        <v>186</v>
      </c>
      <c r="B378" t="s">
        <v>236</v>
      </c>
      <c r="C378" t="s">
        <v>194</v>
      </c>
      <c r="D378" t="s">
        <v>202</v>
      </c>
      <c r="E378" t="s">
        <v>242</v>
      </c>
      <c r="F378" t="s">
        <v>1</v>
      </c>
      <c r="G378" t="s">
        <v>1</v>
      </c>
      <c r="H378">
        <v>27301</v>
      </c>
      <c r="I378">
        <v>0.6831633448600769</v>
      </c>
      <c r="J378">
        <v>0.63023662567138672</v>
      </c>
      <c r="K378">
        <v>0.6033284068107605</v>
      </c>
      <c r="L378">
        <v>0.56257164478302002</v>
      </c>
      <c r="M378">
        <v>0.5764995813369751</v>
      </c>
      <c r="N378">
        <v>0.62350380420684814</v>
      </c>
      <c r="O378">
        <v>0.69032156467437744</v>
      </c>
      <c r="P378">
        <v>0.79319566488265991</v>
      </c>
      <c r="Q378">
        <v>0.82690697908401489</v>
      </c>
      <c r="R378">
        <v>0.79816317558288574</v>
      </c>
      <c r="S378">
        <v>0.71975904703140259</v>
      </c>
      <c r="T378">
        <v>0.68777704238891602</v>
      </c>
      <c r="U378">
        <v>0.68326765298843384</v>
      </c>
      <c r="V378">
        <v>0.64348053932189941</v>
      </c>
      <c r="W378">
        <v>0.66289162635803223</v>
      </c>
      <c r="X378">
        <v>0.69179880619049072</v>
      </c>
      <c r="Y378">
        <v>0.75660175085067749</v>
      </c>
      <c r="Z378">
        <v>0.94537580013275146</v>
      </c>
      <c r="AA378">
        <v>1.053447961807251</v>
      </c>
      <c r="AB378">
        <v>1.0788816213607788</v>
      </c>
      <c r="AC378">
        <v>1.0635355710983276</v>
      </c>
      <c r="AD378">
        <v>1.0224614143371582</v>
      </c>
      <c r="AE378">
        <v>0.93064838647842407</v>
      </c>
      <c r="AF378">
        <v>0.80021578073501587</v>
      </c>
      <c r="AG378">
        <v>-2.6303699240088463E-2</v>
      </c>
      <c r="AH378">
        <v>7.9674618318676949E-3</v>
      </c>
      <c r="AI378">
        <v>1.6293440014123917E-2</v>
      </c>
      <c r="AJ378">
        <v>-2.0667998120188713E-2</v>
      </c>
      <c r="AK378">
        <v>-1.0940576903522015E-3</v>
      </c>
      <c r="AL378">
        <v>2.2025197744369507E-2</v>
      </c>
      <c r="AM378">
        <v>-1.9347283989191055E-2</v>
      </c>
      <c r="AN378">
        <v>2.8509760275483131E-2</v>
      </c>
      <c r="AO378">
        <v>6.6503316164016724E-2</v>
      </c>
      <c r="AP378">
        <v>4.3764226138591766E-2</v>
      </c>
      <c r="AQ378">
        <v>4.8446729779243469E-3</v>
      </c>
      <c r="AR378">
        <v>1.2400262989103794E-2</v>
      </c>
      <c r="AS378">
        <v>2.0982740446925163E-2</v>
      </c>
      <c r="AT378">
        <v>5.7120788842439651E-3</v>
      </c>
      <c r="AU378">
        <v>5.9017322957515717E-2</v>
      </c>
      <c r="AV378">
        <v>0.10619248449802399</v>
      </c>
      <c r="AW378">
        <v>0.10848009586334229</v>
      </c>
      <c r="AX378">
        <v>0.10447365790605545</v>
      </c>
      <c r="AY378">
        <v>0.10993929952383041</v>
      </c>
      <c r="AZ378">
        <v>0.10049100965261459</v>
      </c>
      <c r="BA378">
        <v>5.5396042764186859E-2</v>
      </c>
      <c r="BB378">
        <v>5.240115150809288E-2</v>
      </c>
      <c r="BC378">
        <v>2.107749879360199E-2</v>
      </c>
      <c r="BD378">
        <v>-1.5506722265854478E-3</v>
      </c>
      <c r="BE378">
        <v>-1.4979387633502483E-2</v>
      </c>
      <c r="BF378">
        <v>1.6901647672057152E-2</v>
      </c>
      <c r="BG378">
        <v>2.5051910430192947E-2</v>
      </c>
      <c r="BH378">
        <v>-1.1627375148236752E-2</v>
      </c>
      <c r="BI378">
        <v>7.7882003970444202E-3</v>
      </c>
      <c r="BJ378">
        <v>3.15554179251194E-2</v>
      </c>
      <c r="BK378">
        <v>-7.3845786973834038E-3</v>
      </c>
      <c r="BL378">
        <v>4.0688503533601761E-2</v>
      </c>
      <c r="BM378">
        <v>8.0610737204551697E-2</v>
      </c>
      <c r="BN378">
        <v>5.901535227894783E-2</v>
      </c>
      <c r="BO378">
        <v>1.8829936161637306E-2</v>
      </c>
      <c r="BP378">
        <v>2.5433097034692764E-2</v>
      </c>
      <c r="BQ378">
        <v>3.6374270915985107E-2</v>
      </c>
      <c r="BR378">
        <v>1.8743138760328293E-2</v>
      </c>
      <c r="BS378">
        <v>7.2957947850227356E-2</v>
      </c>
      <c r="BT378">
        <v>0.11937890201807022</v>
      </c>
      <c r="BU378">
        <v>0.12144232541322708</v>
      </c>
      <c r="BV378">
        <v>0.11882033199071884</v>
      </c>
      <c r="BW378">
        <v>0.12534114718437195</v>
      </c>
      <c r="BX378">
        <v>0.11448496580123901</v>
      </c>
      <c r="BY378">
        <v>7.0874109864234924E-2</v>
      </c>
      <c r="BZ378">
        <v>6.5727740526199341E-2</v>
      </c>
      <c r="CA378">
        <v>3.4396547824144363E-2</v>
      </c>
      <c r="CB378">
        <v>1.1106421239674091E-2</v>
      </c>
      <c r="CC378">
        <v>-7.1362042799592018E-3</v>
      </c>
      <c r="CD378">
        <v>2.3089436814188957E-2</v>
      </c>
      <c r="CE378">
        <v>3.1118001788854599E-2</v>
      </c>
      <c r="CF378">
        <v>-5.3658662363886833E-3</v>
      </c>
      <c r="CG378">
        <v>1.3940025120973587E-2</v>
      </c>
      <c r="CH378">
        <v>3.8156021386384964E-2</v>
      </c>
      <c r="CI378">
        <v>9.0075592743232846E-4</v>
      </c>
      <c r="CJ378">
        <v>4.9123466014862061E-2</v>
      </c>
      <c r="CK378">
        <v>9.0381495654582977E-2</v>
      </c>
      <c r="CL378">
        <v>6.957823783159256E-2</v>
      </c>
      <c r="CM378">
        <v>2.8516087681055069E-2</v>
      </c>
      <c r="CN378">
        <v>3.4459598362445831E-2</v>
      </c>
      <c r="CO378">
        <v>4.7034397721290588E-2</v>
      </c>
      <c r="CP378">
        <v>2.7768414467573166E-2</v>
      </c>
      <c r="CQ378">
        <v>8.2613177597522736E-2</v>
      </c>
      <c r="CR378">
        <v>0.12851175665855408</v>
      </c>
      <c r="CS378">
        <v>0.13041992485523224</v>
      </c>
      <c r="CT378">
        <v>0.1287568062543869</v>
      </c>
      <c r="CU378">
        <v>0.13600842654705048</v>
      </c>
      <c r="CV378">
        <v>0.12417715042829514</v>
      </c>
      <c r="CW378">
        <v>8.1594161689281464E-2</v>
      </c>
      <c r="CX378">
        <v>7.4957691133022308E-2</v>
      </c>
      <c r="CY378">
        <v>4.3621283024549484E-2</v>
      </c>
      <c r="CZ378">
        <v>1.987268403172493E-2</v>
      </c>
      <c r="DA378">
        <v>7.0697953924536705E-4</v>
      </c>
      <c r="DB378">
        <v>2.9277227818965912E-2</v>
      </c>
      <c r="DC378">
        <v>3.7184093147516251E-2</v>
      </c>
      <c r="DD378">
        <v>8.956417441368103E-4</v>
      </c>
      <c r="DE378">
        <v>2.0091848447918892E-2</v>
      </c>
      <c r="DF378">
        <v>4.4756624847650528E-2</v>
      </c>
      <c r="DG378">
        <v>9.186089038848877E-3</v>
      </c>
      <c r="DH378">
        <v>5.755842849612236E-2</v>
      </c>
      <c r="DI378">
        <v>0.10015225410461426</v>
      </c>
      <c r="DJ378">
        <v>8.0141119658946991E-2</v>
      </c>
      <c r="DK378">
        <v>3.8202241063117981E-2</v>
      </c>
      <c r="DL378">
        <v>4.3486099690198898E-2</v>
      </c>
      <c r="DM378">
        <v>5.7694524526596069E-2</v>
      </c>
      <c r="DN378">
        <v>3.679368644952774E-2</v>
      </c>
      <c r="DO378">
        <v>9.2268414795398712E-2</v>
      </c>
      <c r="DP378">
        <v>0.13764461874961853</v>
      </c>
      <c r="DQ378">
        <v>0.13939753174781799</v>
      </c>
      <c r="DR378">
        <v>0.13869327306747437</v>
      </c>
      <c r="DS378">
        <v>0.146675705909729</v>
      </c>
      <c r="DT378">
        <v>0.13386932015419006</v>
      </c>
      <c r="DU378">
        <v>9.23142209649086E-2</v>
      </c>
      <c r="DV378">
        <v>8.418765664100647E-2</v>
      </c>
      <c r="DW378">
        <v>5.2846014499664307E-2</v>
      </c>
      <c r="DX378">
        <v>2.8638949617743492E-2</v>
      </c>
      <c r="DY378">
        <v>1.2031291611492634E-2</v>
      </c>
      <c r="DZ378">
        <v>3.8211412727832794E-2</v>
      </c>
      <c r="EA378">
        <v>4.5942563563585281E-2</v>
      </c>
      <c r="EB378">
        <v>9.9362647160887718E-3</v>
      </c>
      <c r="EC378">
        <v>2.8974106535315514E-2</v>
      </c>
      <c r="ED378">
        <v>5.4286845028400421E-2</v>
      </c>
      <c r="EE378">
        <v>2.1148797124624252E-2</v>
      </c>
      <c r="EF378">
        <v>6.9737173616886139E-2</v>
      </c>
      <c r="EG378">
        <v>0.11425967514514923</v>
      </c>
      <c r="EH378">
        <v>9.5392242074012756E-2</v>
      </c>
      <c r="EI378">
        <v>5.2187506109476089E-2</v>
      </c>
      <c r="EJ378">
        <v>5.6518934667110443E-2</v>
      </c>
      <c r="EK378">
        <v>7.3086053133010864E-2</v>
      </c>
      <c r="EL378">
        <v>4.9824748188257217E-2</v>
      </c>
      <c r="EM378">
        <v>0.10620903223752975</v>
      </c>
      <c r="EN378">
        <v>0.15083102881908417</v>
      </c>
      <c r="EO378">
        <v>0.152359738945961</v>
      </c>
      <c r="EP378">
        <v>0.15303994715213776</v>
      </c>
      <c r="EQ378">
        <v>0.16207756102085114</v>
      </c>
      <c r="ER378">
        <v>0.14786329865455627</v>
      </c>
      <c r="ES378">
        <v>0.10779228806495667</v>
      </c>
      <c r="ET378">
        <v>9.7514241933822632E-2</v>
      </c>
      <c r="EU378">
        <v>6.6165059804916382E-2</v>
      </c>
      <c r="EV378">
        <v>4.1296042501926422E-2</v>
      </c>
      <c r="EW378">
        <v>50.511676788330078</v>
      </c>
      <c r="EX378">
        <v>49.591152191162109</v>
      </c>
      <c r="EY378">
        <v>48.805767059326172</v>
      </c>
      <c r="EZ378">
        <v>47.950210571289063</v>
      </c>
      <c r="FA378">
        <v>47.488731384277344</v>
      </c>
      <c r="FB378">
        <v>47.347042083740234</v>
      </c>
      <c r="FC378">
        <v>47.238445281982422</v>
      </c>
      <c r="FD378">
        <v>47.989177703857422</v>
      </c>
      <c r="FE378">
        <v>51.057132720947266</v>
      </c>
      <c r="FF378">
        <v>55.022048950195313</v>
      </c>
      <c r="FG378">
        <v>58.386947631835938</v>
      </c>
      <c r="FH378">
        <v>60.639389038085938</v>
      </c>
      <c r="FI378">
        <v>62.516788482666016</v>
      </c>
      <c r="FJ378">
        <v>64.036827087402344</v>
      </c>
      <c r="FK378">
        <v>64.39599609375</v>
      </c>
      <c r="FL378">
        <v>63.735847473144531</v>
      </c>
      <c r="FM378">
        <v>61.393104553222656</v>
      </c>
      <c r="FN378">
        <v>58.305080413818359</v>
      </c>
      <c r="FO378">
        <v>56.239940643310547</v>
      </c>
      <c r="FP378">
        <v>54.790325164794922</v>
      </c>
      <c r="FQ378">
        <v>53.333671569824219</v>
      </c>
      <c r="FR378">
        <v>52.497894287109375</v>
      </c>
      <c r="FS378">
        <v>51.606422424316406</v>
      </c>
      <c r="FT378">
        <v>50.897529602050781</v>
      </c>
      <c r="FU378">
        <v>4.2534219101071358E-3</v>
      </c>
      <c r="FV378">
        <v>9.0591683983802795E-3</v>
      </c>
      <c r="FW378">
        <v>4.7239954583346844E-3</v>
      </c>
      <c r="FX378">
        <v>202.8868408203125</v>
      </c>
      <c r="FY378">
        <v>1</v>
      </c>
      <c r="FZ378" s="28"/>
    </row>
    <row r="379" spans="1:182" x14ac:dyDescent="0.2">
      <c r="A379" t="s">
        <v>186</v>
      </c>
      <c r="B379" t="s">
        <v>236</v>
      </c>
      <c r="C379" t="s">
        <v>194</v>
      </c>
      <c r="D379" t="s">
        <v>202</v>
      </c>
      <c r="E379" t="s">
        <v>242</v>
      </c>
      <c r="F379" t="s">
        <v>178</v>
      </c>
      <c r="G379" t="s">
        <v>1</v>
      </c>
      <c r="H379">
        <v>12103</v>
      </c>
      <c r="I379">
        <v>0.56782251596450806</v>
      </c>
      <c r="J379">
        <v>0.48398688435554504</v>
      </c>
      <c r="K379">
        <v>0.44907355308532715</v>
      </c>
      <c r="L379">
        <v>0.43174269795417786</v>
      </c>
      <c r="M379">
        <v>0.43818375468254089</v>
      </c>
      <c r="N379">
        <v>0.47947326302528381</v>
      </c>
      <c r="O379">
        <v>0.59523487091064453</v>
      </c>
      <c r="P379">
        <v>0.69829100370407104</v>
      </c>
      <c r="Q379">
        <v>0.66991782188415527</v>
      </c>
      <c r="R379">
        <v>0.63852518796920776</v>
      </c>
      <c r="S379">
        <v>0.61036348342895508</v>
      </c>
      <c r="T379">
        <v>0.59094834327697754</v>
      </c>
      <c r="U379">
        <v>0.5818246603012085</v>
      </c>
      <c r="V379">
        <v>0.54243403673171997</v>
      </c>
      <c r="W379">
        <v>0.54676634073257446</v>
      </c>
      <c r="X379">
        <v>0.55425828695297241</v>
      </c>
      <c r="Y379">
        <v>0.64153122901916504</v>
      </c>
      <c r="Z379">
        <v>0.83826392889022827</v>
      </c>
      <c r="AA379">
        <v>0.95204919576644897</v>
      </c>
      <c r="AB379">
        <v>1.0006356239318848</v>
      </c>
      <c r="AC379">
        <v>1.0069581270217896</v>
      </c>
      <c r="AD379">
        <v>0.99105864763259888</v>
      </c>
      <c r="AE379">
        <v>0.90477800369262695</v>
      </c>
      <c r="AF379">
        <v>0.71582335233688354</v>
      </c>
      <c r="AG379">
        <v>6.0601374134421349E-3</v>
      </c>
      <c r="AH379">
        <v>1.339275948703289E-2</v>
      </c>
      <c r="AI379">
        <v>-8.6708605522289872E-4</v>
      </c>
      <c r="AJ379">
        <v>-3.8772895932197571E-3</v>
      </c>
      <c r="AK379">
        <v>4.8702332423999906E-4</v>
      </c>
      <c r="AL379">
        <v>6.7414650693535805E-3</v>
      </c>
      <c r="AM379">
        <v>2.9440330341458321E-2</v>
      </c>
      <c r="AN379">
        <v>3.1009018421173096E-2</v>
      </c>
      <c r="AO379">
        <v>5.8035697788000107E-2</v>
      </c>
      <c r="AP379">
        <v>6.5806567668914795E-2</v>
      </c>
      <c r="AQ379">
        <v>5.2474379539489746E-2</v>
      </c>
      <c r="AR379">
        <v>6.1487466096878052E-2</v>
      </c>
      <c r="AS379">
        <v>6.291845440864563E-2</v>
      </c>
      <c r="AT379">
        <v>1.7687024548649788E-2</v>
      </c>
      <c r="AU379">
        <v>5.160975456237793E-2</v>
      </c>
      <c r="AV379">
        <v>6.3473202288150787E-2</v>
      </c>
      <c r="AW379">
        <v>9.2518076300621033E-2</v>
      </c>
      <c r="AX379">
        <v>0.11315013468265533</v>
      </c>
      <c r="AY379">
        <v>0.12236340343952179</v>
      </c>
      <c r="AZ379">
        <v>9.3892931938171387E-2</v>
      </c>
      <c r="BA379">
        <v>9.3131087720394135E-2</v>
      </c>
      <c r="BB379">
        <v>6.3347704708576202E-2</v>
      </c>
      <c r="BC379">
        <v>3.0593004077672958E-2</v>
      </c>
      <c r="BD379">
        <v>-2.1906271576881409E-2</v>
      </c>
      <c r="BE379">
        <v>1.8152404576539993E-2</v>
      </c>
      <c r="BF379">
        <v>2.1906608715653419E-2</v>
      </c>
      <c r="BG379">
        <v>6.2948297709226608E-3</v>
      </c>
      <c r="BH379">
        <v>3.2343645580112934E-3</v>
      </c>
      <c r="BI379">
        <v>7.6360846869647503E-3</v>
      </c>
      <c r="BJ379">
        <v>1.4107352122664452E-2</v>
      </c>
      <c r="BK379">
        <v>3.8025923073291779E-2</v>
      </c>
      <c r="BL379">
        <v>4.1534263640642166E-2</v>
      </c>
      <c r="BM379">
        <v>6.9154687225818634E-2</v>
      </c>
      <c r="BN379">
        <v>7.7408216893672943E-2</v>
      </c>
      <c r="BO379">
        <v>6.391473114490509E-2</v>
      </c>
      <c r="BP379">
        <v>7.2615325450897217E-2</v>
      </c>
      <c r="BQ379">
        <v>7.4320502579212189E-2</v>
      </c>
      <c r="BR379">
        <v>2.8552941977977753E-2</v>
      </c>
      <c r="BS379">
        <v>6.3441820442676544E-2</v>
      </c>
      <c r="BT379">
        <v>7.4434123933315277E-2</v>
      </c>
      <c r="BU379">
        <v>0.10367400944232941</v>
      </c>
      <c r="BV379">
        <v>0.12754692137241364</v>
      </c>
      <c r="BW379">
        <v>0.13649833202362061</v>
      </c>
      <c r="BX379">
        <v>0.10873357206583023</v>
      </c>
      <c r="BY379">
        <v>0.10765247046947479</v>
      </c>
      <c r="BZ379">
        <v>7.828357070684433E-2</v>
      </c>
      <c r="CA379">
        <v>4.6534139662981033E-2</v>
      </c>
      <c r="CB379">
        <v>-5.8654122985899448E-3</v>
      </c>
      <c r="CC379">
        <v>2.6527471840381622E-2</v>
      </c>
      <c r="CD379">
        <v>2.7803277596831322E-2</v>
      </c>
      <c r="CE379">
        <v>1.1255149729549885E-2</v>
      </c>
      <c r="CF379">
        <v>8.1598749384284019E-3</v>
      </c>
      <c r="CG379">
        <v>1.2587503530085087E-2</v>
      </c>
      <c r="CH379">
        <v>1.9208945333957672E-2</v>
      </c>
      <c r="CI379">
        <v>4.3972276151180267E-2</v>
      </c>
      <c r="CJ379">
        <v>4.8824016004800797E-2</v>
      </c>
      <c r="CK379">
        <v>7.6855666935443878E-2</v>
      </c>
      <c r="CL379">
        <v>8.5443466901779175E-2</v>
      </c>
      <c r="CM379">
        <v>7.1838296949863434E-2</v>
      </c>
      <c r="CN379">
        <v>8.0322436988353729E-2</v>
      </c>
      <c r="CO379">
        <v>8.2217521965503693E-2</v>
      </c>
      <c r="CP379">
        <v>3.6078639328479767E-2</v>
      </c>
      <c r="CQ379">
        <v>7.1636669337749481E-2</v>
      </c>
      <c r="CR379">
        <v>8.2025617361068726E-2</v>
      </c>
      <c r="CS379">
        <v>0.11140056699514389</v>
      </c>
      <c r="CT379">
        <v>0.13751810789108276</v>
      </c>
      <c r="CU379">
        <v>0.14628812670707703</v>
      </c>
      <c r="CV379">
        <v>0.11901214718818665</v>
      </c>
      <c r="CW379">
        <v>0.1177099421620369</v>
      </c>
      <c r="CX379">
        <v>8.8628113269805908E-2</v>
      </c>
      <c r="CY379">
        <v>5.7574920356273651E-2</v>
      </c>
      <c r="CZ379">
        <v>5.2444380708038807E-3</v>
      </c>
      <c r="DA379">
        <v>3.4902539104223251E-2</v>
      </c>
      <c r="DB379">
        <v>3.3699948340654373E-2</v>
      </c>
      <c r="DC379">
        <v>1.6215471550822258E-2</v>
      </c>
      <c r="DD379">
        <v>1.3085383921861649E-2</v>
      </c>
      <c r="DE379">
        <v>1.7538921907544136E-2</v>
      </c>
      <c r="DF379">
        <v>2.4310536682605743E-2</v>
      </c>
      <c r="DG379">
        <v>4.9918632954359055E-2</v>
      </c>
      <c r="DH379">
        <v>5.6113768368959427E-2</v>
      </c>
      <c r="DI379">
        <v>8.4556639194488525E-2</v>
      </c>
      <c r="DJ379">
        <v>9.3478739261627197E-2</v>
      </c>
      <c r="DK379">
        <v>7.9761847853660583E-2</v>
      </c>
      <c r="DL379">
        <v>8.8029563426971436E-2</v>
      </c>
      <c r="DM379">
        <v>9.0114548802375793E-2</v>
      </c>
      <c r="DN379">
        <v>4.3604340404272079E-2</v>
      </c>
      <c r="DO379">
        <v>7.9831525683403015E-2</v>
      </c>
      <c r="DP379">
        <v>8.9617103338241577E-2</v>
      </c>
      <c r="DQ379">
        <v>0.11912712454795837</v>
      </c>
      <c r="DR379">
        <v>0.1474892646074295</v>
      </c>
      <c r="DS379">
        <v>0.15607795119285583</v>
      </c>
      <c r="DT379">
        <v>0.12929074466228485</v>
      </c>
      <c r="DU379">
        <v>0.127767413854599</v>
      </c>
      <c r="DV379">
        <v>9.897264838218689E-2</v>
      </c>
      <c r="DW379">
        <v>6.861569732427597E-2</v>
      </c>
      <c r="DX379">
        <v>1.6354288905858994E-2</v>
      </c>
      <c r="DY379">
        <v>4.6994805335998535E-2</v>
      </c>
      <c r="DZ379">
        <v>4.2213801294565201E-2</v>
      </c>
      <c r="EA379">
        <v>2.3377386853098869E-2</v>
      </c>
      <c r="EB379">
        <v>2.0197037607431412E-2</v>
      </c>
      <c r="EC379">
        <v>2.4687983095645905E-2</v>
      </c>
      <c r="ED379">
        <v>3.167642280459404E-2</v>
      </c>
      <c r="EE379">
        <v>5.8504220098257065E-2</v>
      </c>
      <c r="EF379">
        <v>6.6639013588428497E-2</v>
      </c>
      <c r="EG379">
        <v>9.5675624907016754E-2</v>
      </c>
      <c r="EH379">
        <v>0.10508037358522415</v>
      </c>
      <c r="EI379">
        <v>9.1202199459075928E-2</v>
      </c>
      <c r="EJ379">
        <v>9.9157430231571198E-2</v>
      </c>
      <c r="EK379">
        <v>0.10151658952236176</v>
      </c>
      <c r="EL379">
        <v>5.4470252245664597E-2</v>
      </c>
      <c r="EM379">
        <v>9.166359156370163E-2</v>
      </c>
      <c r="EN379">
        <v>0.10057802498340607</v>
      </c>
      <c r="EO379">
        <v>0.13028304278850555</v>
      </c>
      <c r="EP379">
        <v>0.16188605129718781</v>
      </c>
      <c r="EQ379">
        <v>0.17021286487579346</v>
      </c>
      <c r="ER379">
        <v>0.1441313624382019</v>
      </c>
      <c r="ES379">
        <v>0.14228878915309906</v>
      </c>
      <c r="ET379">
        <v>0.11390852928161621</v>
      </c>
      <c r="EU379">
        <v>8.4556832909584045E-2</v>
      </c>
      <c r="EV379">
        <v>3.2395146787166595E-2</v>
      </c>
      <c r="EW379">
        <v>52.181625366210938</v>
      </c>
      <c r="EX379">
        <v>51.354473114013672</v>
      </c>
      <c r="EY379">
        <v>50.698329925537109</v>
      </c>
      <c r="EZ379">
        <v>50.032863616943359</v>
      </c>
      <c r="FA379">
        <v>49.502063751220703</v>
      </c>
      <c r="FB379">
        <v>49.289070129394531</v>
      </c>
      <c r="FC379">
        <v>49.331455230712891</v>
      </c>
      <c r="FD379">
        <v>50.235843658447266</v>
      </c>
      <c r="FE379">
        <v>53.104782104492188</v>
      </c>
      <c r="FF379">
        <v>56.565196990966797</v>
      </c>
      <c r="FG379">
        <v>59.242576599121094</v>
      </c>
      <c r="FH379">
        <v>61.2249755859375</v>
      </c>
      <c r="FI379">
        <v>62.686511993408203</v>
      </c>
      <c r="FJ379">
        <v>63.829174041748047</v>
      </c>
      <c r="FK379">
        <v>64.130691528320313</v>
      </c>
      <c r="FL379">
        <v>63.562709808349609</v>
      </c>
      <c r="FM379">
        <v>61.78472900390625</v>
      </c>
      <c r="FN379">
        <v>59.330886840820313</v>
      </c>
      <c r="FO379">
        <v>57.755229949951172</v>
      </c>
      <c r="FP379">
        <v>56.510059356689453</v>
      </c>
      <c r="FQ379">
        <v>55.340282440185547</v>
      </c>
      <c r="FR379">
        <v>54.382678985595703</v>
      </c>
      <c r="FS379">
        <v>53.528079986572266</v>
      </c>
      <c r="FT379">
        <v>52.743515014648438</v>
      </c>
      <c r="FU379">
        <v>3.6953133530914783E-3</v>
      </c>
      <c r="FV379">
        <v>8.4304828196763992E-3</v>
      </c>
      <c r="FW379">
        <v>4.0007135830819607E-3</v>
      </c>
      <c r="FX379">
        <v>138.55000305175781</v>
      </c>
      <c r="FY379">
        <v>1</v>
      </c>
      <c r="FZ379" s="28"/>
    </row>
    <row r="380" spans="1:182" x14ac:dyDescent="0.2">
      <c r="A380" t="s">
        <v>186</v>
      </c>
      <c r="B380" t="s">
        <v>236</v>
      </c>
      <c r="C380" t="s">
        <v>194</v>
      </c>
      <c r="D380" t="s">
        <v>202</v>
      </c>
      <c r="E380" t="s">
        <v>242</v>
      </c>
      <c r="F380" t="s">
        <v>179</v>
      </c>
      <c r="G380" t="s">
        <v>1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  <c r="W380">
        <v>0</v>
      </c>
      <c r="X380">
        <v>0</v>
      </c>
      <c r="Y380">
        <v>0</v>
      </c>
      <c r="Z380">
        <v>0</v>
      </c>
      <c r="AA380">
        <v>0</v>
      </c>
      <c r="AB380">
        <v>0</v>
      </c>
      <c r="AC380">
        <v>0</v>
      </c>
      <c r="AD380">
        <v>0</v>
      </c>
      <c r="AE380">
        <v>0</v>
      </c>
      <c r="AF380">
        <v>0</v>
      </c>
      <c r="AG380">
        <v>0</v>
      </c>
      <c r="AH380">
        <v>0</v>
      </c>
      <c r="AI380">
        <v>0</v>
      </c>
      <c r="AJ380">
        <v>0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v>0</v>
      </c>
      <c r="AT380">
        <v>0</v>
      </c>
      <c r="AU380">
        <v>0</v>
      </c>
      <c r="AV380">
        <v>0</v>
      </c>
      <c r="AW380">
        <v>0</v>
      </c>
      <c r="AX380">
        <v>0</v>
      </c>
      <c r="AY380">
        <v>0</v>
      </c>
      <c r="AZ380">
        <v>0</v>
      </c>
      <c r="BA380">
        <v>0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BX380">
        <v>0</v>
      </c>
      <c r="BY380">
        <v>0</v>
      </c>
      <c r="BZ380">
        <v>0</v>
      </c>
      <c r="CA380">
        <v>0</v>
      </c>
      <c r="CB380">
        <v>0</v>
      </c>
      <c r="CC380">
        <v>0</v>
      </c>
      <c r="CD380">
        <v>0</v>
      </c>
      <c r="CE380">
        <v>0</v>
      </c>
      <c r="CF380">
        <v>0</v>
      </c>
      <c r="CG380">
        <v>0</v>
      </c>
      <c r="CH380">
        <v>0</v>
      </c>
      <c r="CI380">
        <v>0</v>
      </c>
      <c r="CJ380">
        <v>0</v>
      </c>
      <c r="CK380">
        <v>0</v>
      </c>
      <c r="CL380">
        <v>0</v>
      </c>
      <c r="CM380">
        <v>0</v>
      </c>
      <c r="CN380">
        <v>0</v>
      </c>
      <c r="CO380">
        <v>0</v>
      </c>
      <c r="CP380">
        <v>0</v>
      </c>
      <c r="CQ380">
        <v>0</v>
      </c>
      <c r="CR380">
        <v>0</v>
      </c>
      <c r="CS380">
        <v>0</v>
      </c>
      <c r="CT380">
        <v>0</v>
      </c>
      <c r="CU380">
        <v>0</v>
      </c>
      <c r="CV380">
        <v>0</v>
      </c>
      <c r="CW380">
        <v>0</v>
      </c>
      <c r="CX380">
        <v>0</v>
      </c>
      <c r="CY380">
        <v>0</v>
      </c>
      <c r="CZ380">
        <v>0</v>
      </c>
      <c r="DA380">
        <v>0</v>
      </c>
      <c r="DB380">
        <v>0</v>
      </c>
      <c r="DC380">
        <v>0</v>
      </c>
      <c r="DD380">
        <v>0</v>
      </c>
      <c r="DE380">
        <v>0</v>
      </c>
      <c r="DF380">
        <v>0</v>
      </c>
      <c r="DG380">
        <v>0</v>
      </c>
      <c r="DH380">
        <v>0</v>
      </c>
      <c r="DI380">
        <v>0</v>
      </c>
      <c r="DJ380">
        <v>0</v>
      </c>
      <c r="DK380">
        <v>0</v>
      </c>
      <c r="DL380">
        <v>0</v>
      </c>
      <c r="DM380">
        <v>0</v>
      </c>
      <c r="DN380">
        <v>0</v>
      </c>
      <c r="DO380">
        <v>0</v>
      </c>
      <c r="DP380">
        <v>0</v>
      </c>
      <c r="DQ380">
        <v>0</v>
      </c>
      <c r="DR380">
        <v>0</v>
      </c>
      <c r="DS380">
        <v>0</v>
      </c>
      <c r="DT380">
        <v>0</v>
      </c>
      <c r="DU380">
        <v>0</v>
      </c>
      <c r="DV380">
        <v>0</v>
      </c>
      <c r="DW380">
        <v>0</v>
      </c>
      <c r="DX380">
        <v>0</v>
      </c>
      <c r="DY380">
        <v>0</v>
      </c>
      <c r="DZ380">
        <v>0</v>
      </c>
      <c r="EA380">
        <v>0</v>
      </c>
      <c r="EB380">
        <v>0</v>
      </c>
      <c r="EC380">
        <v>0</v>
      </c>
      <c r="ED380">
        <v>0</v>
      </c>
      <c r="EE380">
        <v>0</v>
      </c>
      <c r="EF380">
        <v>0</v>
      </c>
      <c r="EG380">
        <v>0</v>
      </c>
      <c r="EH380">
        <v>0</v>
      </c>
      <c r="EI380">
        <v>0</v>
      </c>
      <c r="EJ380">
        <v>0</v>
      </c>
      <c r="EK380">
        <v>0</v>
      </c>
      <c r="EL380">
        <v>0</v>
      </c>
      <c r="EM380">
        <v>0</v>
      </c>
      <c r="EN380">
        <v>0</v>
      </c>
      <c r="EO380">
        <v>0</v>
      </c>
      <c r="EP380">
        <v>0</v>
      </c>
      <c r="EQ380">
        <v>0</v>
      </c>
      <c r="ER380">
        <v>0</v>
      </c>
      <c r="ES380">
        <v>0</v>
      </c>
      <c r="ET380">
        <v>0</v>
      </c>
      <c r="EU380">
        <v>0</v>
      </c>
      <c r="EV380">
        <v>0</v>
      </c>
      <c r="EW380">
        <v>0</v>
      </c>
      <c r="EX380">
        <v>0</v>
      </c>
      <c r="EY380">
        <v>0</v>
      </c>
      <c r="EZ380">
        <v>0</v>
      </c>
      <c r="FA380">
        <v>0</v>
      </c>
      <c r="FB380">
        <v>0</v>
      </c>
      <c r="FC380">
        <v>0</v>
      </c>
      <c r="FD380">
        <v>0</v>
      </c>
      <c r="FE380">
        <v>0</v>
      </c>
      <c r="FF380">
        <v>0</v>
      </c>
      <c r="FG380">
        <v>0</v>
      </c>
      <c r="FH380">
        <v>0</v>
      </c>
      <c r="FI380">
        <v>0</v>
      </c>
      <c r="FJ380">
        <v>0</v>
      </c>
      <c r="FK380">
        <v>0</v>
      </c>
      <c r="FL380">
        <v>0</v>
      </c>
      <c r="FM380">
        <v>0</v>
      </c>
      <c r="FN380">
        <v>0</v>
      </c>
      <c r="FO380">
        <v>0</v>
      </c>
      <c r="FP380">
        <v>0</v>
      </c>
      <c r="FQ380">
        <v>0</v>
      </c>
      <c r="FR380">
        <v>0</v>
      </c>
      <c r="FS380">
        <v>0</v>
      </c>
      <c r="FT380">
        <v>0</v>
      </c>
      <c r="FU380">
        <v>0</v>
      </c>
      <c r="FV380">
        <v>0</v>
      </c>
      <c r="FW380">
        <v>0</v>
      </c>
      <c r="FX380">
        <v>5.0500001907348633</v>
      </c>
      <c r="FY380">
        <v>0</v>
      </c>
      <c r="FZ380" s="28"/>
    </row>
    <row r="381" spans="1:182" x14ac:dyDescent="0.2">
      <c r="A381" t="s">
        <v>186</v>
      </c>
      <c r="B381" t="s">
        <v>236</v>
      </c>
      <c r="C381" t="s">
        <v>194</v>
      </c>
      <c r="D381" t="s">
        <v>202</v>
      </c>
      <c r="E381" t="s">
        <v>242</v>
      </c>
      <c r="F381" t="s">
        <v>180</v>
      </c>
      <c r="G381" t="s">
        <v>1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  <c r="W381">
        <v>0</v>
      </c>
      <c r="X381">
        <v>0</v>
      </c>
      <c r="Y381">
        <v>0</v>
      </c>
      <c r="Z381">
        <v>0</v>
      </c>
      <c r="AA381">
        <v>0</v>
      </c>
      <c r="AB381">
        <v>0</v>
      </c>
      <c r="AC381">
        <v>0</v>
      </c>
      <c r="AD381">
        <v>0</v>
      </c>
      <c r="AE381">
        <v>0</v>
      </c>
      <c r="AF381">
        <v>0</v>
      </c>
      <c r="AG381">
        <v>0</v>
      </c>
      <c r="AH381">
        <v>0</v>
      </c>
      <c r="AI381">
        <v>0</v>
      </c>
      <c r="AJ381">
        <v>0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  <c r="AS381">
        <v>0</v>
      </c>
      <c r="AT381">
        <v>0</v>
      </c>
      <c r="AU381">
        <v>0</v>
      </c>
      <c r="AV381">
        <v>0</v>
      </c>
      <c r="AW381">
        <v>0</v>
      </c>
      <c r="AX381">
        <v>0</v>
      </c>
      <c r="AY381">
        <v>0</v>
      </c>
      <c r="AZ381">
        <v>0</v>
      </c>
      <c r="BA381">
        <v>0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BX381">
        <v>0</v>
      </c>
      <c r="BY381">
        <v>0</v>
      </c>
      <c r="BZ381">
        <v>0</v>
      </c>
      <c r="CA381">
        <v>0</v>
      </c>
      <c r="CB381">
        <v>0</v>
      </c>
      <c r="CC381">
        <v>0</v>
      </c>
      <c r="CD381">
        <v>0</v>
      </c>
      <c r="CE381">
        <v>0</v>
      </c>
      <c r="CF381">
        <v>0</v>
      </c>
      <c r="CG381">
        <v>0</v>
      </c>
      <c r="CH381">
        <v>0</v>
      </c>
      <c r="CI381">
        <v>0</v>
      </c>
      <c r="CJ381">
        <v>0</v>
      </c>
      <c r="CK381">
        <v>0</v>
      </c>
      <c r="CL381">
        <v>0</v>
      </c>
      <c r="CM381">
        <v>0</v>
      </c>
      <c r="CN381">
        <v>0</v>
      </c>
      <c r="CO381">
        <v>0</v>
      </c>
      <c r="CP381">
        <v>0</v>
      </c>
      <c r="CQ381">
        <v>0</v>
      </c>
      <c r="CR381">
        <v>0</v>
      </c>
      <c r="CS381">
        <v>0</v>
      </c>
      <c r="CT381">
        <v>0</v>
      </c>
      <c r="CU381">
        <v>0</v>
      </c>
      <c r="CV381">
        <v>0</v>
      </c>
      <c r="CW381">
        <v>0</v>
      </c>
      <c r="CX381">
        <v>0</v>
      </c>
      <c r="CY381">
        <v>0</v>
      </c>
      <c r="CZ381">
        <v>0</v>
      </c>
      <c r="DA381">
        <v>0</v>
      </c>
      <c r="DB381">
        <v>0</v>
      </c>
      <c r="DC381">
        <v>0</v>
      </c>
      <c r="DD381">
        <v>0</v>
      </c>
      <c r="DE381">
        <v>0</v>
      </c>
      <c r="DF381">
        <v>0</v>
      </c>
      <c r="DG381">
        <v>0</v>
      </c>
      <c r="DH381">
        <v>0</v>
      </c>
      <c r="DI381">
        <v>0</v>
      </c>
      <c r="DJ381">
        <v>0</v>
      </c>
      <c r="DK381">
        <v>0</v>
      </c>
      <c r="DL381">
        <v>0</v>
      </c>
      <c r="DM381">
        <v>0</v>
      </c>
      <c r="DN381">
        <v>0</v>
      </c>
      <c r="DO381">
        <v>0</v>
      </c>
      <c r="DP381">
        <v>0</v>
      </c>
      <c r="DQ381">
        <v>0</v>
      </c>
      <c r="DR381">
        <v>0</v>
      </c>
      <c r="DS381">
        <v>0</v>
      </c>
      <c r="DT381">
        <v>0</v>
      </c>
      <c r="DU381">
        <v>0</v>
      </c>
      <c r="DV381">
        <v>0</v>
      </c>
      <c r="DW381">
        <v>0</v>
      </c>
      <c r="DX381">
        <v>0</v>
      </c>
      <c r="DY381">
        <v>0</v>
      </c>
      <c r="DZ381">
        <v>0</v>
      </c>
      <c r="EA381">
        <v>0</v>
      </c>
      <c r="EB381">
        <v>0</v>
      </c>
      <c r="EC381">
        <v>0</v>
      </c>
      <c r="ED381">
        <v>0</v>
      </c>
      <c r="EE381">
        <v>0</v>
      </c>
      <c r="EF381">
        <v>0</v>
      </c>
      <c r="EG381">
        <v>0</v>
      </c>
      <c r="EH381">
        <v>0</v>
      </c>
      <c r="EI381">
        <v>0</v>
      </c>
      <c r="EJ381">
        <v>0</v>
      </c>
      <c r="EK381">
        <v>0</v>
      </c>
      <c r="EL381">
        <v>0</v>
      </c>
      <c r="EM381">
        <v>0</v>
      </c>
      <c r="EN381">
        <v>0</v>
      </c>
      <c r="EO381">
        <v>0</v>
      </c>
      <c r="EP381">
        <v>0</v>
      </c>
      <c r="EQ381">
        <v>0</v>
      </c>
      <c r="ER381">
        <v>0</v>
      </c>
      <c r="ES381">
        <v>0</v>
      </c>
      <c r="ET381">
        <v>0</v>
      </c>
      <c r="EU381">
        <v>0</v>
      </c>
      <c r="EV381">
        <v>0</v>
      </c>
      <c r="EW381">
        <v>0</v>
      </c>
      <c r="EX381">
        <v>0</v>
      </c>
      <c r="EY381">
        <v>0</v>
      </c>
      <c r="EZ381">
        <v>0</v>
      </c>
      <c r="FA381">
        <v>0</v>
      </c>
      <c r="FB381">
        <v>0</v>
      </c>
      <c r="FC381">
        <v>0</v>
      </c>
      <c r="FD381">
        <v>0</v>
      </c>
      <c r="FE381">
        <v>0</v>
      </c>
      <c r="FF381">
        <v>0</v>
      </c>
      <c r="FG381">
        <v>0</v>
      </c>
      <c r="FH381">
        <v>0</v>
      </c>
      <c r="FI381">
        <v>0</v>
      </c>
      <c r="FJ381">
        <v>0</v>
      </c>
      <c r="FK381">
        <v>0</v>
      </c>
      <c r="FL381">
        <v>0</v>
      </c>
      <c r="FM381">
        <v>0</v>
      </c>
      <c r="FN381">
        <v>0</v>
      </c>
      <c r="FO381">
        <v>0</v>
      </c>
      <c r="FP381">
        <v>0</v>
      </c>
      <c r="FQ381">
        <v>0</v>
      </c>
      <c r="FR381">
        <v>0</v>
      </c>
      <c r="FS381">
        <v>0</v>
      </c>
      <c r="FT381">
        <v>0</v>
      </c>
      <c r="FU381">
        <v>0</v>
      </c>
      <c r="FV381">
        <v>0</v>
      </c>
      <c r="FW381">
        <v>0</v>
      </c>
      <c r="FX381">
        <v>4.9368419647216797</v>
      </c>
      <c r="FY381">
        <v>0</v>
      </c>
      <c r="FZ381" s="28"/>
    </row>
    <row r="382" spans="1:182" x14ac:dyDescent="0.2">
      <c r="A382" t="s">
        <v>186</v>
      </c>
      <c r="B382" t="s">
        <v>236</v>
      </c>
      <c r="C382" t="s">
        <v>194</v>
      </c>
      <c r="D382" t="s">
        <v>202</v>
      </c>
      <c r="E382" t="s">
        <v>242</v>
      </c>
      <c r="F382" t="s">
        <v>181</v>
      </c>
      <c r="G382" t="s">
        <v>1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  <c r="W382">
        <v>0</v>
      </c>
      <c r="X382">
        <v>0</v>
      </c>
      <c r="Y382">
        <v>0</v>
      </c>
      <c r="Z382">
        <v>0</v>
      </c>
      <c r="AA382">
        <v>0</v>
      </c>
      <c r="AB382">
        <v>0</v>
      </c>
      <c r="AC382">
        <v>0</v>
      </c>
      <c r="AD382">
        <v>0</v>
      </c>
      <c r="AE382">
        <v>0</v>
      </c>
      <c r="AF382">
        <v>0</v>
      </c>
      <c r="AG382">
        <v>0</v>
      </c>
      <c r="AH382">
        <v>0</v>
      </c>
      <c r="AI382">
        <v>0</v>
      </c>
      <c r="AJ382">
        <v>0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  <c r="AS382">
        <v>0</v>
      </c>
      <c r="AT382">
        <v>0</v>
      </c>
      <c r="AU382">
        <v>0</v>
      </c>
      <c r="AV382">
        <v>0</v>
      </c>
      <c r="AW382">
        <v>0</v>
      </c>
      <c r="AX382">
        <v>0</v>
      </c>
      <c r="AY382">
        <v>0</v>
      </c>
      <c r="AZ382">
        <v>0</v>
      </c>
      <c r="BA382">
        <v>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BX382">
        <v>0</v>
      </c>
      <c r="BY382">
        <v>0</v>
      </c>
      <c r="BZ382">
        <v>0</v>
      </c>
      <c r="CA382">
        <v>0</v>
      </c>
      <c r="CB382">
        <v>0</v>
      </c>
      <c r="CC382">
        <v>0</v>
      </c>
      <c r="CD382">
        <v>0</v>
      </c>
      <c r="CE382">
        <v>0</v>
      </c>
      <c r="CF382">
        <v>0</v>
      </c>
      <c r="CG382">
        <v>0</v>
      </c>
      <c r="CH382">
        <v>0</v>
      </c>
      <c r="CI382">
        <v>0</v>
      </c>
      <c r="CJ382">
        <v>0</v>
      </c>
      <c r="CK382">
        <v>0</v>
      </c>
      <c r="CL382">
        <v>0</v>
      </c>
      <c r="CM382">
        <v>0</v>
      </c>
      <c r="CN382">
        <v>0</v>
      </c>
      <c r="CO382">
        <v>0</v>
      </c>
      <c r="CP382">
        <v>0</v>
      </c>
      <c r="CQ382">
        <v>0</v>
      </c>
      <c r="CR382">
        <v>0</v>
      </c>
      <c r="CS382">
        <v>0</v>
      </c>
      <c r="CT382">
        <v>0</v>
      </c>
      <c r="CU382">
        <v>0</v>
      </c>
      <c r="CV382">
        <v>0</v>
      </c>
      <c r="CW382">
        <v>0</v>
      </c>
      <c r="CX382">
        <v>0</v>
      </c>
      <c r="CY382">
        <v>0</v>
      </c>
      <c r="CZ382">
        <v>0</v>
      </c>
      <c r="DA382">
        <v>0</v>
      </c>
      <c r="DB382">
        <v>0</v>
      </c>
      <c r="DC382">
        <v>0</v>
      </c>
      <c r="DD382">
        <v>0</v>
      </c>
      <c r="DE382">
        <v>0</v>
      </c>
      <c r="DF382">
        <v>0</v>
      </c>
      <c r="DG382">
        <v>0</v>
      </c>
      <c r="DH382">
        <v>0</v>
      </c>
      <c r="DI382">
        <v>0</v>
      </c>
      <c r="DJ382">
        <v>0</v>
      </c>
      <c r="DK382">
        <v>0</v>
      </c>
      <c r="DL382">
        <v>0</v>
      </c>
      <c r="DM382">
        <v>0</v>
      </c>
      <c r="DN382">
        <v>0</v>
      </c>
      <c r="DO382">
        <v>0</v>
      </c>
      <c r="DP382">
        <v>0</v>
      </c>
      <c r="DQ382">
        <v>0</v>
      </c>
      <c r="DR382">
        <v>0</v>
      </c>
      <c r="DS382">
        <v>0</v>
      </c>
      <c r="DT382">
        <v>0</v>
      </c>
      <c r="DU382">
        <v>0</v>
      </c>
      <c r="DV382">
        <v>0</v>
      </c>
      <c r="DW382">
        <v>0</v>
      </c>
      <c r="DX382">
        <v>0</v>
      </c>
      <c r="DY382">
        <v>0</v>
      </c>
      <c r="DZ382">
        <v>0</v>
      </c>
      <c r="EA382">
        <v>0</v>
      </c>
      <c r="EB382">
        <v>0</v>
      </c>
      <c r="EC382">
        <v>0</v>
      </c>
      <c r="ED382">
        <v>0</v>
      </c>
      <c r="EE382">
        <v>0</v>
      </c>
      <c r="EF382">
        <v>0</v>
      </c>
      <c r="EG382">
        <v>0</v>
      </c>
      <c r="EH382">
        <v>0</v>
      </c>
      <c r="EI382">
        <v>0</v>
      </c>
      <c r="EJ382">
        <v>0</v>
      </c>
      <c r="EK382">
        <v>0</v>
      </c>
      <c r="EL382">
        <v>0</v>
      </c>
      <c r="EM382">
        <v>0</v>
      </c>
      <c r="EN382">
        <v>0</v>
      </c>
      <c r="EO382">
        <v>0</v>
      </c>
      <c r="EP382">
        <v>0</v>
      </c>
      <c r="EQ382">
        <v>0</v>
      </c>
      <c r="ER382">
        <v>0</v>
      </c>
      <c r="ES382">
        <v>0</v>
      </c>
      <c r="ET382">
        <v>0</v>
      </c>
      <c r="EU382">
        <v>0</v>
      </c>
      <c r="EV382">
        <v>0</v>
      </c>
      <c r="EW382">
        <v>0</v>
      </c>
      <c r="EX382">
        <v>0</v>
      </c>
      <c r="EY382">
        <v>0</v>
      </c>
      <c r="EZ382">
        <v>0</v>
      </c>
      <c r="FA382">
        <v>0</v>
      </c>
      <c r="FB382">
        <v>0</v>
      </c>
      <c r="FC382">
        <v>0</v>
      </c>
      <c r="FD382">
        <v>0</v>
      </c>
      <c r="FE382">
        <v>0</v>
      </c>
      <c r="FF382">
        <v>0</v>
      </c>
      <c r="FG382">
        <v>0</v>
      </c>
      <c r="FH382">
        <v>0</v>
      </c>
      <c r="FI382">
        <v>0</v>
      </c>
      <c r="FJ382">
        <v>0</v>
      </c>
      <c r="FK382">
        <v>0</v>
      </c>
      <c r="FL382">
        <v>0</v>
      </c>
      <c r="FM382">
        <v>0</v>
      </c>
      <c r="FN382">
        <v>0</v>
      </c>
      <c r="FO382">
        <v>0</v>
      </c>
      <c r="FP382">
        <v>0</v>
      </c>
      <c r="FQ382">
        <v>0</v>
      </c>
      <c r="FR382">
        <v>0</v>
      </c>
      <c r="FS382">
        <v>0</v>
      </c>
      <c r="FT382">
        <v>0</v>
      </c>
      <c r="FU382">
        <v>0</v>
      </c>
      <c r="FV382">
        <v>0</v>
      </c>
      <c r="FW382">
        <v>0</v>
      </c>
      <c r="FX382">
        <v>3.0999999046325684</v>
      </c>
      <c r="FY382">
        <v>0</v>
      </c>
      <c r="FZ382" s="28"/>
    </row>
    <row r="383" spans="1:182" x14ac:dyDescent="0.2">
      <c r="A383" t="s">
        <v>186</v>
      </c>
      <c r="B383" t="s">
        <v>236</v>
      </c>
      <c r="C383" t="s">
        <v>194</v>
      </c>
      <c r="D383" t="s">
        <v>202</v>
      </c>
      <c r="E383" t="s">
        <v>242</v>
      </c>
      <c r="F383" t="s">
        <v>182</v>
      </c>
      <c r="G383" t="s">
        <v>1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  <c r="W383">
        <v>0</v>
      </c>
      <c r="X383">
        <v>0</v>
      </c>
      <c r="Y383">
        <v>0</v>
      </c>
      <c r="Z383">
        <v>0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0</v>
      </c>
      <c r="AJ383">
        <v>0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  <c r="AS383">
        <v>0</v>
      </c>
      <c r="AT383">
        <v>0</v>
      </c>
      <c r="AU383">
        <v>0</v>
      </c>
      <c r="AV383">
        <v>0</v>
      </c>
      <c r="AW383">
        <v>0</v>
      </c>
      <c r="AX383">
        <v>0</v>
      </c>
      <c r="AY383">
        <v>0</v>
      </c>
      <c r="AZ383">
        <v>0</v>
      </c>
      <c r="BA383">
        <v>0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BX383">
        <v>0</v>
      </c>
      <c r="BY383">
        <v>0</v>
      </c>
      <c r="BZ383">
        <v>0</v>
      </c>
      <c r="CA383">
        <v>0</v>
      </c>
      <c r="CB383">
        <v>0</v>
      </c>
      <c r="CC383">
        <v>0</v>
      </c>
      <c r="CD383">
        <v>0</v>
      </c>
      <c r="CE383">
        <v>0</v>
      </c>
      <c r="CF383">
        <v>0</v>
      </c>
      <c r="CG383">
        <v>0</v>
      </c>
      <c r="CH383">
        <v>0</v>
      </c>
      <c r="CI383">
        <v>0</v>
      </c>
      <c r="CJ383">
        <v>0</v>
      </c>
      <c r="CK383">
        <v>0</v>
      </c>
      <c r="CL383">
        <v>0</v>
      </c>
      <c r="CM383">
        <v>0</v>
      </c>
      <c r="CN383">
        <v>0</v>
      </c>
      <c r="CO383">
        <v>0</v>
      </c>
      <c r="CP383">
        <v>0</v>
      </c>
      <c r="CQ383">
        <v>0</v>
      </c>
      <c r="CR383">
        <v>0</v>
      </c>
      <c r="CS383">
        <v>0</v>
      </c>
      <c r="CT383">
        <v>0</v>
      </c>
      <c r="CU383">
        <v>0</v>
      </c>
      <c r="CV383">
        <v>0</v>
      </c>
      <c r="CW383">
        <v>0</v>
      </c>
      <c r="CX383">
        <v>0</v>
      </c>
      <c r="CY383">
        <v>0</v>
      </c>
      <c r="CZ383">
        <v>0</v>
      </c>
      <c r="DA383">
        <v>0</v>
      </c>
      <c r="DB383">
        <v>0</v>
      </c>
      <c r="DC383">
        <v>0</v>
      </c>
      <c r="DD383">
        <v>0</v>
      </c>
      <c r="DE383">
        <v>0</v>
      </c>
      <c r="DF383">
        <v>0</v>
      </c>
      <c r="DG383">
        <v>0</v>
      </c>
      <c r="DH383">
        <v>0</v>
      </c>
      <c r="DI383">
        <v>0</v>
      </c>
      <c r="DJ383">
        <v>0</v>
      </c>
      <c r="DK383">
        <v>0</v>
      </c>
      <c r="DL383">
        <v>0</v>
      </c>
      <c r="DM383">
        <v>0</v>
      </c>
      <c r="DN383">
        <v>0</v>
      </c>
      <c r="DO383">
        <v>0</v>
      </c>
      <c r="DP383">
        <v>0</v>
      </c>
      <c r="DQ383">
        <v>0</v>
      </c>
      <c r="DR383">
        <v>0</v>
      </c>
      <c r="DS383">
        <v>0</v>
      </c>
      <c r="DT383">
        <v>0</v>
      </c>
      <c r="DU383">
        <v>0</v>
      </c>
      <c r="DV383">
        <v>0</v>
      </c>
      <c r="DW383">
        <v>0</v>
      </c>
      <c r="DX383">
        <v>0</v>
      </c>
      <c r="DY383">
        <v>0</v>
      </c>
      <c r="DZ383">
        <v>0</v>
      </c>
      <c r="EA383">
        <v>0</v>
      </c>
      <c r="EB383">
        <v>0</v>
      </c>
      <c r="EC383">
        <v>0</v>
      </c>
      <c r="ED383">
        <v>0</v>
      </c>
      <c r="EE383">
        <v>0</v>
      </c>
      <c r="EF383">
        <v>0</v>
      </c>
      <c r="EG383">
        <v>0</v>
      </c>
      <c r="EH383">
        <v>0</v>
      </c>
      <c r="EI383">
        <v>0</v>
      </c>
      <c r="EJ383">
        <v>0</v>
      </c>
      <c r="EK383">
        <v>0</v>
      </c>
      <c r="EL383">
        <v>0</v>
      </c>
      <c r="EM383">
        <v>0</v>
      </c>
      <c r="EN383">
        <v>0</v>
      </c>
      <c r="EO383">
        <v>0</v>
      </c>
      <c r="EP383">
        <v>0</v>
      </c>
      <c r="EQ383">
        <v>0</v>
      </c>
      <c r="ER383">
        <v>0</v>
      </c>
      <c r="ES383">
        <v>0</v>
      </c>
      <c r="ET383">
        <v>0</v>
      </c>
      <c r="EU383">
        <v>0</v>
      </c>
      <c r="EV383">
        <v>0</v>
      </c>
      <c r="EW383">
        <v>0</v>
      </c>
      <c r="EX383">
        <v>0</v>
      </c>
      <c r="EY383">
        <v>0</v>
      </c>
      <c r="EZ383">
        <v>0</v>
      </c>
      <c r="FA383">
        <v>0</v>
      </c>
      <c r="FB383">
        <v>0</v>
      </c>
      <c r="FC383">
        <v>0</v>
      </c>
      <c r="FD383">
        <v>0</v>
      </c>
      <c r="FE383">
        <v>0</v>
      </c>
      <c r="FF383">
        <v>0</v>
      </c>
      <c r="FG383">
        <v>0</v>
      </c>
      <c r="FH383">
        <v>0</v>
      </c>
      <c r="FI383">
        <v>0</v>
      </c>
      <c r="FJ383">
        <v>0</v>
      </c>
      <c r="FK383">
        <v>0</v>
      </c>
      <c r="FL383">
        <v>0</v>
      </c>
      <c r="FM383">
        <v>0</v>
      </c>
      <c r="FN383">
        <v>0</v>
      </c>
      <c r="FO383">
        <v>0</v>
      </c>
      <c r="FP383">
        <v>0</v>
      </c>
      <c r="FQ383">
        <v>0</v>
      </c>
      <c r="FR383">
        <v>0</v>
      </c>
      <c r="FS383">
        <v>0</v>
      </c>
      <c r="FT383">
        <v>0</v>
      </c>
      <c r="FU383">
        <v>0</v>
      </c>
      <c r="FV383">
        <v>0</v>
      </c>
      <c r="FW383">
        <v>0</v>
      </c>
      <c r="FX383">
        <v>19.850000381469727</v>
      </c>
      <c r="FY383">
        <v>0</v>
      </c>
      <c r="FZ383" s="28"/>
    </row>
    <row r="384" spans="1:182" x14ac:dyDescent="0.2">
      <c r="A384" t="s">
        <v>186</v>
      </c>
      <c r="B384" t="s">
        <v>236</v>
      </c>
      <c r="C384" t="s">
        <v>194</v>
      </c>
      <c r="D384" t="s">
        <v>202</v>
      </c>
      <c r="E384" t="s">
        <v>242</v>
      </c>
      <c r="F384" t="s">
        <v>183</v>
      </c>
      <c r="G384" t="s">
        <v>1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  <c r="W384">
        <v>0</v>
      </c>
      <c r="X384">
        <v>0</v>
      </c>
      <c r="Y384">
        <v>0</v>
      </c>
      <c r="Z384">
        <v>0</v>
      </c>
      <c r="AA384">
        <v>0</v>
      </c>
      <c r="AB384">
        <v>0</v>
      </c>
      <c r="AC384">
        <v>0</v>
      </c>
      <c r="AD384">
        <v>0</v>
      </c>
      <c r="AE384">
        <v>0</v>
      </c>
      <c r="AF384">
        <v>0</v>
      </c>
      <c r="AG384">
        <v>0</v>
      </c>
      <c r="AH384">
        <v>0</v>
      </c>
      <c r="AI384">
        <v>0</v>
      </c>
      <c r="AJ384">
        <v>0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  <c r="AS384">
        <v>0</v>
      </c>
      <c r="AT384">
        <v>0</v>
      </c>
      <c r="AU384">
        <v>0</v>
      </c>
      <c r="AV384">
        <v>0</v>
      </c>
      <c r="AW384">
        <v>0</v>
      </c>
      <c r="AX384">
        <v>0</v>
      </c>
      <c r="AY384">
        <v>0</v>
      </c>
      <c r="AZ384">
        <v>0</v>
      </c>
      <c r="BA384">
        <v>0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BX384">
        <v>0</v>
      </c>
      <c r="BY384">
        <v>0</v>
      </c>
      <c r="BZ384">
        <v>0</v>
      </c>
      <c r="CA384">
        <v>0</v>
      </c>
      <c r="CB384">
        <v>0</v>
      </c>
      <c r="CC384">
        <v>0</v>
      </c>
      <c r="CD384">
        <v>0</v>
      </c>
      <c r="CE384">
        <v>0</v>
      </c>
      <c r="CF384">
        <v>0</v>
      </c>
      <c r="CG384">
        <v>0</v>
      </c>
      <c r="CH384">
        <v>0</v>
      </c>
      <c r="CI384">
        <v>0</v>
      </c>
      <c r="CJ384">
        <v>0</v>
      </c>
      <c r="CK384">
        <v>0</v>
      </c>
      <c r="CL384">
        <v>0</v>
      </c>
      <c r="CM384">
        <v>0</v>
      </c>
      <c r="CN384">
        <v>0</v>
      </c>
      <c r="CO384">
        <v>0</v>
      </c>
      <c r="CP384">
        <v>0</v>
      </c>
      <c r="CQ384">
        <v>0</v>
      </c>
      <c r="CR384">
        <v>0</v>
      </c>
      <c r="CS384">
        <v>0</v>
      </c>
      <c r="CT384">
        <v>0</v>
      </c>
      <c r="CU384">
        <v>0</v>
      </c>
      <c r="CV384">
        <v>0</v>
      </c>
      <c r="CW384">
        <v>0</v>
      </c>
      <c r="CX384">
        <v>0</v>
      </c>
      <c r="CY384">
        <v>0</v>
      </c>
      <c r="CZ384">
        <v>0</v>
      </c>
      <c r="DA384">
        <v>0</v>
      </c>
      <c r="DB384">
        <v>0</v>
      </c>
      <c r="DC384">
        <v>0</v>
      </c>
      <c r="DD384">
        <v>0</v>
      </c>
      <c r="DE384">
        <v>0</v>
      </c>
      <c r="DF384">
        <v>0</v>
      </c>
      <c r="DG384">
        <v>0</v>
      </c>
      <c r="DH384">
        <v>0</v>
      </c>
      <c r="DI384">
        <v>0</v>
      </c>
      <c r="DJ384">
        <v>0</v>
      </c>
      <c r="DK384">
        <v>0</v>
      </c>
      <c r="DL384">
        <v>0</v>
      </c>
      <c r="DM384">
        <v>0</v>
      </c>
      <c r="DN384">
        <v>0</v>
      </c>
      <c r="DO384">
        <v>0</v>
      </c>
      <c r="DP384">
        <v>0</v>
      </c>
      <c r="DQ384">
        <v>0</v>
      </c>
      <c r="DR384">
        <v>0</v>
      </c>
      <c r="DS384">
        <v>0</v>
      </c>
      <c r="DT384">
        <v>0</v>
      </c>
      <c r="DU384">
        <v>0</v>
      </c>
      <c r="DV384">
        <v>0</v>
      </c>
      <c r="DW384">
        <v>0</v>
      </c>
      <c r="DX384">
        <v>0</v>
      </c>
      <c r="DY384">
        <v>0</v>
      </c>
      <c r="DZ384">
        <v>0</v>
      </c>
      <c r="EA384">
        <v>0</v>
      </c>
      <c r="EB384">
        <v>0</v>
      </c>
      <c r="EC384">
        <v>0</v>
      </c>
      <c r="ED384">
        <v>0</v>
      </c>
      <c r="EE384">
        <v>0</v>
      </c>
      <c r="EF384">
        <v>0</v>
      </c>
      <c r="EG384">
        <v>0</v>
      </c>
      <c r="EH384">
        <v>0</v>
      </c>
      <c r="EI384">
        <v>0</v>
      </c>
      <c r="EJ384">
        <v>0</v>
      </c>
      <c r="EK384">
        <v>0</v>
      </c>
      <c r="EL384">
        <v>0</v>
      </c>
      <c r="EM384">
        <v>0</v>
      </c>
      <c r="EN384">
        <v>0</v>
      </c>
      <c r="EO384">
        <v>0</v>
      </c>
      <c r="EP384">
        <v>0</v>
      </c>
      <c r="EQ384">
        <v>0</v>
      </c>
      <c r="ER384">
        <v>0</v>
      </c>
      <c r="ES384">
        <v>0</v>
      </c>
      <c r="ET384">
        <v>0</v>
      </c>
      <c r="EU384">
        <v>0</v>
      </c>
      <c r="EV384">
        <v>0</v>
      </c>
      <c r="EW384">
        <v>0</v>
      </c>
      <c r="EX384">
        <v>0</v>
      </c>
      <c r="EY384">
        <v>0</v>
      </c>
      <c r="EZ384">
        <v>0</v>
      </c>
      <c r="FA384">
        <v>0</v>
      </c>
      <c r="FB384">
        <v>0</v>
      </c>
      <c r="FC384">
        <v>0</v>
      </c>
      <c r="FD384">
        <v>0</v>
      </c>
      <c r="FE384">
        <v>0</v>
      </c>
      <c r="FF384">
        <v>0</v>
      </c>
      <c r="FG384">
        <v>0</v>
      </c>
      <c r="FH384">
        <v>0</v>
      </c>
      <c r="FI384">
        <v>0</v>
      </c>
      <c r="FJ384">
        <v>0</v>
      </c>
      <c r="FK384">
        <v>0</v>
      </c>
      <c r="FL384">
        <v>0</v>
      </c>
      <c r="FM384">
        <v>0</v>
      </c>
      <c r="FN384">
        <v>0</v>
      </c>
      <c r="FO384">
        <v>0</v>
      </c>
      <c r="FP384">
        <v>0</v>
      </c>
      <c r="FQ384">
        <v>0</v>
      </c>
      <c r="FR384">
        <v>0</v>
      </c>
      <c r="FS384">
        <v>0</v>
      </c>
      <c r="FT384">
        <v>0</v>
      </c>
      <c r="FU384">
        <v>0</v>
      </c>
      <c r="FV384">
        <v>0</v>
      </c>
      <c r="FW384">
        <v>0</v>
      </c>
      <c r="FX384">
        <v>17.600000381469727</v>
      </c>
      <c r="FY384">
        <v>0</v>
      </c>
      <c r="FZ384" s="28"/>
    </row>
    <row r="385" spans="1:182" x14ac:dyDescent="0.2">
      <c r="A385" t="s">
        <v>186</v>
      </c>
      <c r="B385" t="s">
        <v>236</v>
      </c>
      <c r="C385" t="s">
        <v>194</v>
      </c>
      <c r="D385" t="s">
        <v>202</v>
      </c>
      <c r="E385" t="s">
        <v>242</v>
      </c>
      <c r="F385" t="s">
        <v>184</v>
      </c>
      <c r="G385" t="s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  <c r="W385">
        <v>0</v>
      </c>
      <c r="X385">
        <v>0</v>
      </c>
      <c r="Y385">
        <v>0</v>
      </c>
      <c r="Z385">
        <v>0</v>
      </c>
      <c r="AA385">
        <v>0</v>
      </c>
      <c r="AB385">
        <v>0</v>
      </c>
      <c r="AC385">
        <v>0</v>
      </c>
      <c r="AD385">
        <v>0</v>
      </c>
      <c r="AE385">
        <v>0</v>
      </c>
      <c r="AF385">
        <v>0</v>
      </c>
      <c r="AG385">
        <v>0</v>
      </c>
      <c r="AH385">
        <v>0</v>
      </c>
      <c r="AI385">
        <v>0</v>
      </c>
      <c r="AJ385">
        <v>0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  <c r="AS385">
        <v>0</v>
      </c>
      <c r="AT385">
        <v>0</v>
      </c>
      <c r="AU385">
        <v>0</v>
      </c>
      <c r="AV385">
        <v>0</v>
      </c>
      <c r="AW385">
        <v>0</v>
      </c>
      <c r="AX385">
        <v>0</v>
      </c>
      <c r="AY385">
        <v>0</v>
      </c>
      <c r="AZ385">
        <v>0</v>
      </c>
      <c r="BA385">
        <v>0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BX385">
        <v>0</v>
      </c>
      <c r="BY385">
        <v>0</v>
      </c>
      <c r="BZ385">
        <v>0</v>
      </c>
      <c r="CA385">
        <v>0</v>
      </c>
      <c r="CB385">
        <v>0</v>
      </c>
      <c r="CC385">
        <v>0</v>
      </c>
      <c r="CD385">
        <v>0</v>
      </c>
      <c r="CE385">
        <v>0</v>
      </c>
      <c r="CF385">
        <v>0</v>
      </c>
      <c r="CG385">
        <v>0</v>
      </c>
      <c r="CH385">
        <v>0</v>
      </c>
      <c r="CI385">
        <v>0</v>
      </c>
      <c r="CJ385">
        <v>0</v>
      </c>
      <c r="CK385">
        <v>0</v>
      </c>
      <c r="CL385">
        <v>0</v>
      </c>
      <c r="CM385">
        <v>0</v>
      </c>
      <c r="CN385">
        <v>0</v>
      </c>
      <c r="CO385">
        <v>0</v>
      </c>
      <c r="CP385">
        <v>0</v>
      </c>
      <c r="CQ385">
        <v>0</v>
      </c>
      <c r="CR385">
        <v>0</v>
      </c>
      <c r="CS385">
        <v>0</v>
      </c>
      <c r="CT385">
        <v>0</v>
      </c>
      <c r="CU385">
        <v>0</v>
      </c>
      <c r="CV385">
        <v>0</v>
      </c>
      <c r="CW385">
        <v>0</v>
      </c>
      <c r="CX385">
        <v>0</v>
      </c>
      <c r="CY385">
        <v>0</v>
      </c>
      <c r="CZ385">
        <v>0</v>
      </c>
      <c r="DA385">
        <v>0</v>
      </c>
      <c r="DB385">
        <v>0</v>
      </c>
      <c r="DC385">
        <v>0</v>
      </c>
      <c r="DD385">
        <v>0</v>
      </c>
      <c r="DE385">
        <v>0</v>
      </c>
      <c r="DF385">
        <v>0</v>
      </c>
      <c r="DG385">
        <v>0</v>
      </c>
      <c r="DH385">
        <v>0</v>
      </c>
      <c r="DI385">
        <v>0</v>
      </c>
      <c r="DJ385">
        <v>0</v>
      </c>
      <c r="DK385">
        <v>0</v>
      </c>
      <c r="DL385">
        <v>0</v>
      </c>
      <c r="DM385">
        <v>0</v>
      </c>
      <c r="DN385">
        <v>0</v>
      </c>
      <c r="DO385">
        <v>0</v>
      </c>
      <c r="DP385">
        <v>0</v>
      </c>
      <c r="DQ385">
        <v>0</v>
      </c>
      <c r="DR385">
        <v>0</v>
      </c>
      <c r="DS385">
        <v>0</v>
      </c>
      <c r="DT385">
        <v>0</v>
      </c>
      <c r="DU385">
        <v>0</v>
      </c>
      <c r="DV385">
        <v>0</v>
      </c>
      <c r="DW385">
        <v>0</v>
      </c>
      <c r="DX385">
        <v>0</v>
      </c>
      <c r="DY385">
        <v>0</v>
      </c>
      <c r="DZ385">
        <v>0</v>
      </c>
      <c r="EA385">
        <v>0</v>
      </c>
      <c r="EB385">
        <v>0</v>
      </c>
      <c r="EC385">
        <v>0</v>
      </c>
      <c r="ED385">
        <v>0</v>
      </c>
      <c r="EE385">
        <v>0</v>
      </c>
      <c r="EF385">
        <v>0</v>
      </c>
      <c r="EG385">
        <v>0</v>
      </c>
      <c r="EH385">
        <v>0</v>
      </c>
      <c r="EI385">
        <v>0</v>
      </c>
      <c r="EJ385">
        <v>0</v>
      </c>
      <c r="EK385">
        <v>0</v>
      </c>
      <c r="EL385">
        <v>0</v>
      </c>
      <c r="EM385">
        <v>0</v>
      </c>
      <c r="EN385">
        <v>0</v>
      </c>
      <c r="EO385">
        <v>0</v>
      </c>
      <c r="EP385">
        <v>0</v>
      </c>
      <c r="EQ385">
        <v>0</v>
      </c>
      <c r="ER385">
        <v>0</v>
      </c>
      <c r="ES385">
        <v>0</v>
      </c>
      <c r="ET385">
        <v>0</v>
      </c>
      <c r="EU385">
        <v>0</v>
      </c>
      <c r="EV385">
        <v>0</v>
      </c>
      <c r="EW385">
        <v>0</v>
      </c>
      <c r="EX385">
        <v>0</v>
      </c>
      <c r="EY385">
        <v>0</v>
      </c>
      <c r="EZ385">
        <v>0</v>
      </c>
      <c r="FA385">
        <v>0</v>
      </c>
      <c r="FB385">
        <v>0</v>
      </c>
      <c r="FC385">
        <v>0</v>
      </c>
      <c r="FD385">
        <v>0</v>
      </c>
      <c r="FE385">
        <v>0</v>
      </c>
      <c r="FF385">
        <v>0</v>
      </c>
      <c r="FG385">
        <v>0</v>
      </c>
      <c r="FH385">
        <v>0</v>
      </c>
      <c r="FI385">
        <v>0</v>
      </c>
      <c r="FJ385">
        <v>0</v>
      </c>
      <c r="FK385">
        <v>0</v>
      </c>
      <c r="FL385">
        <v>0</v>
      </c>
      <c r="FM385">
        <v>0</v>
      </c>
      <c r="FN385">
        <v>0</v>
      </c>
      <c r="FO385">
        <v>0</v>
      </c>
      <c r="FP385">
        <v>0</v>
      </c>
      <c r="FQ385">
        <v>0</v>
      </c>
      <c r="FR385">
        <v>0</v>
      </c>
      <c r="FS385">
        <v>0</v>
      </c>
      <c r="FT385">
        <v>0</v>
      </c>
      <c r="FU385">
        <v>0</v>
      </c>
      <c r="FV385">
        <v>0</v>
      </c>
      <c r="FW385">
        <v>0</v>
      </c>
      <c r="FX385">
        <v>10.449999809265137</v>
      </c>
      <c r="FY385">
        <v>0</v>
      </c>
      <c r="FZ385" s="28"/>
    </row>
    <row r="386" spans="1:182" x14ac:dyDescent="0.2">
      <c r="A386" t="s">
        <v>186</v>
      </c>
      <c r="B386" t="s">
        <v>236</v>
      </c>
      <c r="C386" t="s">
        <v>194</v>
      </c>
      <c r="D386" t="s">
        <v>202</v>
      </c>
      <c r="E386" t="s">
        <v>242</v>
      </c>
      <c r="F386" t="s">
        <v>185</v>
      </c>
      <c r="G386" t="s">
        <v>1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  <c r="W386">
        <v>0</v>
      </c>
      <c r="X386">
        <v>0</v>
      </c>
      <c r="Y386">
        <v>0</v>
      </c>
      <c r="Z386">
        <v>0</v>
      </c>
      <c r="AA386">
        <v>0</v>
      </c>
      <c r="AB386">
        <v>0</v>
      </c>
      <c r="AC386">
        <v>0</v>
      </c>
      <c r="AD386">
        <v>0</v>
      </c>
      <c r="AE386">
        <v>0</v>
      </c>
      <c r="AF386">
        <v>0</v>
      </c>
      <c r="AG386">
        <v>0</v>
      </c>
      <c r="AH386">
        <v>0</v>
      </c>
      <c r="AI386">
        <v>0</v>
      </c>
      <c r="AJ386">
        <v>0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  <c r="AS386">
        <v>0</v>
      </c>
      <c r="AT386">
        <v>0</v>
      </c>
      <c r="AU386">
        <v>0</v>
      </c>
      <c r="AV386">
        <v>0</v>
      </c>
      <c r="AW386">
        <v>0</v>
      </c>
      <c r="AX386">
        <v>0</v>
      </c>
      <c r="AY386">
        <v>0</v>
      </c>
      <c r="AZ386">
        <v>0</v>
      </c>
      <c r="BA386">
        <v>0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BX386">
        <v>0</v>
      </c>
      <c r="BY386">
        <v>0</v>
      </c>
      <c r="BZ386">
        <v>0</v>
      </c>
      <c r="CA386">
        <v>0</v>
      </c>
      <c r="CB386">
        <v>0</v>
      </c>
      <c r="CC386">
        <v>0</v>
      </c>
      <c r="CD386">
        <v>0</v>
      </c>
      <c r="CE386">
        <v>0</v>
      </c>
      <c r="CF386">
        <v>0</v>
      </c>
      <c r="CG386">
        <v>0</v>
      </c>
      <c r="CH386">
        <v>0</v>
      </c>
      <c r="CI386">
        <v>0</v>
      </c>
      <c r="CJ386">
        <v>0</v>
      </c>
      <c r="CK386">
        <v>0</v>
      </c>
      <c r="CL386">
        <v>0</v>
      </c>
      <c r="CM386">
        <v>0</v>
      </c>
      <c r="CN386">
        <v>0</v>
      </c>
      <c r="CO386">
        <v>0</v>
      </c>
      <c r="CP386">
        <v>0</v>
      </c>
      <c r="CQ386">
        <v>0</v>
      </c>
      <c r="CR386">
        <v>0</v>
      </c>
      <c r="CS386">
        <v>0</v>
      </c>
      <c r="CT386">
        <v>0</v>
      </c>
      <c r="CU386">
        <v>0</v>
      </c>
      <c r="CV386">
        <v>0</v>
      </c>
      <c r="CW386">
        <v>0</v>
      </c>
      <c r="CX386">
        <v>0</v>
      </c>
      <c r="CY386">
        <v>0</v>
      </c>
      <c r="CZ386">
        <v>0</v>
      </c>
      <c r="DA386">
        <v>0</v>
      </c>
      <c r="DB386">
        <v>0</v>
      </c>
      <c r="DC386">
        <v>0</v>
      </c>
      <c r="DD386">
        <v>0</v>
      </c>
      <c r="DE386">
        <v>0</v>
      </c>
      <c r="DF386">
        <v>0</v>
      </c>
      <c r="DG386">
        <v>0</v>
      </c>
      <c r="DH386">
        <v>0</v>
      </c>
      <c r="DI386">
        <v>0</v>
      </c>
      <c r="DJ386">
        <v>0</v>
      </c>
      <c r="DK386">
        <v>0</v>
      </c>
      <c r="DL386">
        <v>0</v>
      </c>
      <c r="DM386">
        <v>0</v>
      </c>
      <c r="DN386">
        <v>0</v>
      </c>
      <c r="DO386">
        <v>0</v>
      </c>
      <c r="DP386">
        <v>0</v>
      </c>
      <c r="DQ386">
        <v>0</v>
      </c>
      <c r="DR386">
        <v>0</v>
      </c>
      <c r="DS386">
        <v>0</v>
      </c>
      <c r="DT386">
        <v>0</v>
      </c>
      <c r="DU386">
        <v>0</v>
      </c>
      <c r="DV386">
        <v>0</v>
      </c>
      <c r="DW386">
        <v>0</v>
      </c>
      <c r="DX386">
        <v>0</v>
      </c>
      <c r="DY386">
        <v>0</v>
      </c>
      <c r="DZ386">
        <v>0</v>
      </c>
      <c r="EA386">
        <v>0</v>
      </c>
      <c r="EB386">
        <v>0</v>
      </c>
      <c r="EC386">
        <v>0</v>
      </c>
      <c r="ED386">
        <v>0</v>
      </c>
      <c r="EE386">
        <v>0</v>
      </c>
      <c r="EF386">
        <v>0</v>
      </c>
      <c r="EG386">
        <v>0</v>
      </c>
      <c r="EH386">
        <v>0</v>
      </c>
      <c r="EI386">
        <v>0</v>
      </c>
      <c r="EJ386">
        <v>0</v>
      </c>
      <c r="EK386">
        <v>0</v>
      </c>
      <c r="EL386">
        <v>0</v>
      </c>
      <c r="EM386">
        <v>0</v>
      </c>
      <c r="EN386">
        <v>0</v>
      </c>
      <c r="EO386">
        <v>0</v>
      </c>
      <c r="EP386">
        <v>0</v>
      </c>
      <c r="EQ386">
        <v>0</v>
      </c>
      <c r="ER386">
        <v>0</v>
      </c>
      <c r="ES386">
        <v>0</v>
      </c>
      <c r="ET386">
        <v>0</v>
      </c>
      <c r="EU386">
        <v>0</v>
      </c>
      <c r="EV386">
        <v>0</v>
      </c>
      <c r="EW386">
        <v>0</v>
      </c>
      <c r="EX386">
        <v>0</v>
      </c>
      <c r="EY386">
        <v>0</v>
      </c>
      <c r="EZ386">
        <v>0</v>
      </c>
      <c r="FA386">
        <v>0</v>
      </c>
      <c r="FB386">
        <v>0</v>
      </c>
      <c r="FC386">
        <v>0</v>
      </c>
      <c r="FD386">
        <v>0</v>
      </c>
      <c r="FE386">
        <v>0</v>
      </c>
      <c r="FF386">
        <v>0</v>
      </c>
      <c r="FG386">
        <v>0</v>
      </c>
      <c r="FH386">
        <v>0</v>
      </c>
      <c r="FI386">
        <v>0</v>
      </c>
      <c r="FJ386">
        <v>0</v>
      </c>
      <c r="FK386">
        <v>0</v>
      </c>
      <c r="FL386">
        <v>0</v>
      </c>
      <c r="FM386">
        <v>0</v>
      </c>
      <c r="FN386">
        <v>0</v>
      </c>
      <c r="FO386">
        <v>0</v>
      </c>
      <c r="FP386">
        <v>0</v>
      </c>
      <c r="FQ386">
        <v>0</v>
      </c>
      <c r="FR386">
        <v>0</v>
      </c>
      <c r="FS386">
        <v>0</v>
      </c>
      <c r="FT386">
        <v>0</v>
      </c>
      <c r="FU386">
        <v>0</v>
      </c>
      <c r="FV386">
        <v>0</v>
      </c>
      <c r="FW386">
        <v>0</v>
      </c>
      <c r="FX386">
        <v>3.3499999046325684</v>
      </c>
      <c r="FY386">
        <v>0</v>
      </c>
      <c r="FZ386" s="28"/>
    </row>
    <row r="387" spans="1:182" x14ac:dyDescent="0.2">
      <c r="A387" t="s">
        <v>186</v>
      </c>
      <c r="B387" t="s">
        <v>236</v>
      </c>
      <c r="C387" t="s">
        <v>194</v>
      </c>
      <c r="D387" t="s">
        <v>202</v>
      </c>
      <c r="E387" t="s">
        <v>243</v>
      </c>
      <c r="F387" t="s">
        <v>1</v>
      </c>
      <c r="G387" t="s">
        <v>198</v>
      </c>
      <c r="H387">
        <v>25875</v>
      </c>
      <c r="I387">
        <v>0.87149220705032349</v>
      </c>
      <c r="J387">
        <v>0.83055001497268677</v>
      </c>
      <c r="K387">
        <v>0.81520688533782959</v>
      </c>
      <c r="L387">
        <v>0.74287253618240356</v>
      </c>
      <c r="M387">
        <v>0.76848441362380981</v>
      </c>
      <c r="N387">
        <v>0.82026225328445435</v>
      </c>
      <c r="O387">
        <v>0.8990674614906311</v>
      </c>
      <c r="P387">
        <v>0.99871867895126343</v>
      </c>
      <c r="Q387">
        <v>1.0113189220428467</v>
      </c>
      <c r="R387">
        <v>0.99839174747467041</v>
      </c>
      <c r="S387">
        <v>0.94875854253768921</v>
      </c>
      <c r="T387">
        <v>0.92980277538299561</v>
      </c>
      <c r="U387">
        <v>0.87769120931625366</v>
      </c>
      <c r="V387">
        <v>0.83912748098373413</v>
      </c>
      <c r="W387">
        <v>0.82752668857574463</v>
      </c>
      <c r="X387">
        <v>0.83388656377792358</v>
      </c>
      <c r="Y387">
        <v>0.94438964128494263</v>
      </c>
      <c r="Z387">
        <v>1.1944417953491211</v>
      </c>
      <c r="AA387">
        <v>1.314595103263855</v>
      </c>
      <c r="AB387">
        <v>1.3511179685592651</v>
      </c>
      <c r="AC387">
        <v>1.3546897172927856</v>
      </c>
      <c r="AD387">
        <v>1.2948620319366455</v>
      </c>
      <c r="AE387">
        <v>1.1742912530899048</v>
      </c>
      <c r="AF387">
        <v>1.0147494077682495</v>
      </c>
      <c r="AG387">
        <v>1.4578520320355892E-2</v>
      </c>
      <c r="AH387">
        <v>5.2139062434434891E-2</v>
      </c>
      <c r="AI387">
        <v>7.3271960020065308E-2</v>
      </c>
      <c r="AJ387">
        <v>1.7654027789831161E-2</v>
      </c>
      <c r="AK387">
        <v>5.5715523660182953E-2</v>
      </c>
      <c r="AL387">
        <v>7.0247329771518707E-2</v>
      </c>
      <c r="AM387">
        <v>1.7535250633955002E-2</v>
      </c>
      <c r="AN387">
        <v>5.3340721875429153E-2</v>
      </c>
      <c r="AO387">
        <v>6.06403648853302E-2</v>
      </c>
      <c r="AP387">
        <v>9.01622474193573E-2</v>
      </c>
      <c r="AQ387">
        <v>6.3837528228759766E-2</v>
      </c>
      <c r="AR387">
        <v>8.3508968353271484E-2</v>
      </c>
      <c r="AS387">
        <v>6.1146501451730728E-2</v>
      </c>
      <c r="AT387">
        <v>6.3247226178646088E-2</v>
      </c>
      <c r="AU387">
        <v>8.1407569348812103E-2</v>
      </c>
      <c r="AV387">
        <v>7.65790194272995E-2</v>
      </c>
      <c r="AW387">
        <v>7.1989290416240692E-2</v>
      </c>
      <c r="AX387">
        <v>0.11663929373025894</v>
      </c>
      <c r="AY387">
        <v>0.1530391126871109</v>
      </c>
      <c r="AZ387">
        <v>0.12840212881565094</v>
      </c>
      <c r="BA387">
        <v>9.9850162863731384E-2</v>
      </c>
      <c r="BB387">
        <v>9.9428869783878326E-2</v>
      </c>
      <c r="BC387">
        <v>8.0174908041954041E-2</v>
      </c>
      <c r="BD387">
        <v>7.2740711271762848E-2</v>
      </c>
      <c r="BE387">
        <v>2.5956893339753151E-2</v>
      </c>
      <c r="BF387">
        <v>6.1776582151651382E-2</v>
      </c>
      <c r="BG387">
        <v>8.28142911195755E-2</v>
      </c>
      <c r="BH387">
        <v>2.6621535420417786E-2</v>
      </c>
      <c r="BI387">
        <v>6.4697504043579102E-2</v>
      </c>
      <c r="BJ387">
        <v>7.9617448151111603E-2</v>
      </c>
      <c r="BK387">
        <v>2.8775548562407494E-2</v>
      </c>
      <c r="BL387">
        <v>6.5550714731216431E-2</v>
      </c>
      <c r="BM387">
        <v>7.4351705610752106E-2</v>
      </c>
      <c r="BN387">
        <v>0.10553601384162903</v>
      </c>
      <c r="BO387">
        <v>7.9830162227153778E-2</v>
      </c>
      <c r="BP387">
        <v>9.8985046148300171E-2</v>
      </c>
      <c r="BQ387">
        <v>7.5154952704906464E-2</v>
      </c>
      <c r="BR387">
        <v>7.699187844991684E-2</v>
      </c>
      <c r="BS387">
        <v>9.468909353017807E-2</v>
      </c>
      <c r="BT387">
        <v>8.9947521686553955E-2</v>
      </c>
      <c r="BU387">
        <v>8.5822209715843201E-2</v>
      </c>
      <c r="BV387">
        <v>0.13067418336868286</v>
      </c>
      <c r="BW387">
        <v>0.16845118999481201</v>
      </c>
      <c r="BX387">
        <v>0.14401328563690186</v>
      </c>
      <c r="BY387">
        <v>0.11502701789140701</v>
      </c>
      <c r="BZ387">
        <v>0.11424130946397781</v>
      </c>
      <c r="CA387">
        <v>9.3946918845176697E-2</v>
      </c>
      <c r="CB387">
        <v>8.4991849958896637E-2</v>
      </c>
      <c r="CC387">
        <v>3.3837515860795975E-2</v>
      </c>
      <c r="CD387">
        <v>6.8451501429080963E-2</v>
      </c>
      <c r="CE387">
        <v>8.9423291385173798E-2</v>
      </c>
      <c r="CF387">
        <v>3.2832406461238861E-2</v>
      </c>
      <c r="CG387">
        <v>7.091839611530304E-2</v>
      </c>
      <c r="CH387">
        <v>8.6107164621353149E-2</v>
      </c>
      <c r="CI387">
        <v>3.6560546606779099E-2</v>
      </c>
      <c r="CJ387">
        <v>7.4007324874401093E-2</v>
      </c>
      <c r="CK387">
        <v>8.3848141133785248E-2</v>
      </c>
      <c r="CL387">
        <v>0.11618383973836899</v>
      </c>
      <c r="CM387">
        <v>9.0906605124473572E-2</v>
      </c>
      <c r="CN387">
        <v>0.10970374196767807</v>
      </c>
      <c r="CO387">
        <v>8.4857165813446045E-2</v>
      </c>
      <c r="CP387">
        <v>8.6511366069316864E-2</v>
      </c>
      <c r="CQ387">
        <v>0.10388785600662231</v>
      </c>
      <c r="CR387">
        <v>9.9206507205963135E-2</v>
      </c>
      <c r="CS387">
        <v>9.5402851700782776E-2</v>
      </c>
      <c r="CT387">
        <v>0.14039470255374908</v>
      </c>
      <c r="CU387">
        <v>0.17912553250789642</v>
      </c>
      <c r="CV387">
        <v>0.15482553839683533</v>
      </c>
      <c r="CW387">
        <v>0.12553846836090088</v>
      </c>
      <c r="CX387">
        <v>0.12450034916400909</v>
      </c>
      <c r="CY387">
        <v>0.10348537564277649</v>
      </c>
      <c r="CZ387">
        <v>9.3476958572864532E-2</v>
      </c>
      <c r="DA387">
        <v>4.1718147695064545E-2</v>
      </c>
      <c r="DB387">
        <v>7.5126424431800842E-2</v>
      </c>
      <c r="DC387">
        <v>9.6032291650772095E-2</v>
      </c>
      <c r="DD387">
        <v>3.9043277502059937E-2</v>
      </c>
      <c r="DE387">
        <v>7.7139288187026978E-2</v>
      </c>
      <c r="DF387">
        <v>9.259689599275589E-2</v>
      </c>
      <c r="DG387">
        <v>4.4345542788505554E-2</v>
      </c>
      <c r="DH387">
        <v>8.2463935017585754E-2</v>
      </c>
      <c r="DI387">
        <v>9.3344569206237793E-2</v>
      </c>
      <c r="DJ387">
        <v>0.12683166563510895</v>
      </c>
      <c r="DK387">
        <v>0.10198304802179337</v>
      </c>
      <c r="DL387">
        <v>0.12042242288589478</v>
      </c>
      <c r="DM387">
        <v>9.4559378921985626E-2</v>
      </c>
      <c r="DN387">
        <v>9.6030876040458679E-2</v>
      </c>
      <c r="DO387">
        <v>0.11308661103248596</v>
      </c>
      <c r="DP387">
        <v>0.10846550017595291</v>
      </c>
      <c r="DQ387">
        <v>0.10498349368572235</v>
      </c>
      <c r="DR387">
        <v>0.15011522173881531</v>
      </c>
      <c r="DS387">
        <v>0.18979988992214203</v>
      </c>
      <c r="DT387">
        <v>0.1656377762556076</v>
      </c>
      <c r="DU387">
        <v>0.13604992628097534</v>
      </c>
      <c r="DV387">
        <v>0.13475941121578217</v>
      </c>
      <c r="DW387">
        <v>0.11302383244037628</v>
      </c>
      <c r="DX387">
        <v>0.10196205228567123</v>
      </c>
      <c r="DY387">
        <v>5.309651792049408E-2</v>
      </c>
      <c r="DZ387">
        <v>8.4763944149017334E-2</v>
      </c>
      <c r="EA387">
        <v>0.10557463020086288</v>
      </c>
      <c r="EB387">
        <v>4.8010785132646561E-2</v>
      </c>
      <c r="EC387">
        <v>8.6121268570423126E-2</v>
      </c>
      <c r="ED387">
        <v>0.10196701437234879</v>
      </c>
      <c r="EE387">
        <v>5.5585842579603195E-2</v>
      </c>
      <c r="EF387">
        <v>9.4673924148082733E-2</v>
      </c>
      <c r="EG387">
        <v>0.10705592483282089</v>
      </c>
      <c r="EH387">
        <v>0.14220543205738068</v>
      </c>
      <c r="EI387">
        <v>0.11797568202018738</v>
      </c>
      <c r="EJ387">
        <v>0.13589850068092346</v>
      </c>
      <c r="EK387">
        <v>0.10856783390045166</v>
      </c>
      <c r="EL387">
        <v>0.10977551341056824</v>
      </c>
      <c r="EM387">
        <v>0.12636813521385193</v>
      </c>
      <c r="EN387">
        <v>0.12183400243520737</v>
      </c>
      <c r="EO387">
        <v>0.11881641298532486</v>
      </c>
      <c r="EP387">
        <v>0.16415011882781982</v>
      </c>
      <c r="EQ387">
        <v>0.20521196722984314</v>
      </c>
      <c r="ER387">
        <v>0.18124891817569733</v>
      </c>
      <c r="ES387">
        <v>0.15122677385807037</v>
      </c>
      <c r="ET387">
        <v>0.14957185089588165</v>
      </c>
      <c r="EU387">
        <v>0.12679584324359894</v>
      </c>
      <c r="EV387">
        <v>0.11421319842338562</v>
      </c>
      <c r="EW387">
        <v>43.918487548828125</v>
      </c>
      <c r="EX387">
        <v>43.49224853515625</v>
      </c>
      <c r="EY387">
        <v>42.982521057128906</v>
      </c>
      <c r="EZ387">
        <v>42.608184814453125</v>
      </c>
      <c r="FA387">
        <v>42.170364379882813</v>
      </c>
      <c r="FB387">
        <v>41.831325531005859</v>
      </c>
      <c r="FC387">
        <v>41.891899108886719</v>
      </c>
      <c r="FD387">
        <v>42.278606414794922</v>
      </c>
      <c r="FE387">
        <v>44.540512084960938</v>
      </c>
      <c r="FF387">
        <v>48.305885314941406</v>
      </c>
      <c r="FG387">
        <v>51.637554168701172</v>
      </c>
      <c r="FH387">
        <v>54.223136901855469</v>
      </c>
      <c r="FI387">
        <v>55.764110565185547</v>
      </c>
      <c r="FJ387">
        <v>56.734622955322266</v>
      </c>
      <c r="FK387">
        <v>57.163299560546875</v>
      </c>
      <c r="FL387">
        <v>56.552894592285156</v>
      </c>
      <c r="FM387">
        <v>54.388477325439453</v>
      </c>
      <c r="FN387">
        <v>51.866615295410156</v>
      </c>
      <c r="FO387">
        <v>50.123611450195313</v>
      </c>
      <c r="FP387">
        <v>48.632472991943359</v>
      </c>
      <c r="FQ387">
        <v>47.58056640625</v>
      </c>
      <c r="FR387">
        <v>46.715412139892578</v>
      </c>
      <c r="FS387">
        <v>46.181026458740234</v>
      </c>
      <c r="FT387">
        <v>45.509113311767578</v>
      </c>
      <c r="FU387">
        <v>4.1743451729416847E-3</v>
      </c>
      <c r="FV387">
        <v>9.1861085966229439E-3</v>
      </c>
      <c r="FW387">
        <v>4.5707700774073601E-3</v>
      </c>
      <c r="FX387">
        <v>271.80950927734375</v>
      </c>
      <c r="FY387">
        <v>1</v>
      </c>
      <c r="FZ387" s="28"/>
    </row>
    <row r="388" spans="1:182" x14ac:dyDescent="0.2">
      <c r="A388" t="s">
        <v>186</v>
      </c>
      <c r="B388" t="s">
        <v>236</v>
      </c>
      <c r="C388" t="s">
        <v>194</v>
      </c>
      <c r="D388" t="s">
        <v>202</v>
      </c>
      <c r="E388" t="s">
        <v>243</v>
      </c>
      <c r="F388" t="s">
        <v>1</v>
      </c>
      <c r="G388" t="s">
        <v>200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  <c r="W388">
        <v>0</v>
      </c>
      <c r="X388">
        <v>0</v>
      </c>
      <c r="Y388">
        <v>0</v>
      </c>
      <c r="Z388">
        <v>0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0</v>
      </c>
      <c r="AJ388">
        <v>0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  <c r="AS388">
        <v>0</v>
      </c>
      <c r="AT388">
        <v>0</v>
      </c>
      <c r="AU388">
        <v>0</v>
      </c>
      <c r="AV388">
        <v>0</v>
      </c>
      <c r="AW388">
        <v>0</v>
      </c>
      <c r="AX388">
        <v>0</v>
      </c>
      <c r="AY388">
        <v>0</v>
      </c>
      <c r="AZ388">
        <v>0</v>
      </c>
      <c r="BA388">
        <v>0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BX388">
        <v>0</v>
      </c>
      <c r="BY388">
        <v>0</v>
      </c>
      <c r="BZ388">
        <v>0</v>
      </c>
      <c r="CA388">
        <v>0</v>
      </c>
      <c r="CB388">
        <v>0</v>
      </c>
      <c r="CC388">
        <v>0</v>
      </c>
      <c r="CD388">
        <v>0</v>
      </c>
      <c r="CE388">
        <v>0</v>
      </c>
      <c r="CF388">
        <v>0</v>
      </c>
      <c r="CG388">
        <v>0</v>
      </c>
      <c r="CH388">
        <v>0</v>
      </c>
      <c r="CI388">
        <v>0</v>
      </c>
      <c r="CJ388">
        <v>0</v>
      </c>
      <c r="CK388">
        <v>0</v>
      </c>
      <c r="CL388">
        <v>0</v>
      </c>
      <c r="CM388">
        <v>0</v>
      </c>
      <c r="CN388">
        <v>0</v>
      </c>
      <c r="CO388">
        <v>0</v>
      </c>
      <c r="CP388">
        <v>0</v>
      </c>
      <c r="CQ388">
        <v>0</v>
      </c>
      <c r="CR388">
        <v>0</v>
      </c>
      <c r="CS388">
        <v>0</v>
      </c>
      <c r="CT388">
        <v>0</v>
      </c>
      <c r="CU388">
        <v>0</v>
      </c>
      <c r="CV388">
        <v>0</v>
      </c>
      <c r="CW388">
        <v>0</v>
      </c>
      <c r="CX388">
        <v>0</v>
      </c>
      <c r="CY388">
        <v>0</v>
      </c>
      <c r="CZ388">
        <v>0</v>
      </c>
      <c r="DA388">
        <v>0</v>
      </c>
      <c r="DB388">
        <v>0</v>
      </c>
      <c r="DC388">
        <v>0</v>
      </c>
      <c r="DD388">
        <v>0</v>
      </c>
      <c r="DE388">
        <v>0</v>
      </c>
      <c r="DF388">
        <v>0</v>
      </c>
      <c r="DG388">
        <v>0</v>
      </c>
      <c r="DH388">
        <v>0</v>
      </c>
      <c r="DI388">
        <v>0</v>
      </c>
      <c r="DJ388">
        <v>0</v>
      </c>
      <c r="DK388">
        <v>0</v>
      </c>
      <c r="DL388">
        <v>0</v>
      </c>
      <c r="DM388">
        <v>0</v>
      </c>
      <c r="DN388">
        <v>0</v>
      </c>
      <c r="DO388">
        <v>0</v>
      </c>
      <c r="DP388">
        <v>0</v>
      </c>
      <c r="DQ388">
        <v>0</v>
      </c>
      <c r="DR388">
        <v>0</v>
      </c>
      <c r="DS388">
        <v>0</v>
      </c>
      <c r="DT388">
        <v>0</v>
      </c>
      <c r="DU388">
        <v>0</v>
      </c>
      <c r="DV388">
        <v>0</v>
      </c>
      <c r="DW388">
        <v>0</v>
      </c>
      <c r="DX388">
        <v>0</v>
      </c>
      <c r="DY388">
        <v>0</v>
      </c>
      <c r="DZ388">
        <v>0</v>
      </c>
      <c r="EA388">
        <v>0</v>
      </c>
      <c r="EB388">
        <v>0</v>
      </c>
      <c r="EC388">
        <v>0</v>
      </c>
      <c r="ED388">
        <v>0</v>
      </c>
      <c r="EE388">
        <v>0</v>
      </c>
      <c r="EF388">
        <v>0</v>
      </c>
      <c r="EG388">
        <v>0</v>
      </c>
      <c r="EH388">
        <v>0</v>
      </c>
      <c r="EI388">
        <v>0</v>
      </c>
      <c r="EJ388">
        <v>0</v>
      </c>
      <c r="EK388">
        <v>0</v>
      </c>
      <c r="EL388">
        <v>0</v>
      </c>
      <c r="EM388">
        <v>0</v>
      </c>
      <c r="EN388">
        <v>0</v>
      </c>
      <c r="EO388">
        <v>0</v>
      </c>
      <c r="EP388">
        <v>0</v>
      </c>
      <c r="EQ388">
        <v>0</v>
      </c>
      <c r="ER388">
        <v>0</v>
      </c>
      <c r="ES388">
        <v>0</v>
      </c>
      <c r="ET388">
        <v>0</v>
      </c>
      <c r="EU388">
        <v>0</v>
      </c>
      <c r="EV388">
        <v>0</v>
      </c>
      <c r="EW388">
        <v>0</v>
      </c>
      <c r="EX388">
        <v>0</v>
      </c>
      <c r="EY388">
        <v>0</v>
      </c>
      <c r="EZ388">
        <v>0</v>
      </c>
      <c r="FA388">
        <v>0</v>
      </c>
      <c r="FB388">
        <v>0</v>
      </c>
      <c r="FC388">
        <v>0</v>
      </c>
      <c r="FD388">
        <v>0</v>
      </c>
      <c r="FE388">
        <v>0</v>
      </c>
      <c r="FF388">
        <v>0</v>
      </c>
      <c r="FG388">
        <v>0</v>
      </c>
      <c r="FH388">
        <v>0</v>
      </c>
      <c r="FI388">
        <v>0</v>
      </c>
      <c r="FJ388">
        <v>0</v>
      </c>
      <c r="FK388">
        <v>0</v>
      </c>
      <c r="FL388">
        <v>0</v>
      </c>
      <c r="FM388">
        <v>0</v>
      </c>
      <c r="FN388">
        <v>0</v>
      </c>
      <c r="FO388">
        <v>0</v>
      </c>
      <c r="FP388">
        <v>0</v>
      </c>
      <c r="FQ388">
        <v>0</v>
      </c>
      <c r="FR388">
        <v>0</v>
      </c>
      <c r="FS388">
        <v>0</v>
      </c>
      <c r="FT388">
        <v>0</v>
      </c>
      <c r="FU388">
        <v>0</v>
      </c>
      <c r="FV388">
        <v>0</v>
      </c>
      <c r="FW388">
        <v>0</v>
      </c>
      <c r="FX388">
        <v>86.76190185546875</v>
      </c>
      <c r="FY388">
        <v>0</v>
      </c>
      <c r="FZ388" s="28"/>
    </row>
    <row r="389" spans="1:182" x14ac:dyDescent="0.2">
      <c r="A389" t="s">
        <v>186</v>
      </c>
      <c r="B389" t="s">
        <v>236</v>
      </c>
      <c r="C389" t="s">
        <v>194</v>
      </c>
      <c r="D389" t="s">
        <v>202</v>
      </c>
      <c r="E389" t="s">
        <v>243</v>
      </c>
      <c r="F389" t="s">
        <v>1</v>
      </c>
      <c r="G389" t="s">
        <v>1</v>
      </c>
      <c r="H389">
        <v>29148</v>
      </c>
      <c r="I389">
        <v>0.88073593378067017</v>
      </c>
      <c r="J389">
        <v>0.83153468370437622</v>
      </c>
      <c r="K389">
        <v>0.8141556978225708</v>
      </c>
      <c r="L389">
        <v>0.74881023168563843</v>
      </c>
      <c r="M389">
        <v>0.77230817079544067</v>
      </c>
      <c r="N389">
        <v>0.82054811716079712</v>
      </c>
      <c r="O389">
        <v>0.90530300140380859</v>
      </c>
      <c r="P389">
        <v>1.0028589963912964</v>
      </c>
      <c r="Q389">
        <v>1.0076867341995239</v>
      </c>
      <c r="R389">
        <v>0.99574810266494751</v>
      </c>
      <c r="S389">
        <v>0.95051336288452148</v>
      </c>
      <c r="T389">
        <v>0.93075484037399292</v>
      </c>
      <c r="U389">
        <v>0.88411331176757813</v>
      </c>
      <c r="V389">
        <v>0.84736651182174683</v>
      </c>
      <c r="W389">
        <v>0.83689761161804199</v>
      </c>
      <c r="X389">
        <v>0.84613627195358276</v>
      </c>
      <c r="Y389">
        <v>0.9545864462852478</v>
      </c>
      <c r="Z389">
        <v>1.1983094215393066</v>
      </c>
      <c r="AA389">
        <v>1.3151341676712036</v>
      </c>
      <c r="AB389">
        <v>1.3496850728988647</v>
      </c>
      <c r="AC389">
        <v>1.3523225784301758</v>
      </c>
      <c r="AD389">
        <v>1.2953081130981445</v>
      </c>
      <c r="AE389">
        <v>1.1721457242965698</v>
      </c>
      <c r="AF389">
        <v>1.0160160064697266</v>
      </c>
      <c r="AG389">
        <v>8.4003042429685593E-3</v>
      </c>
      <c r="AH389">
        <v>3.8398891687393188E-2</v>
      </c>
      <c r="AI389">
        <v>5.6274358183145523E-2</v>
      </c>
      <c r="AJ389">
        <v>9.8907621577382088E-3</v>
      </c>
      <c r="AK389">
        <v>4.600398987531662E-2</v>
      </c>
      <c r="AL389">
        <v>5.9286970645189285E-2</v>
      </c>
      <c r="AM389">
        <v>1.2970102950930595E-2</v>
      </c>
      <c r="AN389">
        <v>4.5201662927865982E-2</v>
      </c>
      <c r="AO389">
        <v>4.7990523278713226E-2</v>
      </c>
      <c r="AP389">
        <v>7.7795587480068207E-2</v>
      </c>
      <c r="AQ389">
        <v>5.8420620858669281E-2</v>
      </c>
      <c r="AR389">
        <v>7.8791871666908264E-2</v>
      </c>
      <c r="AS389">
        <v>6.3191503286361694E-2</v>
      </c>
      <c r="AT389">
        <v>6.4093209803104401E-2</v>
      </c>
      <c r="AU389">
        <v>8.1448137760162354E-2</v>
      </c>
      <c r="AV389">
        <v>7.5184710323810577E-2</v>
      </c>
      <c r="AW389">
        <v>7.0971265435218811E-2</v>
      </c>
      <c r="AX389">
        <v>0.1075843870639801</v>
      </c>
      <c r="AY389">
        <v>0.13928532600402832</v>
      </c>
      <c r="AZ389">
        <v>0.11971652507781982</v>
      </c>
      <c r="BA389">
        <v>8.9847065508365631E-2</v>
      </c>
      <c r="BB389">
        <v>8.5157543420791626E-2</v>
      </c>
      <c r="BC389">
        <v>6.3154816627502441E-2</v>
      </c>
      <c r="BD389">
        <v>5.9876374900341034E-2</v>
      </c>
      <c r="BE389">
        <v>1.8721796572208405E-2</v>
      </c>
      <c r="BF389">
        <v>4.71649169921875E-2</v>
      </c>
      <c r="BG389">
        <v>6.4935237169265747E-2</v>
      </c>
      <c r="BH389">
        <v>1.8043451011180878E-2</v>
      </c>
      <c r="BI389">
        <v>5.4140809923410416E-2</v>
      </c>
      <c r="BJ389">
        <v>6.7801393568515778E-2</v>
      </c>
      <c r="BK389">
        <v>2.3147797212004662E-2</v>
      </c>
      <c r="BL389">
        <v>5.6287936866283417E-2</v>
      </c>
      <c r="BM389">
        <v>6.0367010533809662E-2</v>
      </c>
      <c r="BN389">
        <v>9.1684535145759583E-2</v>
      </c>
      <c r="BO389">
        <v>7.2819724678993225E-2</v>
      </c>
      <c r="BP389">
        <v>9.2742316424846649E-2</v>
      </c>
      <c r="BQ389">
        <v>7.5840987265110016E-2</v>
      </c>
      <c r="BR389">
        <v>7.6519198715686798E-2</v>
      </c>
      <c r="BS389">
        <v>9.3453437089920044E-2</v>
      </c>
      <c r="BT389">
        <v>8.728344738483429E-2</v>
      </c>
      <c r="BU389">
        <v>8.3480104804039001E-2</v>
      </c>
      <c r="BV389">
        <v>0.12030591070652008</v>
      </c>
      <c r="BW389">
        <v>0.15321345627307892</v>
      </c>
      <c r="BX389">
        <v>0.13380485773086548</v>
      </c>
      <c r="BY389">
        <v>0.10357165336608887</v>
      </c>
      <c r="BZ389">
        <v>9.856705367565155E-2</v>
      </c>
      <c r="CA389">
        <v>7.5625143945217133E-2</v>
      </c>
      <c r="CB389">
        <v>7.0988349616527557E-2</v>
      </c>
      <c r="CC389">
        <v>2.5870425626635551E-2</v>
      </c>
      <c r="CD389">
        <v>5.3236234933137894E-2</v>
      </c>
      <c r="CE389">
        <v>7.0933736860752106E-2</v>
      </c>
      <c r="CF389">
        <v>2.3689979687333107E-2</v>
      </c>
      <c r="CG389">
        <v>5.9776350855827332E-2</v>
      </c>
      <c r="CH389">
        <v>7.3698468506336212E-2</v>
      </c>
      <c r="CI389">
        <v>3.0196838080883026E-2</v>
      </c>
      <c r="CJ389">
        <v>6.3966251909732819E-2</v>
      </c>
      <c r="CK389">
        <v>6.8938925862312317E-2</v>
      </c>
      <c r="CL389">
        <v>0.10130398720502853</v>
      </c>
      <c r="CM389">
        <v>8.2792505621910095E-2</v>
      </c>
      <c r="CN389">
        <v>0.10240434855222702</v>
      </c>
      <c r="CO389">
        <v>8.4601983428001404E-2</v>
      </c>
      <c r="CP389">
        <v>8.5125401616096497E-2</v>
      </c>
      <c r="CQ389">
        <v>0.10176827013492584</v>
      </c>
      <c r="CR389">
        <v>9.5663003623485565E-2</v>
      </c>
      <c r="CS389">
        <v>9.2143692076206207E-2</v>
      </c>
      <c r="CT389">
        <v>0.12911680340766907</v>
      </c>
      <c r="CU389">
        <v>0.16286006569862366</v>
      </c>
      <c r="CV389">
        <v>0.14356240630149841</v>
      </c>
      <c r="CW389">
        <v>0.11307726055383682</v>
      </c>
      <c r="CX389">
        <v>0.1078544408082962</v>
      </c>
      <c r="CY389">
        <v>8.4262065589427948E-2</v>
      </c>
      <c r="CZ389">
        <v>7.8684471547603607E-2</v>
      </c>
      <c r="DA389">
        <v>3.3019054681062698E-2</v>
      </c>
      <c r="DB389">
        <v>5.9307552874088287E-2</v>
      </c>
      <c r="DC389">
        <v>7.6932236552238464E-2</v>
      </c>
      <c r="DD389">
        <v>2.9336506500840187E-2</v>
      </c>
      <c r="DE389">
        <v>6.5411895513534546E-2</v>
      </c>
      <c r="DF389">
        <v>7.9595528542995453E-2</v>
      </c>
      <c r="DG389">
        <v>3.7245877087116241E-2</v>
      </c>
      <c r="DH389">
        <v>7.1644574403762817E-2</v>
      </c>
      <c r="DI389">
        <v>7.7510841190814972E-2</v>
      </c>
      <c r="DJ389">
        <v>0.11092343926429749</v>
      </c>
      <c r="DK389">
        <v>9.2765286564826965E-2</v>
      </c>
      <c r="DL389">
        <v>0.11206639558076859</v>
      </c>
      <c r="DM389">
        <v>9.3362987041473389E-2</v>
      </c>
      <c r="DN389">
        <v>9.3731604516506195E-2</v>
      </c>
      <c r="DO389">
        <v>0.11008311063051224</v>
      </c>
      <c r="DP389">
        <v>0.10404255241155624</v>
      </c>
      <c r="DQ389">
        <v>0.10080727934837341</v>
      </c>
      <c r="DR389">
        <v>0.13792768120765686</v>
      </c>
      <c r="DS389">
        <v>0.1725066602230072</v>
      </c>
      <c r="DT389">
        <v>0.15331995487213135</v>
      </c>
      <c r="DU389">
        <v>0.12258286029100418</v>
      </c>
      <c r="DV389">
        <v>0.11714182049036026</v>
      </c>
      <c r="DW389">
        <v>9.2898979783058167E-2</v>
      </c>
      <c r="DX389">
        <v>8.6380593478679657E-2</v>
      </c>
      <c r="DY389">
        <v>4.3340548872947693E-2</v>
      </c>
      <c r="DZ389">
        <v>6.8073585629463196E-2</v>
      </c>
      <c r="EA389">
        <v>8.5593119263648987E-2</v>
      </c>
      <c r="EB389">
        <v>3.7489201873540878E-2</v>
      </c>
      <c r="EC389">
        <v>7.3548711836338043E-2</v>
      </c>
      <c r="ED389">
        <v>8.8109955191612244E-2</v>
      </c>
      <c r="EE389">
        <v>4.7423571348190308E-2</v>
      </c>
      <c r="EF389">
        <v>8.2730844616889954E-2</v>
      </c>
      <c r="EG389">
        <v>8.9887335896492004E-2</v>
      </c>
      <c r="EH389">
        <v>0.12481238692998886</v>
      </c>
      <c r="EI389">
        <v>0.10716439038515091</v>
      </c>
      <c r="EJ389">
        <v>0.12601684033870697</v>
      </c>
      <c r="EK389">
        <v>0.10601247102022171</v>
      </c>
      <c r="EL389">
        <v>0.10615759342908859</v>
      </c>
      <c r="EM389">
        <v>0.12208841741085052</v>
      </c>
      <c r="EN389">
        <v>0.11614128947257996</v>
      </c>
      <c r="EO389">
        <v>0.1133161261677742</v>
      </c>
      <c r="EP389">
        <v>0.15064918994903564</v>
      </c>
      <c r="EQ389">
        <v>0.1864347904920578</v>
      </c>
      <c r="ER389">
        <v>0.167408287525177</v>
      </c>
      <c r="ES389">
        <v>0.13630744814872742</v>
      </c>
      <c r="ET389">
        <v>0.13055132329463959</v>
      </c>
      <c r="EU389">
        <v>0.10536931455135345</v>
      </c>
      <c r="EV389">
        <v>9.749256819486618E-2</v>
      </c>
      <c r="EW389">
        <v>43.940792083740234</v>
      </c>
      <c r="EX389">
        <v>43.504726409912109</v>
      </c>
      <c r="EY389">
        <v>42.986862182617188</v>
      </c>
      <c r="EZ389">
        <v>42.615566253662109</v>
      </c>
      <c r="FA389">
        <v>42.207649230957031</v>
      </c>
      <c r="FB389">
        <v>41.862060546875</v>
      </c>
      <c r="FC389">
        <v>41.910434722900391</v>
      </c>
      <c r="FD389">
        <v>42.312416076660156</v>
      </c>
      <c r="FE389">
        <v>44.511367797851563</v>
      </c>
      <c r="FF389">
        <v>48.161666870117188</v>
      </c>
      <c r="FG389">
        <v>51.517101287841797</v>
      </c>
      <c r="FH389">
        <v>54.109333038330078</v>
      </c>
      <c r="FI389">
        <v>55.686119079589844</v>
      </c>
      <c r="FJ389">
        <v>56.657169342041016</v>
      </c>
      <c r="FK389">
        <v>57.109203338623047</v>
      </c>
      <c r="FL389">
        <v>56.481700897216797</v>
      </c>
      <c r="FM389">
        <v>54.361213684082031</v>
      </c>
      <c r="FN389">
        <v>51.838935852050781</v>
      </c>
      <c r="FO389">
        <v>50.105323791503906</v>
      </c>
      <c r="FP389">
        <v>48.636749267578125</v>
      </c>
      <c r="FQ389">
        <v>47.608318328857422</v>
      </c>
      <c r="FR389">
        <v>46.734104156494141</v>
      </c>
      <c r="FS389">
        <v>46.176200866699219</v>
      </c>
      <c r="FT389">
        <v>45.500934600830078</v>
      </c>
      <c r="FU389">
        <v>3.7677853833884001E-3</v>
      </c>
      <c r="FV389">
        <v>8.2986848428845406E-3</v>
      </c>
      <c r="FW389">
        <v>4.1255760006606579E-3</v>
      </c>
      <c r="FX389">
        <v>358.57144165039063</v>
      </c>
      <c r="FY389">
        <v>1</v>
      </c>
      <c r="FZ389" s="28"/>
    </row>
    <row r="390" spans="1:182" x14ac:dyDescent="0.2">
      <c r="A390" t="s">
        <v>186</v>
      </c>
      <c r="B390" t="s">
        <v>236</v>
      </c>
      <c r="C390" t="s">
        <v>194</v>
      </c>
      <c r="D390" t="s">
        <v>202</v>
      </c>
      <c r="E390" t="s">
        <v>243</v>
      </c>
      <c r="F390" t="s">
        <v>178</v>
      </c>
      <c r="G390" t="s">
        <v>1</v>
      </c>
      <c r="H390">
        <v>12972</v>
      </c>
      <c r="I390">
        <v>0.69726920127868652</v>
      </c>
      <c r="J390">
        <v>0.61722695827484131</v>
      </c>
      <c r="K390">
        <v>0.5795130729675293</v>
      </c>
      <c r="L390">
        <v>0.56644850969314575</v>
      </c>
      <c r="M390">
        <v>0.57547730207443237</v>
      </c>
      <c r="N390">
        <v>0.60434824228286743</v>
      </c>
      <c r="O390">
        <v>0.69034004211425781</v>
      </c>
      <c r="P390">
        <v>0.79531401395797729</v>
      </c>
      <c r="Q390">
        <v>0.7977452278137207</v>
      </c>
      <c r="R390">
        <v>0.77836227416992188</v>
      </c>
      <c r="S390">
        <v>0.74250763654708862</v>
      </c>
      <c r="T390">
        <v>0.72300928831100464</v>
      </c>
      <c r="U390">
        <v>0.6943630576133728</v>
      </c>
      <c r="V390">
        <v>0.66652786731719971</v>
      </c>
      <c r="W390">
        <v>0.63867509365081787</v>
      </c>
      <c r="X390">
        <v>0.6555105447769165</v>
      </c>
      <c r="Y390">
        <v>0.74452859163284302</v>
      </c>
      <c r="Z390">
        <v>0.9577447772026062</v>
      </c>
      <c r="AA390">
        <v>1.0683915615081787</v>
      </c>
      <c r="AB390">
        <v>1.0968728065490723</v>
      </c>
      <c r="AC390">
        <v>1.1176038980484009</v>
      </c>
      <c r="AD390">
        <v>1.0877339839935303</v>
      </c>
      <c r="AE390">
        <v>1.0045506954193115</v>
      </c>
      <c r="AF390">
        <v>0.84021615982055664</v>
      </c>
      <c r="AG390">
        <v>5.3426023572683334E-2</v>
      </c>
      <c r="AH390">
        <v>4.8481181263923645E-2</v>
      </c>
      <c r="AI390">
        <v>3.27717624604702E-2</v>
      </c>
      <c r="AJ390">
        <v>3.4818556159734726E-2</v>
      </c>
      <c r="AK390">
        <v>4.0354009717702866E-2</v>
      </c>
      <c r="AL390">
        <v>4.6891070902347565E-2</v>
      </c>
      <c r="AM390">
        <v>4.0018457919359207E-2</v>
      </c>
      <c r="AN390">
        <v>4.5521792024374008E-2</v>
      </c>
      <c r="AO390">
        <v>6.6661141812801361E-2</v>
      </c>
      <c r="AP390">
        <v>8.1814773380756378E-2</v>
      </c>
      <c r="AQ390">
        <v>7.1994513273239136E-2</v>
      </c>
      <c r="AR390">
        <v>7.7309153974056244E-2</v>
      </c>
      <c r="AS390">
        <v>7.2236679494380951E-2</v>
      </c>
      <c r="AT390">
        <v>6.9885380566120148E-2</v>
      </c>
      <c r="AU390">
        <v>4.9815826117992401E-2</v>
      </c>
      <c r="AV390">
        <v>7.2981491684913635E-2</v>
      </c>
      <c r="AW390">
        <v>6.2844760715961456E-2</v>
      </c>
      <c r="AX390">
        <v>9.3124471604824066E-2</v>
      </c>
      <c r="AY390">
        <v>0.11266864091157913</v>
      </c>
      <c r="AZ390">
        <v>9.4018340110778809E-2</v>
      </c>
      <c r="BA390">
        <v>7.2359703481197357E-2</v>
      </c>
      <c r="BB390">
        <v>4.3239645659923553E-2</v>
      </c>
      <c r="BC390">
        <v>3.289993479847908E-2</v>
      </c>
      <c r="BD390">
        <v>3.4770775586366653E-2</v>
      </c>
      <c r="BE390">
        <v>6.2143955379724503E-2</v>
      </c>
      <c r="BF390">
        <v>5.5714484304189682E-2</v>
      </c>
      <c r="BG390">
        <v>3.9026614278554916E-2</v>
      </c>
      <c r="BH390">
        <v>4.0617786347866058E-2</v>
      </c>
      <c r="BI390">
        <v>4.6197667717933655E-2</v>
      </c>
      <c r="BJ390">
        <v>5.2754826843738556E-2</v>
      </c>
      <c r="BK390">
        <v>4.7052048146724701E-2</v>
      </c>
      <c r="BL390">
        <v>5.341503769159317E-2</v>
      </c>
      <c r="BM390">
        <v>7.5346395373344421E-2</v>
      </c>
      <c r="BN390">
        <v>9.0946316719055176E-2</v>
      </c>
      <c r="BO390">
        <v>8.1646591424942017E-2</v>
      </c>
      <c r="BP390">
        <v>8.6885228753089905E-2</v>
      </c>
      <c r="BQ390">
        <v>8.129061758518219E-2</v>
      </c>
      <c r="BR390">
        <v>7.8831136226654053E-2</v>
      </c>
      <c r="BS390">
        <v>5.859365314245224E-2</v>
      </c>
      <c r="BT390">
        <v>8.2305096089839935E-2</v>
      </c>
      <c r="BU390">
        <v>7.2566427290439606E-2</v>
      </c>
      <c r="BV390">
        <v>0.10434816032648087</v>
      </c>
      <c r="BW390">
        <v>0.12453389167785645</v>
      </c>
      <c r="BX390">
        <v>0.10521002113819122</v>
      </c>
      <c r="BY390">
        <v>8.4029525518417358E-2</v>
      </c>
      <c r="BZ390">
        <v>5.4477855563163757E-2</v>
      </c>
      <c r="CA390">
        <v>4.3659768998622894E-2</v>
      </c>
      <c r="CB390">
        <v>4.5392543077468872E-2</v>
      </c>
      <c r="CC390">
        <v>6.8181969225406647E-2</v>
      </c>
      <c r="CD390">
        <v>6.0724247246980667E-2</v>
      </c>
      <c r="CE390">
        <v>4.3358709663152695E-2</v>
      </c>
      <c r="CF390">
        <v>4.4634312391281128E-2</v>
      </c>
      <c r="CG390">
        <v>5.0244960933923721E-2</v>
      </c>
      <c r="CH390">
        <v>5.6816045194864273E-2</v>
      </c>
      <c r="CI390">
        <v>5.1923487335443497E-2</v>
      </c>
      <c r="CJ390">
        <v>5.888187512755394E-2</v>
      </c>
      <c r="CK390">
        <v>8.1361770629882813E-2</v>
      </c>
      <c r="CL390">
        <v>9.727080911397934E-2</v>
      </c>
      <c r="CM390">
        <v>8.833158016204834E-2</v>
      </c>
      <c r="CN390">
        <v>9.3517594039440155E-2</v>
      </c>
      <c r="CO390">
        <v>8.7561346590518951E-2</v>
      </c>
      <c r="CP390">
        <v>8.5026942193508148E-2</v>
      </c>
      <c r="CQ390">
        <v>6.4673148095607758E-2</v>
      </c>
      <c r="CR390">
        <v>8.8762581348419189E-2</v>
      </c>
      <c r="CS390">
        <v>7.929963618516922E-2</v>
      </c>
      <c r="CT390">
        <v>0.11212164163589478</v>
      </c>
      <c r="CU390">
        <v>0.1327517181634903</v>
      </c>
      <c r="CV390">
        <v>0.11296134442090988</v>
      </c>
      <c r="CW390">
        <v>9.2112012207508087E-2</v>
      </c>
      <c r="CX390">
        <v>6.2261402606964111E-2</v>
      </c>
      <c r="CY390">
        <v>5.1111996173858643E-2</v>
      </c>
      <c r="CZ390">
        <v>5.2749145776033401E-2</v>
      </c>
      <c r="DA390">
        <v>7.4219979345798492E-2</v>
      </c>
      <c r="DB390">
        <v>6.5734013915061951E-2</v>
      </c>
      <c r="DC390">
        <v>4.7690801322460175E-2</v>
      </c>
      <c r="DD390">
        <v>4.8650838434696198E-2</v>
      </c>
      <c r="DE390">
        <v>5.4292254149913788E-2</v>
      </c>
      <c r="DF390">
        <v>6.0877267271280289E-2</v>
      </c>
      <c r="DG390">
        <v>5.6794930249452591E-2</v>
      </c>
      <c r="DH390">
        <v>6.4348712563514709E-2</v>
      </c>
      <c r="DI390">
        <v>8.7377153337001801E-2</v>
      </c>
      <c r="DJ390">
        <v>0.10359529405832291</v>
      </c>
      <c r="DK390">
        <v>9.501657634973526E-2</v>
      </c>
      <c r="DL390">
        <v>0.10014995187520981</v>
      </c>
      <c r="DM390">
        <v>9.3832075595855713E-2</v>
      </c>
      <c r="DN390">
        <v>9.1222748160362244E-2</v>
      </c>
      <c r="DO390">
        <v>7.0752650499343872E-2</v>
      </c>
      <c r="DP390">
        <v>9.5220074057579041E-2</v>
      </c>
      <c r="DQ390">
        <v>8.6032837629318237E-2</v>
      </c>
      <c r="DR390">
        <v>0.11989512294530869</v>
      </c>
      <c r="DS390">
        <v>0.14096955955028534</v>
      </c>
      <c r="DT390">
        <v>0.12071266770362854</v>
      </c>
      <c r="DU390">
        <v>0.10019449889659882</v>
      </c>
      <c r="DV390">
        <v>7.0044949650764465E-2</v>
      </c>
      <c r="DW390">
        <v>5.8564230799674988E-2</v>
      </c>
      <c r="DX390">
        <v>6.0105748474597931E-2</v>
      </c>
      <c r="DY390">
        <v>8.2937903702259064E-2</v>
      </c>
      <c r="DZ390">
        <v>7.2967313230037689E-2</v>
      </c>
      <c r="EA390">
        <v>5.3945660591125488E-2</v>
      </c>
      <c r="EB390">
        <v>5.445006862282753E-2</v>
      </c>
      <c r="EC390">
        <v>6.0135908424854279E-2</v>
      </c>
      <c r="ED390">
        <v>6.6741019487380981E-2</v>
      </c>
      <c r="EE390">
        <v>6.3828520476818085E-2</v>
      </c>
      <c r="EF390">
        <v>7.2241954505443573E-2</v>
      </c>
      <c r="EG390">
        <v>9.6062399446964264E-2</v>
      </c>
      <c r="EH390">
        <v>0.1127268448472023</v>
      </c>
      <c r="EI390">
        <v>0.10466865450143814</v>
      </c>
      <c r="EJ390">
        <v>0.10972603410482407</v>
      </c>
      <c r="EK390">
        <v>0.10288600623607635</v>
      </c>
      <c r="EL390">
        <v>0.10016851127147675</v>
      </c>
      <c r="EM390">
        <v>7.9530477523803711E-2</v>
      </c>
      <c r="EN390">
        <v>0.10454367101192474</v>
      </c>
      <c r="EO390">
        <v>9.5754511654376984E-2</v>
      </c>
      <c r="EP390">
        <v>0.13111880421638489</v>
      </c>
      <c r="EQ390">
        <v>0.15283480286598206</v>
      </c>
      <c r="ER390">
        <v>0.13190433382987976</v>
      </c>
      <c r="ES390">
        <v>0.11186432838439941</v>
      </c>
      <c r="ET390">
        <v>8.1283159554004669E-2</v>
      </c>
      <c r="EU390">
        <v>6.9324061274528503E-2</v>
      </c>
      <c r="EV390">
        <v>7.0727512240409851E-2</v>
      </c>
      <c r="EW390">
        <v>46.458412170410156</v>
      </c>
      <c r="EX390">
        <v>46.045619964599609</v>
      </c>
      <c r="EY390">
        <v>45.742061614990234</v>
      </c>
      <c r="EZ390">
        <v>45.307209014892578</v>
      </c>
      <c r="FA390">
        <v>45.021522521972656</v>
      </c>
      <c r="FB390">
        <v>44.848876953125</v>
      </c>
      <c r="FC390">
        <v>44.824146270751953</v>
      </c>
      <c r="FD390">
        <v>45.382175445556641</v>
      </c>
      <c r="FE390">
        <v>47.737590789794922</v>
      </c>
      <c r="FF390">
        <v>50.624275207519531</v>
      </c>
      <c r="FG390">
        <v>53.121345520019531</v>
      </c>
      <c r="FH390">
        <v>55.186603546142578</v>
      </c>
      <c r="FI390">
        <v>56.667400360107422</v>
      </c>
      <c r="FJ390">
        <v>57.755607604980469</v>
      </c>
      <c r="FK390">
        <v>58.369831085205078</v>
      </c>
      <c r="FL390">
        <v>57.829990386962891</v>
      </c>
      <c r="FM390">
        <v>56.199111938476563</v>
      </c>
      <c r="FN390">
        <v>53.944755554199219</v>
      </c>
      <c r="FO390">
        <v>52.487373352050781</v>
      </c>
      <c r="FP390">
        <v>51.328334808349609</v>
      </c>
      <c r="FQ390">
        <v>50.259658813476563</v>
      </c>
      <c r="FR390">
        <v>49.427978515625</v>
      </c>
      <c r="FS390">
        <v>48.691516876220703</v>
      </c>
      <c r="FT390">
        <v>48.046546936035156</v>
      </c>
      <c r="FU390">
        <v>2.8670651372522116E-3</v>
      </c>
      <c r="FV390">
        <v>6.7564505152404308E-3</v>
      </c>
      <c r="FW390">
        <v>3.0739849898964167E-3</v>
      </c>
      <c r="FX390">
        <v>243.09524536132813</v>
      </c>
      <c r="FY390">
        <v>1</v>
      </c>
      <c r="FZ390" s="28"/>
    </row>
    <row r="391" spans="1:182" x14ac:dyDescent="0.2">
      <c r="A391" t="s">
        <v>186</v>
      </c>
      <c r="B391" t="s">
        <v>236</v>
      </c>
      <c r="C391" t="s">
        <v>194</v>
      </c>
      <c r="D391" t="s">
        <v>202</v>
      </c>
      <c r="E391" t="s">
        <v>243</v>
      </c>
      <c r="F391" t="s">
        <v>179</v>
      </c>
      <c r="G391" t="s">
        <v>1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  <c r="W391">
        <v>0</v>
      </c>
      <c r="X391">
        <v>0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0</v>
      </c>
      <c r="AE391">
        <v>0</v>
      </c>
      <c r="AF391">
        <v>0</v>
      </c>
      <c r="AG391">
        <v>0</v>
      </c>
      <c r="AH391">
        <v>0</v>
      </c>
      <c r="AI391">
        <v>0</v>
      </c>
      <c r="AJ391">
        <v>0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  <c r="AS391">
        <v>0</v>
      </c>
      <c r="AT391">
        <v>0</v>
      </c>
      <c r="AU391">
        <v>0</v>
      </c>
      <c r="AV391">
        <v>0</v>
      </c>
      <c r="AW391">
        <v>0</v>
      </c>
      <c r="AX391">
        <v>0</v>
      </c>
      <c r="AY391">
        <v>0</v>
      </c>
      <c r="AZ391">
        <v>0</v>
      </c>
      <c r="BA391">
        <v>0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BX391">
        <v>0</v>
      </c>
      <c r="BY391">
        <v>0</v>
      </c>
      <c r="BZ391">
        <v>0</v>
      </c>
      <c r="CA391">
        <v>0</v>
      </c>
      <c r="CB391">
        <v>0</v>
      </c>
      <c r="CC391">
        <v>0</v>
      </c>
      <c r="CD391">
        <v>0</v>
      </c>
      <c r="CE391">
        <v>0</v>
      </c>
      <c r="CF391">
        <v>0</v>
      </c>
      <c r="CG391">
        <v>0</v>
      </c>
      <c r="CH391">
        <v>0</v>
      </c>
      <c r="CI391">
        <v>0</v>
      </c>
      <c r="CJ391">
        <v>0</v>
      </c>
      <c r="CK391">
        <v>0</v>
      </c>
      <c r="CL391">
        <v>0</v>
      </c>
      <c r="CM391">
        <v>0</v>
      </c>
      <c r="CN391">
        <v>0</v>
      </c>
      <c r="CO391">
        <v>0</v>
      </c>
      <c r="CP391">
        <v>0</v>
      </c>
      <c r="CQ391">
        <v>0</v>
      </c>
      <c r="CR391">
        <v>0</v>
      </c>
      <c r="CS391">
        <v>0</v>
      </c>
      <c r="CT391">
        <v>0</v>
      </c>
      <c r="CU391">
        <v>0</v>
      </c>
      <c r="CV391">
        <v>0</v>
      </c>
      <c r="CW391">
        <v>0</v>
      </c>
      <c r="CX391">
        <v>0</v>
      </c>
      <c r="CY391">
        <v>0</v>
      </c>
      <c r="CZ391">
        <v>0</v>
      </c>
      <c r="DA391">
        <v>0</v>
      </c>
      <c r="DB391">
        <v>0</v>
      </c>
      <c r="DC391">
        <v>0</v>
      </c>
      <c r="DD391">
        <v>0</v>
      </c>
      <c r="DE391">
        <v>0</v>
      </c>
      <c r="DF391">
        <v>0</v>
      </c>
      <c r="DG391">
        <v>0</v>
      </c>
      <c r="DH391">
        <v>0</v>
      </c>
      <c r="DI391">
        <v>0</v>
      </c>
      <c r="DJ391">
        <v>0</v>
      </c>
      <c r="DK391">
        <v>0</v>
      </c>
      <c r="DL391">
        <v>0</v>
      </c>
      <c r="DM391">
        <v>0</v>
      </c>
      <c r="DN391">
        <v>0</v>
      </c>
      <c r="DO391">
        <v>0</v>
      </c>
      <c r="DP391">
        <v>0</v>
      </c>
      <c r="DQ391">
        <v>0</v>
      </c>
      <c r="DR391">
        <v>0</v>
      </c>
      <c r="DS391">
        <v>0</v>
      </c>
      <c r="DT391">
        <v>0</v>
      </c>
      <c r="DU391">
        <v>0</v>
      </c>
      <c r="DV391">
        <v>0</v>
      </c>
      <c r="DW391">
        <v>0</v>
      </c>
      <c r="DX391">
        <v>0</v>
      </c>
      <c r="DY391">
        <v>0</v>
      </c>
      <c r="DZ391">
        <v>0</v>
      </c>
      <c r="EA391">
        <v>0</v>
      </c>
      <c r="EB391">
        <v>0</v>
      </c>
      <c r="EC391">
        <v>0</v>
      </c>
      <c r="ED391">
        <v>0</v>
      </c>
      <c r="EE391">
        <v>0</v>
      </c>
      <c r="EF391">
        <v>0</v>
      </c>
      <c r="EG391">
        <v>0</v>
      </c>
      <c r="EH391">
        <v>0</v>
      </c>
      <c r="EI391">
        <v>0</v>
      </c>
      <c r="EJ391">
        <v>0</v>
      </c>
      <c r="EK391">
        <v>0</v>
      </c>
      <c r="EL391">
        <v>0</v>
      </c>
      <c r="EM391">
        <v>0</v>
      </c>
      <c r="EN391">
        <v>0</v>
      </c>
      <c r="EO391">
        <v>0</v>
      </c>
      <c r="EP391">
        <v>0</v>
      </c>
      <c r="EQ391">
        <v>0</v>
      </c>
      <c r="ER391">
        <v>0</v>
      </c>
      <c r="ES391">
        <v>0</v>
      </c>
      <c r="ET391">
        <v>0</v>
      </c>
      <c r="EU391">
        <v>0</v>
      </c>
      <c r="EV391">
        <v>0</v>
      </c>
      <c r="EW391">
        <v>0</v>
      </c>
      <c r="EX391">
        <v>0</v>
      </c>
      <c r="EY391">
        <v>0</v>
      </c>
      <c r="EZ391">
        <v>0</v>
      </c>
      <c r="FA391">
        <v>0</v>
      </c>
      <c r="FB391">
        <v>0</v>
      </c>
      <c r="FC391">
        <v>0</v>
      </c>
      <c r="FD391">
        <v>0</v>
      </c>
      <c r="FE391">
        <v>0</v>
      </c>
      <c r="FF391">
        <v>0</v>
      </c>
      <c r="FG391">
        <v>0</v>
      </c>
      <c r="FH391">
        <v>0</v>
      </c>
      <c r="FI391">
        <v>0</v>
      </c>
      <c r="FJ391">
        <v>0</v>
      </c>
      <c r="FK391">
        <v>0</v>
      </c>
      <c r="FL391">
        <v>0</v>
      </c>
      <c r="FM391">
        <v>0</v>
      </c>
      <c r="FN391">
        <v>0</v>
      </c>
      <c r="FO391">
        <v>0</v>
      </c>
      <c r="FP391">
        <v>0</v>
      </c>
      <c r="FQ391">
        <v>0</v>
      </c>
      <c r="FR391">
        <v>0</v>
      </c>
      <c r="FS391">
        <v>0</v>
      </c>
      <c r="FT391">
        <v>0</v>
      </c>
      <c r="FU391">
        <v>0</v>
      </c>
      <c r="FV391">
        <v>0</v>
      </c>
      <c r="FW391">
        <v>0</v>
      </c>
      <c r="FX391">
        <v>10.619047164916992</v>
      </c>
      <c r="FY391">
        <v>0</v>
      </c>
      <c r="FZ391" s="28"/>
    </row>
    <row r="392" spans="1:182" x14ac:dyDescent="0.2">
      <c r="A392" t="s">
        <v>186</v>
      </c>
      <c r="B392" t="s">
        <v>236</v>
      </c>
      <c r="C392" t="s">
        <v>194</v>
      </c>
      <c r="D392" t="s">
        <v>202</v>
      </c>
      <c r="E392" t="s">
        <v>243</v>
      </c>
      <c r="F392" t="s">
        <v>180</v>
      </c>
      <c r="G392" t="s">
        <v>1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  <c r="W392">
        <v>0</v>
      </c>
      <c r="X392">
        <v>0</v>
      </c>
      <c r="Y392">
        <v>0</v>
      </c>
      <c r="Z392">
        <v>0</v>
      </c>
      <c r="AA392">
        <v>0</v>
      </c>
      <c r="AB392">
        <v>0</v>
      </c>
      <c r="AC392">
        <v>0</v>
      </c>
      <c r="AD392">
        <v>0</v>
      </c>
      <c r="AE392">
        <v>0</v>
      </c>
      <c r="AF392">
        <v>0</v>
      </c>
      <c r="AG392">
        <v>0</v>
      </c>
      <c r="AH392">
        <v>0</v>
      </c>
      <c r="AI392">
        <v>0</v>
      </c>
      <c r="AJ392">
        <v>0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v>0</v>
      </c>
      <c r="AT392">
        <v>0</v>
      </c>
      <c r="AU392">
        <v>0</v>
      </c>
      <c r="AV392">
        <v>0</v>
      </c>
      <c r="AW392">
        <v>0</v>
      </c>
      <c r="AX392">
        <v>0</v>
      </c>
      <c r="AY392">
        <v>0</v>
      </c>
      <c r="AZ392">
        <v>0</v>
      </c>
      <c r="BA392">
        <v>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BX392">
        <v>0</v>
      </c>
      <c r="BY392">
        <v>0</v>
      </c>
      <c r="BZ392">
        <v>0</v>
      </c>
      <c r="CA392">
        <v>0</v>
      </c>
      <c r="CB392">
        <v>0</v>
      </c>
      <c r="CC392">
        <v>0</v>
      </c>
      <c r="CD392">
        <v>0</v>
      </c>
      <c r="CE392">
        <v>0</v>
      </c>
      <c r="CF392">
        <v>0</v>
      </c>
      <c r="CG392">
        <v>0</v>
      </c>
      <c r="CH392">
        <v>0</v>
      </c>
      <c r="CI392">
        <v>0</v>
      </c>
      <c r="CJ392">
        <v>0</v>
      </c>
      <c r="CK392">
        <v>0</v>
      </c>
      <c r="CL392">
        <v>0</v>
      </c>
      <c r="CM392">
        <v>0</v>
      </c>
      <c r="CN392">
        <v>0</v>
      </c>
      <c r="CO392">
        <v>0</v>
      </c>
      <c r="CP392">
        <v>0</v>
      </c>
      <c r="CQ392">
        <v>0</v>
      </c>
      <c r="CR392">
        <v>0</v>
      </c>
      <c r="CS392">
        <v>0</v>
      </c>
      <c r="CT392">
        <v>0</v>
      </c>
      <c r="CU392">
        <v>0</v>
      </c>
      <c r="CV392">
        <v>0</v>
      </c>
      <c r="CW392">
        <v>0</v>
      </c>
      <c r="CX392">
        <v>0</v>
      </c>
      <c r="CY392">
        <v>0</v>
      </c>
      <c r="CZ392">
        <v>0</v>
      </c>
      <c r="DA392">
        <v>0</v>
      </c>
      <c r="DB392">
        <v>0</v>
      </c>
      <c r="DC392">
        <v>0</v>
      </c>
      <c r="DD392">
        <v>0</v>
      </c>
      <c r="DE392">
        <v>0</v>
      </c>
      <c r="DF392">
        <v>0</v>
      </c>
      <c r="DG392">
        <v>0</v>
      </c>
      <c r="DH392">
        <v>0</v>
      </c>
      <c r="DI392">
        <v>0</v>
      </c>
      <c r="DJ392">
        <v>0</v>
      </c>
      <c r="DK392">
        <v>0</v>
      </c>
      <c r="DL392">
        <v>0</v>
      </c>
      <c r="DM392">
        <v>0</v>
      </c>
      <c r="DN392">
        <v>0</v>
      </c>
      <c r="DO392">
        <v>0</v>
      </c>
      <c r="DP392">
        <v>0</v>
      </c>
      <c r="DQ392">
        <v>0</v>
      </c>
      <c r="DR392">
        <v>0</v>
      </c>
      <c r="DS392">
        <v>0</v>
      </c>
      <c r="DT392">
        <v>0</v>
      </c>
      <c r="DU392">
        <v>0</v>
      </c>
      <c r="DV392">
        <v>0</v>
      </c>
      <c r="DW392">
        <v>0</v>
      </c>
      <c r="DX392">
        <v>0</v>
      </c>
      <c r="DY392">
        <v>0</v>
      </c>
      <c r="DZ392">
        <v>0</v>
      </c>
      <c r="EA392">
        <v>0</v>
      </c>
      <c r="EB392">
        <v>0</v>
      </c>
      <c r="EC392">
        <v>0</v>
      </c>
      <c r="ED392">
        <v>0</v>
      </c>
      <c r="EE392">
        <v>0</v>
      </c>
      <c r="EF392">
        <v>0</v>
      </c>
      <c r="EG392">
        <v>0</v>
      </c>
      <c r="EH392">
        <v>0</v>
      </c>
      <c r="EI392">
        <v>0</v>
      </c>
      <c r="EJ392">
        <v>0</v>
      </c>
      <c r="EK392">
        <v>0</v>
      </c>
      <c r="EL392">
        <v>0</v>
      </c>
      <c r="EM392">
        <v>0</v>
      </c>
      <c r="EN392">
        <v>0</v>
      </c>
      <c r="EO392">
        <v>0</v>
      </c>
      <c r="EP392">
        <v>0</v>
      </c>
      <c r="EQ392">
        <v>0</v>
      </c>
      <c r="ER392">
        <v>0</v>
      </c>
      <c r="ES392">
        <v>0</v>
      </c>
      <c r="ET392">
        <v>0</v>
      </c>
      <c r="EU392">
        <v>0</v>
      </c>
      <c r="EV392">
        <v>0</v>
      </c>
      <c r="EW392">
        <v>0</v>
      </c>
      <c r="EX392">
        <v>0</v>
      </c>
      <c r="EY392">
        <v>0</v>
      </c>
      <c r="EZ392">
        <v>0</v>
      </c>
      <c r="FA392">
        <v>0</v>
      </c>
      <c r="FB392">
        <v>0</v>
      </c>
      <c r="FC392">
        <v>0</v>
      </c>
      <c r="FD392">
        <v>0</v>
      </c>
      <c r="FE392">
        <v>0</v>
      </c>
      <c r="FF392">
        <v>0</v>
      </c>
      <c r="FG392">
        <v>0</v>
      </c>
      <c r="FH392">
        <v>0</v>
      </c>
      <c r="FI392">
        <v>0</v>
      </c>
      <c r="FJ392">
        <v>0</v>
      </c>
      <c r="FK392">
        <v>0</v>
      </c>
      <c r="FL392">
        <v>0</v>
      </c>
      <c r="FM392">
        <v>0</v>
      </c>
      <c r="FN392">
        <v>0</v>
      </c>
      <c r="FO392">
        <v>0</v>
      </c>
      <c r="FP392">
        <v>0</v>
      </c>
      <c r="FQ392">
        <v>0</v>
      </c>
      <c r="FR392">
        <v>0</v>
      </c>
      <c r="FS392">
        <v>0</v>
      </c>
      <c r="FT392">
        <v>0</v>
      </c>
      <c r="FU392">
        <v>0</v>
      </c>
      <c r="FV392">
        <v>0</v>
      </c>
      <c r="FW392">
        <v>0</v>
      </c>
      <c r="FX392">
        <v>8.5714282989501953</v>
      </c>
      <c r="FY392">
        <v>0</v>
      </c>
      <c r="FZ392" s="28"/>
    </row>
    <row r="393" spans="1:182" x14ac:dyDescent="0.2">
      <c r="A393" t="s">
        <v>186</v>
      </c>
      <c r="B393" t="s">
        <v>236</v>
      </c>
      <c r="C393" t="s">
        <v>194</v>
      </c>
      <c r="D393" t="s">
        <v>202</v>
      </c>
      <c r="E393" t="s">
        <v>243</v>
      </c>
      <c r="F393" t="s">
        <v>181</v>
      </c>
      <c r="G393" t="s">
        <v>1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  <c r="W393">
        <v>0</v>
      </c>
      <c r="X393">
        <v>0</v>
      </c>
      <c r="Y393">
        <v>0</v>
      </c>
      <c r="Z393">
        <v>0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0</v>
      </c>
      <c r="AJ393">
        <v>0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v>0</v>
      </c>
      <c r="AT393">
        <v>0</v>
      </c>
      <c r="AU393">
        <v>0</v>
      </c>
      <c r="AV393">
        <v>0</v>
      </c>
      <c r="AW393">
        <v>0</v>
      </c>
      <c r="AX393">
        <v>0</v>
      </c>
      <c r="AY393">
        <v>0</v>
      </c>
      <c r="AZ393">
        <v>0</v>
      </c>
      <c r="BA393">
        <v>0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BX393">
        <v>0</v>
      </c>
      <c r="BY393">
        <v>0</v>
      </c>
      <c r="BZ393">
        <v>0</v>
      </c>
      <c r="CA393">
        <v>0</v>
      </c>
      <c r="CB393">
        <v>0</v>
      </c>
      <c r="CC393">
        <v>0</v>
      </c>
      <c r="CD393">
        <v>0</v>
      </c>
      <c r="CE393">
        <v>0</v>
      </c>
      <c r="CF393">
        <v>0</v>
      </c>
      <c r="CG393">
        <v>0</v>
      </c>
      <c r="CH393">
        <v>0</v>
      </c>
      <c r="CI393">
        <v>0</v>
      </c>
      <c r="CJ393">
        <v>0</v>
      </c>
      <c r="CK393">
        <v>0</v>
      </c>
      <c r="CL393">
        <v>0</v>
      </c>
      <c r="CM393">
        <v>0</v>
      </c>
      <c r="CN393">
        <v>0</v>
      </c>
      <c r="CO393">
        <v>0</v>
      </c>
      <c r="CP393">
        <v>0</v>
      </c>
      <c r="CQ393">
        <v>0</v>
      </c>
      <c r="CR393">
        <v>0</v>
      </c>
      <c r="CS393">
        <v>0</v>
      </c>
      <c r="CT393">
        <v>0</v>
      </c>
      <c r="CU393">
        <v>0</v>
      </c>
      <c r="CV393">
        <v>0</v>
      </c>
      <c r="CW393">
        <v>0</v>
      </c>
      <c r="CX393">
        <v>0</v>
      </c>
      <c r="CY393">
        <v>0</v>
      </c>
      <c r="CZ393">
        <v>0</v>
      </c>
      <c r="DA393">
        <v>0</v>
      </c>
      <c r="DB393">
        <v>0</v>
      </c>
      <c r="DC393">
        <v>0</v>
      </c>
      <c r="DD393">
        <v>0</v>
      </c>
      <c r="DE393">
        <v>0</v>
      </c>
      <c r="DF393">
        <v>0</v>
      </c>
      <c r="DG393">
        <v>0</v>
      </c>
      <c r="DH393">
        <v>0</v>
      </c>
      <c r="DI393">
        <v>0</v>
      </c>
      <c r="DJ393">
        <v>0</v>
      </c>
      <c r="DK393">
        <v>0</v>
      </c>
      <c r="DL393">
        <v>0</v>
      </c>
      <c r="DM393">
        <v>0</v>
      </c>
      <c r="DN393">
        <v>0</v>
      </c>
      <c r="DO393">
        <v>0</v>
      </c>
      <c r="DP393">
        <v>0</v>
      </c>
      <c r="DQ393">
        <v>0</v>
      </c>
      <c r="DR393">
        <v>0</v>
      </c>
      <c r="DS393">
        <v>0</v>
      </c>
      <c r="DT393">
        <v>0</v>
      </c>
      <c r="DU393">
        <v>0</v>
      </c>
      <c r="DV393">
        <v>0</v>
      </c>
      <c r="DW393">
        <v>0</v>
      </c>
      <c r="DX393">
        <v>0</v>
      </c>
      <c r="DY393">
        <v>0</v>
      </c>
      <c r="DZ393">
        <v>0</v>
      </c>
      <c r="EA393">
        <v>0</v>
      </c>
      <c r="EB393">
        <v>0</v>
      </c>
      <c r="EC393">
        <v>0</v>
      </c>
      <c r="ED393">
        <v>0</v>
      </c>
      <c r="EE393">
        <v>0</v>
      </c>
      <c r="EF393">
        <v>0</v>
      </c>
      <c r="EG393">
        <v>0</v>
      </c>
      <c r="EH393">
        <v>0</v>
      </c>
      <c r="EI393">
        <v>0</v>
      </c>
      <c r="EJ393">
        <v>0</v>
      </c>
      <c r="EK393">
        <v>0</v>
      </c>
      <c r="EL393">
        <v>0</v>
      </c>
      <c r="EM393">
        <v>0</v>
      </c>
      <c r="EN393">
        <v>0</v>
      </c>
      <c r="EO393">
        <v>0</v>
      </c>
      <c r="EP393">
        <v>0</v>
      </c>
      <c r="EQ393">
        <v>0</v>
      </c>
      <c r="ER393">
        <v>0</v>
      </c>
      <c r="ES393">
        <v>0</v>
      </c>
      <c r="ET393">
        <v>0</v>
      </c>
      <c r="EU393">
        <v>0</v>
      </c>
      <c r="EV393">
        <v>0</v>
      </c>
      <c r="EW393">
        <v>0</v>
      </c>
      <c r="EX393">
        <v>0</v>
      </c>
      <c r="EY393">
        <v>0</v>
      </c>
      <c r="EZ393">
        <v>0</v>
      </c>
      <c r="FA393">
        <v>0</v>
      </c>
      <c r="FB393">
        <v>0</v>
      </c>
      <c r="FC393">
        <v>0</v>
      </c>
      <c r="FD393">
        <v>0</v>
      </c>
      <c r="FE393">
        <v>0</v>
      </c>
      <c r="FF393">
        <v>0</v>
      </c>
      <c r="FG393">
        <v>0</v>
      </c>
      <c r="FH393">
        <v>0</v>
      </c>
      <c r="FI393">
        <v>0</v>
      </c>
      <c r="FJ393">
        <v>0</v>
      </c>
      <c r="FK393">
        <v>0</v>
      </c>
      <c r="FL393">
        <v>0</v>
      </c>
      <c r="FM393">
        <v>0</v>
      </c>
      <c r="FN393">
        <v>0</v>
      </c>
      <c r="FO393">
        <v>0</v>
      </c>
      <c r="FP393">
        <v>0</v>
      </c>
      <c r="FQ393">
        <v>0</v>
      </c>
      <c r="FR393">
        <v>0</v>
      </c>
      <c r="FS393">
        <v>0</v>
      </c>
      <c r="FT393">
        <v>0</v>
      </c>
      <c r="FU393">
        <v>0</v>
      </c>
      <c r="FV393">
        <v>0</v>
      </c>
      <c r="FW393">
        <v>0</v>
      </c>
      <c r="FX393">
        <v>4.1428570747375488</v>
      </c>
      <c r="FY393">
        <v>0</v>
      </c>
      <c r="FZ393" s="28"/>
    </row>
    <row r="394" spans="1:182" x14ac:dyDescent="0.2">
      <c r="A394" t="s">
        <v>186</v>
      </c>
      <c r="B394" t="s">
        <v>236</v>
      </c>
      <c r="C394" t="s">
        <v>194</v>
      </c>
      <c r="D394" t="s">
        <v>202</v>
      </c>
      <c r="E394" t="s">
        <v>243</v>
      </c>
      <c r="F394" t="s">
        <v>182</v>
      </c>
      <c r="G394" t="s">
        <v>1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  <c r="W394">
        <v>0</v>
      </c>
      <c r="X394">
        <v>0</v>
      </c>
      <c r="Y394">
        <v>0</v>
      </c>
      <c r="Z394">
        <v>0</v>
      </c>
      <c r="AA394">
        <v>0</v>
      </c>
      <c r="AB394">
        <v>0</v>
      </c>
      <c r="AC394">
        <v>0</v>
      </c>
      <c r="AD394">
        <v>0</v>
      </c>
      <c r="AE394">
        <v>0</v>
      </c>
      <c r="AF394">
        <v>0</v>
      </c>
      <c r="AG394">
        <v>0</v>
      </c>
      <c r="AH394">
        <v>0</v>
      </c>
      <c r="AI394">
        <v>0</v>
      </c>
      <c r="AJ394">
        <v>0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v>0</v>
      </c>
      <c r="AT394">
        <v>0</v>
      </c>
      <c r="AU394">
        <v>0</v>
      </c>
      <c r="AV394">
        <v>0</v>
      </c>
      <c r="AW394">
        <v>0</v>
      </c>
      <c r="AX394">
        <v>0</v>
      </c>
      <c r="AY394">
        <v>0</v>
      </c>
      <c r="AZ394">
        <v>0</v>
      </c>
      <c r="BA394">
        <v>0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BX394">
        <v>0</v>
      </c>
      <c r="BY394">
        <v>0</v>
      </c>
      <c r="BZ394">
        <v>0</v>
      </c>
      <c r="CA394">
        <v>0</v>
      </c>
      <c r="CB394">
        <v>0</v>
      </c>
      <c r="CC394">
        <v>0</v>
      </c>
      <c r="CD394">
        <v>0</v>
      </c>
      <c r="CE394">
        <v>0</v>
      </c>
      <c r="CF394">
        <v>0</v>
      </c>
      <c r="CG394">
        <v>0</v>
      </c>
      <c r="CH394">
        <v>0</v>
      </c>
      <c r="CI394">
        <v>0</v>
      </c>
      <c r="CJ394">
        <v>0</v>
      </c>
      <c r="CK394">
        <v>0</v>
      </c>
      <c r="CL394">
        <v>0</v>
      </c>
      <c r="CM394">
        <v>0</v>
      </c>
      <c r="CN394">
        <v>0</v>
      </c>
      <c r="CO394">
        <v>0</v>
      </c>
      <c r="CP394">
        <v>0</v>
      </c>
      <c r="CQ394">
        <v>0</v>
      </c>
      <c r="CR394">
        <v>0</v>
      </c>
      <c r="CS394">
        <v>0</v>
      </c>
      <c r="CT394">
        <v>0</v>
      </c>
      <c r="CU394">
        <v>0</v>
      </c>
      <c r="CV394">
        <v>0</v>
      </c>
      <c r="CW394">
        <v>0</v>
      </c>
      <c r="CX394">
        <v>0</v>
      </c>
      <c r="CY394">
        <v>0</v>
      </c>
      <c r="CZ394">
        <v>0</v>
      </c>
      <c r="DA394">
        <v>0</v>
      </c>
      <c r="DB394">
        <v>0</v>
      </c>
      <c r="DC394">
        <v>0</v>
      </c>
      <c r="DD394">
        <v>0</v>
      </c>
      <c r="DE394">
        <v>0</v>
      </c>
      <c r="DF394">
        <v>0</v>
      </c>
      <c r="DG394">
        <v>0</v>
      </c>
      <c r="DH394">
        <v>0</v>
      </c>
      <c r="DI394">
        <v>0</v>
      </c>
      <c r="DJ394">
        <v>0</v>
      </c>
      <c r="DK394">
        <v>0</v>
      </c>
      <c r="DL394">
        <v>0</v>
      </c>
      <c r="DM394">
        <v>0</v>
      </c>
      <c r="DN394">
        <v>0</v>
      </c>
      <c r="DO394">
        <v>0</v>
      </c>
      <c r="DP394">
        <v>0</v>
      </c>
      <c r="DQ394">
        <v>0</v>
      </c>
      <c r="DR394">
        <v>0</v>
      </c>
      <c r="DS394">
        <v>0</v>
      </c>
      <c r="DT394">
        <v>0</v>
      </c>
      <c r="DU394">
        <v>0</v>
      </c>
      <c r="DV394">
        <v>0</v>
      </c>
      <c r="DW394">
        <v>0</v>
      </c>
      <c r="DX394">
        <v>0</v>
      </c>
      <c r="DY394">
        <v>0</v>
      </c>
      <c r="DZ394">
        <v>0</v>
      </c>
      <c r="EA394">
        <v>0</v>
      </c>
      <c r="EB394">
        <v>0</v>
      </c>
      <c r="EC394">
        <v>0</v>
      </c>
      <c r="ED394">
        <v>0</v>
      </c>
      <c r="EE394">
        <v>0</v>
      </c>
      <c r="EF394">
        <v>0</v>
      </c>
      <c r="EG394">
        <v>0</v>
      </c>
      <c r="EH394">
        <v>0</v>
      </c>
      <c r="EI394">
        <v>0</v>
      </c>
      <c r="EJ394">
        <v>0</v>
      </c>
      <c r="EK394">
        <v>0</v>
      </c>
      <c r="EL394">
        <v>0</v>
      </c>
      <c r="EM394">
        <v>0</v>
      </c>
      <c r="EN394">
        <v>0</v>
      </c>
      <c r="EO394">
        <v>0</v>
      </c>
      <c r="EP394">
        <v>0</v>
      </c>
      <c r="EQ394">
        <v>0</v>
      </c>
      <c r="ER394">
        <v>0</v>
      </c>
      <c r="ES394">
        <v>0</v>
      </c>
      <c r="ET394">
        <v>0</v>
      </c>
      <c r="EU394">
        <v>0</v>
      </c>
      <c r="EV394">
        <v>0</v>
      </c>
      <c r="EW394">
        <v>0</v>
      </c>
      <c r="EX394">
        <v>0</v>
      </c>
      <c r="EY394">
        <v>0</v>
      </c>
      <c r="EZ394">
        <v>0</v>
      </c>
      <c r="FA394">
        <v>0</v>
      </c>
      <c r="FB394">
        <v>0</v>
      </c>
      <c r="FC394">
        <v>0</v>
      </c>
      <c r="FD394">
        <v>0</v>
      </c>
      <c r="FE394">
        <v>0</v>
      </c>
      <c r="FF394">
        <v>0</v>
      </c>
      <c r="FG394">
        <v>0</v>
      </c>
      <c r="FH394">
        <v>0</v>
      </c>
      <c r="FI394">
        <v>0</v>
      </c>
      <c r="FJ394">
        <v>0</v>
      </c>
      <c r="FK394">
        <v>0</v>
      </c>
      <c r="FL394">
        <v>0</v>
      </c>
      <c r="FM394">
        <v>0</v>
      </c>
      <c r="FN394">
        <v>0</v>
      </c>
      <c r="FO394">
        <v>0</v>
      </c>
      <c r="FP394">
        <v>0</v>
      </c>
      <c r="FQ394">
        <v>0</v>
      </c>
      <c r="FR394">
        <v>0</v>
      </c>
      <c r="FS394">
        <v>0</v>
      </c>
      <c r="FT394">
        <v>0</v>
      </c>
      <c r="FU394">
        <v>0</v>
      </c>
      <c r="FV394">
        <v>0</v>
      </c>
      <c r="FW394">
        <v>0</v>
      </c>
      <c r="FX394">
        <v>36.619049072265625</v>
      </c>
      <c r="FY394">
        <v>0</v>
      </c>
      <c r="FZ394" s="28"/>
    </row>
    <row r="395" spans="1:182" x14ac:dyDescent="0.2">
      <c r="A395" t="s">
        <v>186</v>
      </c>
      <c r="B395" t="s">
        <v>236</v>
      </c>
      <c r="C395" t="s">
        <v>194</v>
      </c>
      <c r="D395" t="s">
        <v>202</v>
      </c>
      <c r="E395" t="s">
        <v>243</v>
      </c>
      <c r="F395" t="s">
        <v>183</v>
      </c>
      <c r="G395" t="s">
        <v>1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  <c r="W395">
        <v>0</v>
      </c>
      <c r="X395">
        <v>0</v>
      </c>
      <c r="Y395">
        <v>0</v>
      </c>
      <c r="Z395">
        <v>0</v>
      </c>
      <c r="AA395">
        <v>0</v>
      </c>
      <c r="AB395">
        <v>0</v>
      </c>
      <c r="AC395">
        <v>0</v>
      </c>
      <c r="AD395">
        <v>0</v>
      </c>
      <c r="AE395">
        <v>0</v>
      </c>
      <c r="AF395">
        <v>0</v>
      </c>
      <c r="AG395">
        <v>0</v>
      </c>
      <c r="AH395">
        <v>0</v>
      </c>
      <c r="AI395">
        <v>0</v>
      </c>
      <c r="AJ395">
        <v>0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v>0</v>
      </c>
      <c r="AT395">
        <v>0</v>
      </c>
      <c r="AU395">
        <v>0</v>
      </c>
      <c r="AV395">
        <v>0</v>
      </c>
      <c r="AW395">
        <v>0</v>
      </c>
      <c r="AX395">
        <v>0</v>
      </c>
      <c r="AY395">
        <v>0</v>
      </c>
      <c r="AZ395">
        <v>0</v>
      </c>
      <c r="BA395">
        <v>0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BX395">
        <v>0</v>
      </c>
      <c r="BY395">
        <v>0</v>
      </c>
      <c r="BZ395">
        <v>0</v>
      </c>
      <c r="CA395">
        <v>0</v>
      </c>
      <c r="CB395">
        <v>0</v>
      </c>
      <c r="CC395">
        <v>0</v>
      </c>
      <c r="CD395">
        <v>0</v>
      </c>
      <c r="CE395">
        <v>0</v>
      </c>
      <c r="CF395">
        <v>0</v>
      </c>
      <c r="CG395">
        <v>0</v>
      </c>
      <c r="CH395">
        <v>0</v>
      </c>
      <c r="CI395">
        <v>0</v>
      </c>
      <c r="CJ395">
        <v>0</v>
      </c>
      <c r="CK395">
        <v>0</v>
      </c>
      <c r="CL395">
        <v>0</v>
      </c>
      <c r="CM395">
        <v>0</v>
      </c>
      <c r="CN395">
        <v>0</v>
      </c>
      <c r="CO395">
        <v>0</v>
      </c>
      <c r="CP395">
        <v>0</v>
      </c>
      <c r="CQ395">
        <v>0</v>
      </c>
      <c r="CR395">
        <v>0</v>
      </c>
      <c r="CS395">
        <v>0</v>
      </c>
      <c r="CT395">
        <v>0</v>
      </c>
      <c r="CU395">
        <v>0</v>
      </c>
      <c r="CV395">
        <v>0</v>
      </c>
      <c r="CW395">
        <v>0</v>
      </c>
      <c r="CX395">
        <v>0</v>
      </c>
      <c r="CY395">
        <v>0</v>
      </c>
      <c r="CZ395">
        <v>0</v>
      </c>
      <c r="DA395">
        <v>0</v>
      </c>
      <c r="DB395">
        <v>0</v>
      </c>
      <c r="DC395">
        <v>0</v>
      </c>
      <c r="DD395">
        <v>0</v>
      </c>
      <c r="DE395">
        <v>0</v>
      </c>
      <c r="DF395">
        <v>0</v>
      </c>
      <c r="DG395">
        <v>0</v>
      </c>
      <c r="DH395">
        <v>0</v>
      </c>
      <c r="DI395">
        <v>0</v>
      </c>
      <c r="DJ395">
        <v>0</v>
      </c>
      <c r="DK395">
        <v>0</v>
      </c>
      <c r="DL395">
        <v>0</v>
      </c>
      <c r="DM395">
        <v>0</v>
      </c>
      <c r="DN395">
        <v>0</v>
      </c>
      <c r="DO395">
        <v>0</v>
      </c>
      <c r="DP395">
        <v>0</v>
      </c>
      <c r="DQ395">
        <v>0</v>
      </c>
      <c r="DR395">
        <v>0</v>
      </c>
      <c r="DS395">
        <v>0</v>
      </c>
      <c r="DT395">
        <v>0</v>
      </c>
      <c r="DU395">
        <v>0</v>
      </c>
      <c r="DV395">
        <v>0</v>
      </c>
      <c r="DW395">
        <v>0</v>
      </c>
      <c r="DX395">
        <v>0</v>
      </c>
      <c r="DY395">
        <v>0</v>
      </c>
      <c r="DZ395">
        <v>0</v>
      </c>
      <c r="EA395">
        <v>0</v>
      </c>
      <c r="EB395">
        <v>0</v>
      </c>
      <c r="EC395">
        <v>0</v>
      </c>
      <c r="ED395">
        <v>0</v>
      </c>
      <c r="EE395">
        <v>0</v>
      </c>
      <c r="EF395">
        <v>0</v>
      </c>
      <c r="EG395">
        <v>0</v>
      </c>
      <c r="EH395">
        <v>0</v>
      </c>
      <c r="EI395">
        <v>0</v>
      </c>
      <c r="EJ395">
        <v>0</v>
      </c>
      <c r="EK395">
        <v>0</v>
      </c>
      <c r="EL395">
        <v>0</v>
      </c>
      <c r="EM395">
        <v>0</v>
      </c>
      <c r="EN395">
        <v>0</v>
      </c>
      <c r="EO395">
        <v>0</v>
      </c>
      <c r="EP395">
        <v>0</v>
      </c>
      <c r="EQ395">
        <v>0</v>
      </c>
      <c r="ER395">
        <v>0</v>
      </c>
      <c r="ES395">
        <v>0</v>
      </c>
      <c r="ET395">
        <v>0</v>
      </c>
      <c r="EU395">
        <v>0</v>
      </c>
      <c r="EV395">
        <v>0</v>
      </c>
      <c r="EW395">
        <v>0</v>
      </c>
      <c r="EX395">
        <v>0</v>
      </c>
      <c r="EY395">
        <v>0</v>
      </c>
      <c r="EZ395">
        <v>0</v>
      </c>
      <c r="FA395">
        <v>0</v>
      </c>
      <c r="FB395">
        <v>0</v>
      </c>
      <c r="FC395">
        <v>0</v>
      </c>
      <c r="FD395">
        <v>0</v>
      </c>
      <c r="FE395">
        <v>0</v>
      </c>
      <c r="FF395">
        <v>0</v>
      </c>
      <c r="FG395">
        <v>0</v>
      </c>
      <c r="FH395">
        <v>0</v>
      </c>
      <c r="FI395">
        <v>0</v>
      </c>
      <c r="FJ395">
        <v>0</v>
      </c>
      <c r="FK395">
        <v>0</v>
      </c>
      <c r="FL395">
        <v>0</v>
      </c>
      <c r="FM395">
        <v>0</v>
      </c>
      <c r="FN395">
        <v>0</v>
      </c>
      <c r="FO395">
        <v>0</v>
      </c>
      <c r="FP395">
        <v>0</v>
      </c>
      <c r="FQ395">
        <v>0</v>
      </c>
      <c r="FR395">
        <v>0</v>
      </c>
      <c r="FS395">
        <v>0</v>
      </c>
      <c r="FT395">
        <v>0</v>
      </c>
      <c r="FU395">
        <v>0</v>
      </c>
      <c r="FV395">
        <v>0</v>
      </c>
      <c r="FW395">
        <v>0</v>
      </c>
      <c r="FX395">
        <v>30.666666030883789</v>
      </c>
      <c r="FY395">
        <v>0</v>
      </c>
      <c r="FZ395" s="28"/>
    </row>
    <row r="396" spans="1:182" x14ac:dyDescent="0.2">
      <c r="A396" t="s">
        <v>186</v>
      </c>
      <c r="B396" t="s">
        <v>236</v>
      </c>
      <c r="C396" t="s">
        <v>194</v>
      </c>
      <c r="D396" t="s">
        <v>202</v>
      </c>
      <c r="E396" t="s">
        <v>243</v>
      </c>
      <c r="F396" t="s">
        <v>184</v>
      </c>
      <c r="G396" t="s">
        <v>1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  <c r="W396">
        <v>0</v>
      </c>
      <c r="X396">
        <v>0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0</v>
      </c>
      <c r="AE396">
        <v>0</v>
      </c>
      <c r="AF396">
        <v>0</v>
      </c>
      <c r="AG396">
        <v>0</v>
      </c>
      <c r="AH396">
        <v>0</v>
      </c>
      <c r="AI396">
        <v>0</v>
      </c>
      <c r="AJ396">
        <v>0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  <c r="AS396">
        <v>0</v>
      </c>
      <c r="AT396">
        <v>0</v>
      </c>
      <c r="AU396">
        <v>0</v>
      </c>
      <c r="AV396">
        <v>0</v>
      </c>
      <c r="AW396">
        <v>0</v>
      </c>
      <c r="AX396">
        <v>0</v>
      </c>
      <c r="AY396">
        <v>0</v>
      </c>
      <c r="AZ396">
        <v>0</v>
      </c>
      <c r="BA396">
        <v>0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BX396">
        <v>0</v>
      </c>
      <c r="BY396">
        <v>0</v>
      </c>
      <c r="BZ396">
        <v>0</v>
      </c>
      <c r="CA396">
        <v>0</v>
      </c>
      <c r="CB396">
        <v>0</v>
      </c>
      <c r="CC396">
        <v>0</v>
      </c>
      <c r="CD396">
        <v>0</v>
      </c>
      <c r="CE396">
        <v>0</v>
      </c>
      <c r="CF396">
        <v>0</v>
      </c>
      <c r="CG396">
        <v>0</v>
      </c>
      <c r="CH396">
        <v>0</v>
      </c>
      <c r="CI396">
        <v>0</v>
      </c>
      <c r="CJ396">
        <v>0</v>
      </c>
      <c r="CK396">
        <v>0</v>
      </c>
      <c r="CL396">
        <v>0</v>
      </c>
      <c r="CM396">
        <v>0</v>
      </c>
      <c r="CN396">
        <v>0</v>
      </c>
      <c r="CO396">
        <v>0</v>
      </c>
      <c r="CP396">
        <v>0</v>
      </c>
      <c r="CQ396">
        <v>0</v>
      </c>
      <c r="CR396">
        <v>0</v>
      </c>
      <c r="CS396">
        <v>0</v>
      </c>
      <c r="CT396">
        <v>0</v>
      </c>
      <c r="CU396">
        <v>0</v>
      </c>
      <c r="CV396">
        <v>0</v>
      </c>
      <c r="CW396">
        <v>0</v>
      </c>
      <c r="CX396">
        <v>0</v>
      </c>
      <c r="CY396">
        <v>0</v>
      </c>
      <c r="CZ396">
        <v>0</v>
      </c>
      <c r="DA396">
        <v>0</v>
      </c>
      <c r="DB396">
        <v>0</v>
      </c>
      <c r="DC396">
        <v>0</v>
      </c>
      <c r="DD396">
        <v>0</v>
      </c>
      <c r="DE396">
        <v>0</v>
      </c>
      <c r="DF396">
        <v>0</v>
      </c>
      <c r="DG396">
        <v>0</v>
      </c>
      <c r="DH396">
        <v>0</v>
      </c>
      <c r="DI396">
        <v>0</v>
      </c>
      <c r="DJ396">
        <v>0</v>
      </c>
      <c r="DK396">
        <v>0</v>
      </c>
      <c r="DL396">
        <v>0</v>
      </c>
      <c r="DM396">
        <v>0</v>
      </c>
      <c r="DN396">
        <v>0</v>
      </c>
      <c r="DO396">
        <v>0</v>
      </c>
      <c r="DP396">
        <v>0</v>
      </c>
      <c r="DQ396">
        <v>0</v>
      </c>
      <c r="DR396">
        <v>0</v>
      </c>
      <c r="DS396">
        <v>0</v>
      </c>
      <c r="DT396">
        <v>0</v>
      </c>
      <c r="DU396">
        <v>0</v>
      </c>
      <c r="DV396">
        <v>0</v>
      </c>
      <c r="DW396">
        <v>0</v>
      </c>
      <c r="DX396">
        <v>0</v>
      </c>
      <c r="DY396">
        <v>0</v>
      </c>
      <c r="DZ396">
        <v>0</v>
      </c>
      <c r="EA396">
        <v>0</v>
      </c>
      <c r="EB396">
        <v>0</v>
      </c>
      <c r="EC396">
        <v>0</v>
      </c>
      <c r="ED396">
        <v>0</v>
      </c>
      <c r="EE396">
        <v>0</v>
      </c>
      <c r="EF396">
        <v>0</v>
      </c>
      <c r="EG396">
        <v>0</v>
      </c>
      <c r="EH396">
        <v>0</v>
      </c>
      <c r="EI396">
        <v>0</v>
      </c>
      <c r="EJ396">
        <v>0</v>
      </c>
      <c r="EK396">
        <v>0</v>
      </c>
      <c r="EL396">
        <v>0</v>
      </c>
      <c r="EM396">
        <v>0</v>
      </c>
      <c r="EN396">
        <v>0</v>
      </c>
      <c r="EO396">
        <v>0</v>
      </c>
      <c r="EP396">
        <v>0</v>
      </c>
      <c r="EQ396">
        <v>0</v>
      </c>
      <c r="ER396">
        <v>0</v>
      </c>
      <c r="ES396">
        <v>0</v>
      </c>
      <c r="ET396">
        <v>0</v>
      </c>
      <c r="EU396">
        <v>0</v>
      </c>
      <c r="EV396">
        <v>0</v>
      </c>
      <c r="EW396">
        <v>0</v>
      </c>
      <c r="EX396">
        <v>0</v>
      </c>
      <c r="EY396">
        <v>0</v>
      </c>
      <c r="EZ396">
        <v>0</v>
      </c>
      <c r="FA396">
        <v>0</v>
      </c>
      <c r="FB396">
        <v>0</v>
      </c>
      <c r="FC396">
        <v>0</v>
      </c>
      <c r="FD396">
        <v>0</v>
      </c>
      <c r="FE396">
        <v>0</v>
      </c>
      <c r="FF396">
        <v>0</v>
      </c>
      <c r="FG396">
        <v>0</v>
      </c>
      <c r="FH396">
        <v>0</v>
      </c>
      <c r="FI396">
        <v>0</v>
      </c>
      <c r="FJ396">
        <v>0</v>
      </c>
      <c r="FK396">
        <v>0</v>
      </c>
      <c r="FL396">
        <v>0</v>
      </c>
      <c r="FM396">
        <v>0</v>
      </c>
      <c r="FN396">
        <v>0</v>
      </c>
      <c r="FO396">
        <v>0</v>
      </c>
      <c r="FP396">
        <v>0</v>
      </c>
      <c r="FQ396">
        <v>0</v>
      </c>
      <c r="FR396">
        <v>0</v>
      </c>
      <c r="FS396">
        <v>0</v>
      </c>
      <c r="FT396">
        <v>0</v>
      </c>
      <c r="FU396">
        <v>0</v>
      </c>
      <c r="FV396">
        <v>0</v>
      </c>
      <c r="FW396">
        <v>0</v>
      </c>
      <c r="FX396">
        <v>17.666666030883789</v>
      </c>
      <c r="FY396">
        <v>0</v>
      </c>
      <c r="FZ396" s="28"/>
    </row>
    <row r="397" spans="1:182" x14ac:dyDescent="0.2">
      <c r="A397" t="s">
        <v>186</v>
      </c>
      <c r="B397" t="s">
        <v>236</v>
      </c>
      <c r="C397" t="s">
        <v>194</v>
      </c>
      <c r="D397" t="s">
        <v>202</v>
      </c>
      <c r="E397" t="s">
        <v>243</v>
      </c>
      <c r="F397" t="s">
        <v>185</v>
      </c>
      <c r="G397" t="s">
        <v>1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  <c r="W397">
        <v>0</v>
      </c>
      <c r="X397">
        <v>0</v>
      </c>
      <c r="Y397">
        <v>0</v>
      </c>
      <c r="Z397">
        <v>0</v>
      </c>
      <c r="AA397">
        <v>0</v>
      </c>
      <c r="AB397">
        <v>0</v>
      </c>
      <c r="AC397">
        <v>0</v>
      </c>
      <c r="AD397">
        <v>0</v>
      </c>
      <c r="AE397">
        <v>0</v>
      </c>
      <c r="AF397">
        <v>0</v>
      </c>
      <c r="AG397">
        <v>0</v>
      </c>
      <c r="AH397">
        <v>0</v>
      </c>
      <c r="AI397">
        <v>0</v>
      </c>
      <c r="AJ397">
        <v>0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v>0</v>
      </c>
      <c r="AT397">
        <v>0</v>
      </c>
      <c r="AU397">
        <v>0</v>
      </c>
      <c r="AV397">
        <v>0</v>
      </c>
      <c r="AW397">
        <v>0</v>
      </c>
      <c r="AX397">
        <v>0</v>
      </c>
      <c r="AY397">
        <v>0</v>
      </c>
      <c r="AZ397">
        <v>0</v>
      </c>
      <c r="BA397">
        <v>0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BX397">
        <v>0</v>
      </c>
      <c r="BY397">
        <v>0</v>
      </c>
      <c r="BZ397">
        <v>0</v>
      </c>
      <c r="CA397">
        <v>0</v>
      </c>
      <c r="CB397">
        <v>0</v>
      </c>
      <c r="CC397">
        <v>0</v>
      </c>
      <c r="CD397">
        <v>0</v>
      </c>
      <c r="CE397">
        <v>0</v>
      </c>
      <c r="CF397">
        <v>0</v>
      </c>
      <c r="CG397">
        <v>0</v>
      </c>
      <c r="CH397">
        <v>0</v>
      </c>
      <c r="CI397">
        <v>0</v>
      </c>
      <c r="CJ397">
        <v>0</v>
      </c>
      <c r="CK397">
        <v>0</v>
      </c>
      <c r="CL397">
        <v>0</v>
      </c>
      <c r="CM397">
        <v>0</v>
      </c>
      <c r="CN397">
        <v>0</v>
      </c>
      <c r="CO397">
        <v>0</v>
      </c>
      <c r="CP397">
        <v>0</v>
      </c>
      <c r="CQ397">
        <v>0</v>
      </c>
      <c r="CR397">
        <v>0</v>
      </c>
      <c r="CS397">
        <v>0</v>
      </c>
      <c r="CT397">
        <v>0</v>
      </c>
      <c r="CU397">
        <v>0</v>
      </c>
      <c r="CV397">
        <v>0</v>
      </c>
      <c r="CW397">
        <v>0</v>
      </c>
      <c r="CX397">
        <v>0</v>
      </c>
      <c r="CY397">
        <v>0</v>
      </c>
      <c r="CZ397">
        <v>0</v>
      </c>
      <c r="DA397">
        <v>0</v>
      </c>
      <c r="DB397">
        <v>0</v>
      </c>
      <c r="DC397">
        <v>0</v>
      </c>
      <c r="DD397">
        <v>0</v>
      </c>
      <c r="DE397">
        <v>0</v>
      </c>
      <c r="DF397">
        <v>0</v>
      </c>
      <c r="DG397">
        <v>0</v>
      </c>
      <c r="DH397">
        <v>0</v>
      </c>
      <c r="DI397">
        <v>0</v>
      </c>
      <c r="DJ397">
        <v>0</v>
      </c>
      <c r="DK397">
        <v>0</v>
      </c>
      <c r="DL397">
        <v>0</v>
      </c>
      <c r="DM397">
        <v>0</v>
      </c>
      <c r="DN397">
        <v>0</v>
      </c>
      <c r="DO397">
        <v>0</v>
      </c>
      <c r="DP397">
        <v>0</v>
      </c>
      <c r="DQ397">
        <v>0</v>
      </c>
      <c r="DR397">
        <v>0</v>
      </c>
      <c r="DS397">
        <v>0</v>
      </c>
      <c r="DT397">
        <v>0</v>
      </c>
      <c r="DU397">
        <v>0</v>
      </c>
      <c r="DV397">
        <v>0</v>
      </c>
      <c r="DW397">
        <v>0</v>
      </c>
      <c r="DX397">
        <v>0</v>
      </c>
      <c r="DY397">
        <v>0</v>
      </c>
      <c r="DZ397">
        <v>0</v>
      </c>
      <c r="EA397">
        <v>0</v>
      </c>
      <c r="EB397">
        <v>0</v>
      </c>
      <c r="EC397">
        <v>0</v>
      </c>
      <c r="ED397">
        <v>0</v>
      </c>
      <c r="EE397">
        <v>0</v>
      </c>
      <c r="EF397">
        <v>0</v>
      </c>
      <c r="EG397">
        <v>0</v>
      </c>
      <c r="EH397">
        <v>0</v>
      </c>
      <c r="EI397">
        <v>0</v>
      </c>
      <c r="EJ397">
        <v>0</v>
      </c>
      <c r="EK397">
        <v>0</v>
      </c>
      <c r="EL397">
        <v>0</v>
      </c>
      <c r="EM397">
        <v>0</v>
      </c>
      <c r="EN397">
        <v>0</v>
      </c>
      <c r="EO397">
        <v>0</v>
      </c>
      <c r="EP397">
        <v>0</v>
      </c>
      <c r="EQ397">
        <v>0</v>
      </c>
      <c r="ER397">
        <v>0</v>
      </c>
      <c r="ES397">
        <v>0</v>
      </c>
      <c r="ET397">
        <v>0</v>
      </c>
      <c r="EU397">
        <v>0</v>
      </c>
      <c r="EV397">
        <v>0</v>
      </c>
      <c r="EW397">
        <v>0</v>
      </c>
      <c r="EX397">
        <v>0</v>
      </c>
      <c r="EY397">
        <v>0</v>
      </c>
      <c r="EZ397">
        <v>0</v>
      </c>
      <c r="FA397">
        <v>0</v>
      </c>
      <c r="FB397">
        <v>0</v>
      </c>
      <c r="FC397">
        <v>0</v>
      </c>
      <c r="FD397">
        <v>0</v>
      </c>
      <c r="FE397">
        <v>0</v>
      </c>
      <c r="FF397">
        <v>0</v>
      </c>
      <c r="FG397">
        <v>0</v>
      </c>
      <c r="FH397">
        <v>0</v>
      </c>
      <c r="FI397">
        <v>0</v>
      </c>
      <c r="FJ397">
        <v>0</v>
      </c>
      <c r="FK397">
        <v>0</v>
      </c>
      <c r="FL397">
        <v>0</v>
      </c>
      <c r="FM397">
        <v>0</v>
      </c>
      <c r="FN397">
        <v>0</v>
      </c>
      <c r="FO397">
        <v>0</v>
      </c>
      <c r="FP397">
        <v>0</v>
      </c>
      <c r="FQ397">
        <v>0</v>
      </c>
      <c r="FR397">
        <v>0</v>
      </c>
      <c r="FS397">
        <v>0</v>
      </c>
      <c r="FT397">
        <v>0</v>
      </c>
      <c r="FU397">
        <v>0</v>
      </c>
      <c r="FV397">
        <v>0</v>
      </c>
      <c r="FW397">
        <v>0</v>
      </c>
      <c r="FX397">
        <v>7.1904764175415039</v>
      </c>
      <c r="FY397">
        <v>0</v>
      </c>
      <c r="FZ397" s="28"/>
    </row>
    <row r="398" spans="1:182" x14ac:dyDescent="0.2">
      <c r="A398" t="s">
        <v>186</v>
      </c>
      <c r="B398" t="s">
        <v>236</v>
      </c>
      <c r="C398" t="s">
        <v>194</v>
      </c>
      <c r="D398" t="s">
        <v>203</v>
      </c>
      <c r="E398" t="s">
        <v>239</v>
      </c>
      <c r="F398" t="s">
        <v>1</v>
      </c>
      <c r="G398" t="s">
        <v>198</v>
      </c>
      <c r="H398">
        <v>27830</v>
      </c>
      <c r="I398">
        <v>0.83303016424179077</v>
      </c>
      <c r="J398">
        <v>0.78578895330429077</v>
      </c>
      <c r="K398">
        <v>0.76387280225753784</v>
      </c>
      <c r="L398">
        <v>0.71035164594650269</v>
      </c>
      <c r="M398">
        <v>0.72765260934829712</v>
      </c>
      <c r="N398">
        <v>0.74761331081390381</v>
      </c>
      <c r="O398">
        <v>0.80973643064498901</v>
      </c>
      <c r="P398">
        <v>0.97303777933120728</v>
      </c>
      <c r="Q398">
        <v>0.97335022687911987</v>
      </c>
      <c r="R398">
        <v>1.0049252510070801</v>
      </c>
      <c r="S398">
        <v>0.96887707710266113</v>
      </c>
      <c r="T398">
        <v>1.0124515295028687</v>
      </c>
      <c r="U398">
        <v>1.008571982383728</v>
      </c>
      <c r="V398">
        <v>1.0004438161849976</v>
      </c>
      <c r="W398">
        <v>0.97398245334625244</v>
      </c>
      <c r="X398">
        <v>1.0035135746002197</v>
      </c>
      <c r="Y398">
        <v>1.1124939918518066</v>
      </c>
      <c r="Z398">
        <v>1.2442336082458496</v>
      </c>
      <c r="AA398">
        <v>1.4251558780670166</v>
      </c>
      <c r="AB398">
        <v>1.4813452959060669</v>
      </c>
      <c r="AC398">
        <v>1.4262137413024902</v>
      </c>
      <c r="AD398">
        <v>1.1944954395294189</v>
      </c>
      <c r="AE398">
        <v>1.0419716835021973</v>
      </c>
      <c r="AF398">
        <v>0.86739742755889893</v>
      </c>
      <c r="AG398">
        <v>-0.11464253813028336</v>
      </c>
      <c r="AH398">
        <v>-8.6157701909542084E-2</v>
      </c>
      <c r="AI398">
        <v>-7.7757522463798523E-2</v>
      </c>
      <c r="AJ398">
        <v>-9.5355622470378876E-2</v>
      </c>
      <c r="AK398">
        <v>-7.643379271030426E-2</v>
      </c>
      <c r="AL398">
        <v>-0.12650419771671295</v>
      </c>
      <c r="AM398">
        <v>-0.20691165328025818</v>
      </c>
      <c r="AN398">
        <v>-4.488859698176384E-2</v>
      </c>
      <c r="AO398">
        <v>1.1433286592364311E-2</v>
      </c>
      <c r="AP398">
        <v>2.4566369131207466E-2</v>
      </c>
      <c r="AQ398">
        <v>2.8648799285292625E-2</v>
      </c>
      <c r="AR398">
        <v>7.3677197098731995E-2</v>
      </c>
      <c r="AS398">
        <v>7.4431202374398708E-3</v>
      </c>
      <c r="AT398">
        <v>-6.6929211607202888E-4</v>
      </c>
      <c r="AU398">
        <v>2.1027671173214912E-2</v>
      </c>
      <c r="AV398">
        <v>-9.6862189471721649E-2</v>
      </c>
      <c r="AW398">
        <v>3.4725956618785858E-2</v>
      </c>
      <c r="AX398">
        <v>-7.0025399327278137E-2</v>
      </c>
      <c r="AY398">
        <v>5.6873291730880737E-2</v>
      </c>
      <c r="AZ398">
        <v>9.1771110892295837E-2</v>
      </c>
      <c r="BA398">
        <v>8.3243913948535919E-2</v>
      </c>
      <c r="BB398">
        <v>-0.11925100535154343</v>
      </c>
      <c r="BC398">
        <v>-0.13978952169418335</v>
      </c>
      <c r="BD398">
        <v>-0.1198543980717659</v>
      </c>
      <c r="BE398">
        <v>-6.5049000084400177E-2</v>
      </c>
      <c r="BF398">
        <v>-3.563835471868515E-2</v>
      </c>
      <c r="BG398">
        <v>-3.3095698803663254E-2</v>
      </c>
      <c r="BH398">
        <v>-5.1945410668849945E-2</v>
      </c>
      <c r="BI398">
        <v>-3.3709362149238586E-2</v>
      </c>
      <c r="BJ398">
        <v>-8.0808110535144806E-2</v>
      </c>
      <c r="BK398">
        <v>-0.15499573945999146</v>
      </c>
      <c r="BL398">
        <v>1.0108206421136856E-2</v>
      </c>
      <c r="BM398">
        <v>6.393752247095108E-2</v>
      </c>
      <c r="BN398">
        <v>9.6092775464057922E-2</v>
      </c>
      <c r="BO398">
        <v>8.5080675780773163E-2</v>
      </c>
      <c r="BP398">
        <v>0.12498417496681213</v>
      </c>
      <c r="BQ398">
        <v>6.3989177346229553E-2</v>
      </c>
      <c r="BR398">
        <v>5.7636704295873642E-2</v>
      </c>
      <c r="BS398">
        <v>7.5139522552490234E-2</v>
      </c>
      <c r="BT398">
        <v>-2.5127185508608818E-2</v>
      </c>
      <c r="BU398">
        <v>8.5267774760723114E-2</v>
      </c>
      <c r="BV398">
        <v>-1.2282077223062515E-2</v>
      </c>
      <c r="BW398">
        <v>0.13264381885528564</v>
      </c>
      <c r="BX398">
        <v>0.16391162574291229</v>
      </c>
      <c r="BY398">
        <v>0.14682017266750336</v>
      </c>
      <c r="BZ398">
        <v>-6.1928998678922653E-2</v>
      </c>
      <c r="CA398">
        <v>-8.7866485118865967E-2</v>
      </c>
      <c r="CB398">
        <v>-7.4319601058959961E-2</v>
      </c>
      <c r="CC398">
        <v>-3.0700678005814552E-2</v>
      </c>
      <c r="CD398">
        <v>-6.4880528952926397E-4</v>
      </c>
      <c r="CE398">
        <v>-2.1630495321005583E-3</v>
      </c>
      <c r="CF398">
        <v>-2.1879628300666809E-2</v>
      </c>
      <c r="CG398">
        <v>-4.1185515001416206E-3</v>
      </c>
      <c r="CH398">
        <v>-4.9159139394760132E-2</v>
      </c>
      <c r="CI398">
        <v>-0.11903893202543259</v>
      </c>
      <c r="CJ398">
        <v>4.8198822885751724E-2</v>
      </c>
      <c r="CK398">
        <v>0.10030178725719452</v>
      </c>
      <c r="CL398">
        <v>0.14563176035881042</v>
      </c>
      <c r="CM398">
        <v>0.12416522204875946</v>
      </c>
      <c r="CN398">
        <v>0.16051922738552094</v>
      </c>
      <c r="CO398">
        <v>0.1031528115272522</v>
      </c>
      <c r="CP398">
        <v>9.801926463842392E-2</v>
      </c>
      <c r="CQ398">
        <v>0.11261723190546036</v>
      </c>
      <c r="CR398">
        <v>2.4556256830692291E-2</v>
      </c>
      <c r="CS398">
        <v>0.12027288973331451</v>
      </c>
      <c r="CT398">
        <v>2.7710774913430214E-2</v>
      </c>
      <c r="CU398">
        <v>0.18512225151062012</v>
      </c>
      <c r="CV398">
        <v>0.21387591958045959</v>
      </c>
      <c r="CW398">
        <v>0.19085288047790527</v>
      </c>
      <c r="CX398">
        <v>-2.2227957844734192E-2</v>
      </c>
      <c r="CY398">
        <v>-5.1904749125242233E-2</v>
      </c>
      <c r="CZ398">
        <v>-4.2782332748174667E-2</v>
      </c>
      <c r="DA398">
        <v>3.6476475652307272E-3</v>
      </c>
      <c r="DB398">
        <v>3.4340739250183105E-2</v>
      </c>
      <c r="DC398">
        <v>2.8769597411155701E-2</v>
      </c>
      <c r="DD398">
        <v>8.1861531361937523E-3</v>
      </c>
      <c r="DE398">
        <v>2.5472257286310196E-2</v>
      </c>
      <c r="DF398">
        <v>-1.7510166391730309E-2</v>
      </c>
      <c r="DG398">
        <v>-8.3082117140293121E-2</v>
      </c>
      <c r="DH398">
        <v>8.6289435625076294E-2</v>
      </c>
      <c r="DI398">
        <v>0.13666605949401855</v>
      </c>
      <c r="DJ398">
        <v>0.19517074525356293</v>
      </c>
      <c r="DK398">
        <v>0.16324977576732635</v>
      </c>
      <c r="DL398">
        <v>0.19605426490306854</v>
      </c>
      <c r="DM398">
        <v>0.14231643080711365</v>
      </c>
      <c r="DN398">
        <v>0.1384018212556839</v>
      </c>
      <c r="DO398">
        <v>0.15009491145610809</v>
      </c>
      <c r="DP398">
        <v>7.423970103263855E-2</v>
      </c>
      <c r="DQ398">
        <v>0.15527799725532532</v>
      </c>
      <c r="DR398">
        <v>6.7703627049922943E-2</v>
      </c>
      <c r="DS398">
        <v>0.23760068416595459</v>
      </c>
      <c r="DT398">
        <v>0.2638401985168457</v>
      </c>
      <c r="DU398">
        <v>0.23488558828830719</v>
      </c>
      <c r="DV398">
        <v>1.7473084852099419E-2</v>
      </c>
      <c r="DW398">
        <v>-1.5943009406328201E-2</v>
      </c>
      <c r="DX398">
        <v>-1.1245068162679672E-2</v>
      </c>
      <c r="DY398">
        <v>5.3241170942783356E-2</v>
      </c>
      <c r="DZ398">
        <v>8.4860086441040039E-2</v>
      </c>
      <c r="EA398">
        <v>7.3431424796581268E-2</v>
      </c>
      <c r="EB398">
        <v>5.1596369594335556E-2</v>
      </c>
      <c r="EC398">
        <v>6.8196691572666168E-2</v>
      </c>
      <c r="ED398">
        <v>2.8185920789837837E-2</v>
      </c>
      <c r="EE398">
        <v>-3.116619773209095E-2</v>
      </c>
      <c r="EF398">
        <v>0.14128625392913818</v>
      </c>
      <c r="EG398">
        <v>0.18917030096054077</v>
      </c>
      <c r="EH398">
        <v>0.26669713854789734</v>
      </c>
      <c r="EI398">
        <v>0.21968163549900055</v>
      </c>
      <c r="EJ398">
        <v>0.24736122786998749</v>
      </c>
      <c r="EK398">
        <v>0.19886250793933868</v>
      </c>
      <c r="EL398">
        <v>0.19670781493186951</v>
      </c>
      <c r="EM398">
        <v>0.20420677959918976</v>
      </c>
      <c r="EN398">
        <v>0.14597468078136444</v>
      </c>
      <c r="EO398">
        <v>0.20581981539726257</v>
      </c>
      <c r="EP398">
        <v>0.12544696033000946</v>
      </c>
      <c r="EQ398">
        <v>0.3133712112903595</v>
      </c>
      <c r="ER398">
        <v>0.33598074316978455</v>
      </c>
      <c r="ES398">
        <v>0.29846185445785522</v>
      </c>
      <c r="ET398">
        <v>7.4795082211494446E-2</v>
      </c>
      <c r="EU398">
        <v>3.598003089427948E-2</v>
      </c>
      <c r="EV398">
        <v>3.4289732575416565E-2</v>
      </c>
      <c r="EW398">
        <v>44.474014282226563</v>
      </c>
      <c r="EX398">
        <v>44.140056610107422</v>
      </c>
      <c r="EY398">
        <v>44.095252990722656</v>
      </c>
      <c r="EZ398">
        <v>44.210155487060547</v>
      </c>
      <c r="FA398">
        <v>44.22283935546875</v>
      </c>
      <c r="FB398">
        <v>44.44122314453125</v>
      </c>
      <c r="FC398">
        <v>44.763195037841797</v>
      </c>
      <c r="FD398">
        <v>45.27496337890625</v>
      </c>
      <c r="FE398">
        <v>46.008277893066406</v>
      </c>
      <c r="FF398">
        <v>47.431888580322266</v>
      </c>
      <c r="FG398">
        <v>49.175994873046875</v>
      </c>
      <c r="FH398">
        <v>50.570892333984375</v>
      </c>
      <c r="FI398">
        <v>50.305633544921875</v>
      </c>
      <c r="FJ398">
        <v>51.380393981933594</v>
      </c>
      <c r="FK398">
        <v>51.152626037597656</v>
      </c>
      <c r="FL398">
        <v>50.847091674804688</v>
      </c>
      <c r="FM398">
        <v>50.941482543945313</v>
      </c>
      <c r="FN398">
        <v>51.557540893554688</v>
      </c>
      <c r="FO398">
        <v>51.828739166259766</v>
      </c>
      <c r="FP398">
        <v>51.521862030029297</v>
      </c>
      <c r="FQ398">
        <v>51.752494812011719</v>
      </c>
      <c r="FR398">
        <v>52.211818695068359</v>
      </c>
      <c r="FS398">
        <v>52.560962677001953</v>
      </c>
      <c r="FT398">
        <v>49.909774780273438</v>
      </c>
      <c r="FU398">
        <v>1.6611084342002869E-2</v>
      </c>
      <c r="FV398">
        <v>3.584226593375206E-2</v>
      </c>
      <c r="FW398">
        <v>1.7831524834036827E-2</v>
      </c>
      <c r="FX398">
        <v>357</v>
      </c>
      <c r="FY398">
        <v>1</v>
      </c>
      <c r="FZ398" s="28"/>
    </row>
    <row r="399" spans="1:182" x14ac:dyDescent="0.2">
      <c r="A399" t="s">
        <v>186</v>
      </c>
      <c r="B399" t="s">
        <v>236</v>
      </c>
      <c r="C399" t="s">
        <v>194</v>
      </c>
      <c r="D399" t="s">
        <v>203</v>
      </c>
      <c r="E399" t="s">
        <v>239</v>
      </c>
      <c r="F399" t="s">
        <v>1</v>
      </c>
      <c r="G399" t="s">
        <v>200</v>
      </c>
      <c r="H399">
        <v>3555</v>
      </c>
      <c r="I399">
        <v>1.0081150531768799</v>
      </c>
      <c r="J399">
        <v>0.88986200094223022</v>
      </c>
      <c r="K399">
        <v>0.87497508525848389</v>
      </c>
      <c r="L399">
        <v>0.81586253643035889</v>
      </c>
      <c r="M399">
        <v>0.81543153524398804</v>
      </c>
      <c r="N399">
        <v>0.78910976648330688</v>
      </c>
      <c r="O399">
        <v>0.88767522573471069</v>
      </c>
      <c r="P399">
        <v>0.90981602668762207</v>
      </c>
      <c r="Q399">
        <v>0.96799337863922119</v>
      </c>
      <c r="R399">
        <v>0.96780622005462646</v>
      </c>
      <c r="S399">
        <v>1.042488694190979</v>
      </c>
      <c r="T399">
        <v>1.0433164834976196</v>
      </c>
      <c r="U399">
        <v>1.0093040466308594</v>
      </c>
      <c r="V399">
        <v>1.1826293468475342</v>
      </c>
      <c r="W399">
        <v>1.2020416259765625</v>
      </c>
      <c r="X399">
        <v>1.1833964586257935</v>
      </c>
      <c r="Y399">
        <v>1.2634731531143188</v>
      </c>
      <c r="Z399">
        <v>1.347643256187439</v>
      </c>
      <c r="AA399">
        <v>1.3437838554382324</v>
      </c>
      <c r="AB399">
        <v>1.4806221723556519</v>
      </c>
      <c r="AC399">
        <v>1.3252418041229248</v>
      </c>
      <c r="AD399">
        <v>1.2933928966522217</v>
      </c>
      <c r="AE399">
        <v>1.032408595085144</v>
      </c>
      <c r="AF399">
        <v>1.0005766153335571</v>
      </c>
      <c r="AG399">
        <v>-9.2413045465946198E-2</v>
      </c>
      <c r="AH399">
        <v>-6.9571755826473236E-2</v>
      </c>
      <c r="AI399">
        <v>9.1703077778220177E-3</v>
      </c>
      <c r="AJ399">
        <v>-0.11359682679176331</v>
      </c>
      <c r="AK399">
        <v>-0.11802493035793304</v>
      </c>
      <c r="AL399">
        <v>-0.1275000274181366</v>
      </c>
      <c r="AM399">
        <v>-0.16103987395763397</v>
      </c>
      <c r="AN399">
        <v>-7.1913398802280426E-2</v>
      </c>
      <c r="AO399">
        <v>-0.11235900223255157</v>
      </c>
      <c r="AP399">
        <v>-1.551672350615263E-2</v>
      </c>
      <c r="AQ399">
        <v>-1.4773826114833355E-2</v>
      </c>
      <c r="AR399">
        <v>2.3275254294276237E-2</v>
      </c>
      <c r="AS399">
        <v>3.9724383503198624E-2</v>
      </c>
      <c r="AT399">
        <v>9.0998589992523193E-2</v>
      </c>
      <c r="AU399">
        <v>3.8453251123428345E-2</v>
      </c>
      <c r="AV399">
        <v>3.9934396743774414E-2</v>
      </c>
      <c r="AW399">
        <v>7.3628365993499756E-2</v>
      </c>
      <c r="AX399">
        <v>7.6979167759418488E-2</v>
      </c>
      <c r="AY399">
        <v>-0.19811069965362549</v>
      </c>
      <c r="AZ399">
        <v>3.3157758414745331E-2</v>
      </c>
      <c r="BA399">
        <v>-0.14126800000667572</v>
      </c>
      <c r="BB399">
        <v>-0.15959684550762177</v>
      </c>
      <c r="BC399">
        <v>-0.37799763679504395</v>
      </c>
      <c r="BD399">
        <v>-0.23326510190963745</v>
      </c>
      <c r="BE399">
        <v>-1.144024170935154E-2</v>
      </c>
      <c r="BF399">
        <v>-4.6643097884953022E-3</v>
      </c>
      <c r="BG399">
        <v>7.2331324219703674E-2</v>
      </c>
      <c r="BH399">
        <v>-3.5370107740163803E-2</v>
      </c>
      <c r="BI399">
        <v>-4.3668385595083237E-2</v>
      </c>
      <c r="BJ399">
        <v>-5.0894711166620255E-2</v>
      </c>
      <c r="BK399">
        <v>-7.0271849632263184E-2</v>
      </c>
      <c r="BL399">
        <v>1.0308795608580112E-2</v>
      </c>
      <c r="BM399">
        <v>-3.4726299345493317E-2</v>
      </c>
      <c r="BN399">
        <v>6.611139327287674E-2</v>
      </c>
      <c r="BO399">
        <v>8.7908186018466949E-2</v>
      </c>
      <c r="BP399">
        <v>0.12919573485851288</v>
      </c>
      <c r="BQ399">
        <v>0.13196766376495361</v>
      </c>
      <c r="BR399">
        <v>0.20600500702857971</v>
      </c>
      <c r="BS399">
        <v>0.16028429567813873</v>
      </c>
      <c r="BT399">
        <v>0.13304202258586884</v>
      </c>
      <c r="BU399">
        <v>0.16036480665206909</v>
      </c>
      <c r="BV399">
        <v>0.15816923975944519</v>
      </c>
      <c r="BW399">
        <v>-8.523162454366684E-2</v>
      </c>
      <c r="BX399">
        <v>0.14232183992862701</v>
      </c>
      <c r="BY399">
        <v>-4.9672611057758331E-2</v>
      </c>
      <c r="BZ399">
        <v>-4.2626321315765381E-2</v>
      </c>
      <c r="CA399">
        <v>-0.27265214920043945</v>
      </c>
      <c r="CB399">
        <v>-0.13270305097103119</v>
      </c>
      <c r="CC399">
        <v>4.4641271233558655E-2</v>
      </c>
      <c r="CD399">
        <v>4.0290389209985733E-2</v>
      </c>
      <c r="CE399">
        <v>0.11607645452022552</v>
      </c>
      <c r="CF399">
        <v>1.880948431789875E-2</v>
      </c>
      <c r="CG399">
        <v>7.8307408839464188E-3</v>
      </c>
      <c r="CH399">
        <v>2.1618995815515518E-3</v>
      </c>
      <c r="CI399">
        <v>-7.4061863124370575E-3</v>
      </c>
      <c r="CJ399">
        <v>6.725563108921051E-2</v>
      </c>
      <c r="CK399">
        <v>1.9041880965232849E-2</v>
      </c>
      <c r="CL399">
        <v>0.12264677137136459</v>
      </c>
      <c r="CM399">
        <v>0.15902543067932129</v>
      </c>
      <c r="CN399">
        <v>0.20255593955516815</v>
      </c>
      <c r="CO399">
        <v>0.19585506618022919</v>
      </c>
      <c r="CP399">
        <v>0.2856580913066864</v>
      </c>
      <c r="CQ399">
        <v>0.24466411769390106</v>
      </c>
      <c r="CR399">
        <v>0.19752807915210724</v>
      </c>
      <c r="CS399">
        <v>0.22043821215629578</v>
      </c>
      <c r="CT399">
        <v>0.21440123021602631</v>
      </c>
      <c r="CU399">
        <v>-7.0519121363759041E-3</v>
      </c>
      <c r="CV399">
        <v>0.21792855858802795</v>
      </c>
      <c r="CW399">
        <v>1.3766082003712654E-2</v>
      </c>
      <c r="CX399">
        <v>3.838711604475975E-2</v>
      </c>
      <c r="CY399">
        <v>-0.19969016313552856</v>
      </c>
      <c r="CZ399">
        <v>-6.3054069876670837E-2</v>
      </c>
      <c r="DA399">
        <v>0.1007227823138237</v>
      </c>
      <c r="DB399">
        <v>8.5245087742805481E-2</v>
      </c>
      <c r="DC399">
        <v>0.15982156991958618</v>
      </c>
      <c r="DD399">
        <v>7.2989076375961304E-2</v>
      </c>
      <c r="DE399">
        <v>5.9329863637685776E-2</v>
      </c>
      <c r="DF399">
        <v>5.521850660443306E-2</v>
      </c>
      <c r="DG399">
        <v>5.5459477007389069E-2</v>
      </c>
      <c r="DH399">
        <v>0.12420247495174408</v>
      </c>
      <c r="DI399">
        <v>7.2810053825378418E-2</v>
      </c>
      <c r="DJ399">
        <v>0.17918215692043304</v>
      </c>
      <c r="DK399">
        <v>0.23014266788959503</v>
      </c>
      <c r="DL399">
        <v>0.27591612935066223</v>
      </c>
      <c r="DM399">
        <v>0.25974249839782715</v>
      </c>
      <c r="DN399">
        <v>0.36531120538711548</v>
      </c>
      <c r="DO399">
        <v>0.3290439248085022</v>
      </c>
      <c r="DP399">
        <v>0.26201412081718445</v>
      </c>
      <c r="DQ399">
        <v>0.28051161766052246</v>
      </c>
      <c r="DR399">
        <v>0.27063322067260742</v>
      </c>
      <c r="DS399">
        <v>7.1127794682979584E-2</v>
      </c>
      <c r="DT399">
        <v>0.29353529214859009</v>
      </c>
      <c r="DU399">
        <v>7.7204771339893341E-2</v>
      </c>
      <c r="DV399">
        <v>0.11940054595470428</v>
      </c>
      <c r="DW399">
        <v>-0.12672819197177887</v>
      </c>
      <c r="DX399">
        <v>6.5949130803346634E-3</v>
      </c>
      <c r="DY399">
        <v>0.18169558048248291</v>
      </c>
      <c r="DZ399">
        <v>0.1501525342464447</v>
      </c>
      <c r="EA399">
        <v>0.22298258543014526</v>
      </c>
      <c r="EB399">
        <v>0.15121579170227051</v>
      </c>
      <c r="EC399">
        <v>0.13368642330169678</v>
      </c>
      <c r="ED399">
        <v>0.1318238377571106</v>
      </c>
      <c r="EE399">
        <v>0.14622750878334045</v>
      </c>
      <c r="EF399">
        <v>0.20642466843128204</v>
      </c>
      <c r="EG399">
        <v>0.15044277906417847</v>
      </c>
      <c r="EH399">
        <v>0.26081028580665588</v>
      </c>
      <c r="EI399">
        <v>0.33282467722892761</v>
      </c>
      <c r="EJ399">
        <v>0.38183662295341492</v>
      </c>
      <c r="EK399">
        <v>0.35198578238487244</v>
      </c>
      <c r="EL399">
        <v>0.48031756281852722</v>
      </c>
      <c r="EM399">
        <v>0.45087495446205139</v>
      </c>
      <c r="EN399">
        <v>0.35512176156044006</v>
      </c>
      <c r="EO399">
        <v>0.3672480583190918</v>
      </c>
      <c r="EP399">
        <v>0.35182327032089233</v>
      </c>
      <c r="EQ399">
        <v>0.18400688469409943</v>
      </c>
      <c r="ER399">
        <v>0.40269938111305237</v>
      </c>
      <c r="ES399">
        <v>0.16880014538764954</v>
      </c>
      <c r="ET399">
        <v>0.23637108504772186</v>
      </c>
      <c r="EU399">
        <v>-2.1382693201303482E-2</v>
      </c>
      <c r="EV399">
        <v>0.10715696960687637</v>
      </c>
      <c r="EW399">
        <v>44.40972900390625</v>
      </c>
      <c r="EX399">
        <v>44.642280578613281</v>
      </c>
      <c r="EY399">
        <v>44.656639099121094</v>
      </c>
      <c r="EZ399">
        <v>44.922176361083984</v>
      </c>
      <c r="FA399">
        <v>45.042644500732422</v>
      </c>
      <c r="FB399">
        <v>45.219951629638672</v>
      </c>
      <c r="FC399">
        <v>45.200519561767578</v>
      </c>
      <c r="FD399">
        <v>45.707740783691406</v>
      </c>
      <c r="FE399">
        <v>45.767185211181641</v>
      </c>
      <c r="FF399">
        <v>47.205848693847656</v>
      </c>
      <c r="FG399">
        <v>49.211696624755859</v>
      </c>
      <c r="FH399">
        <v>50.817344665527344</v>
      </c>
      <c r="FI399">
        <v>51.815570831298828</v>
      </c>
      <c r="FJ399">
        <v>51.944782257080078</v>
      </c>
      <c r="FK399">
        <v>51.212242126464844</v>
      </c>
      <c r="FL399">
        <v>50.431320190429688</v>
      </c>
      <c r="FM399">
        <v>50.640865325927734</v>
      </c>
      <c r="FN399">
        <v>50.628009796142578</v>
      </c>
      <c r="FO399">
        <v>50.659088134765625</v>
      </c>
      <c r="FP399">
        <v>50.582813262939453</v>
      </c>
      <c r="FQ399">
        <v>51.105255126953125</v>
      </c>
      <c r="FR399">
        <v>51.285350799560547</v>
      </c>
      <c r="FS399">
        <v>51.446235656738281</v>
      </c>
      <c r="FT399">
        <v>49.269199371337891</v>
      </c>
      <c r="FU399">
        <v>2.5844650343060493E-2</v>
      </c>
      <c r="FV399">
        <v>5.4359141737222672E-2</v>
      </c>
      <c r="FW399">
        <v>2.8569905087351799E-2</v>
      </c>
      <c r="FX399">
        <v>107</v>
      </c>
      <c r="FY399">
        <v>1</v>
      </c>
      <c r="FZ399" s="28"/>
    </row>
    <row r="400" spans="1:182" x14ac:dyDescent="0.2">
      <c r="A400" t="s">
        <v>186</v>
      </c>
      <c r="B400" t="s">
        <v>236</v>
      </c>
      <c r="C400" t="s">
        <v>194</v>
      </c>
      <c r="D400" t="s">
        <v>203</v>
      </c>
      <c r="E400" t="s">
        <v>239</v>
      </c>
      <c r="F400" t="s">
        <v>1</v>
      </c>
      <c r="G400" t="s">
        <v>1</v>
      </c>
      <c r="H400">
        <v>31385</v>
      </c>
      <c r="I400">
        <v>0.85286211967468262</v>
      </c>
      <c r="J400">
        <v>0.7975773811340332</v>
      </c>
      <c r="K400">
        <v>0.77645748853683472</v>
      </c>
      <c r="L400">
        <v>0.72230285406112671</v>
      </c>
      <c r="M400">
        <v>0.73759537935256958</v>
      </c>
      <c r="N400">
        <v>0.75231367349624634</v>
      </c>
      <c r="O400">
        <v>0.81856459379196167</v>
      </c>
      <c r="P400">
        <v>0.96587663888931274</v>
      </c>
      <c r="Q400">
        <v>0.9727434515953064</v>
      </c>
      <c r="R400">
        <v>1.000720739364624</v>
      </c>
      <c r="S400">
        <v>0.97721511125564575</v>
      </c>
      <c r="T400">
        <v>1.015947699546814</v>
      </c>
      <c r="U400">
        <v>1.0086548328399658</v>
      </c>
      <c r="V400">
        <v>1.0210800170898438</v>
      </c>
      <c r="W400">
        <v>0.99981492757797241</v>
      </c>
      <c r="X400">
        <v>1.0238890647888184</v>
      </c>
      <c r="Y400">
        <v>1.1295955181121826</v>
      </c>
      <c r="Z400">
        <v>1.2559468746185303</v>
      </c>
      <c r="AA400">
        <v>1.4159388542175293</v>
      </c>
      <c r="AB400">
        <v>1.481263279914856</v>
      </c>
      <c r="AC400">
        <v>1.4147765636444092</v>
      </c>
      <c r="AD400">
        <v>1.2056976556777954</v>
      </c>
      <c r="AE400">
        <v>1.0408883094787598</v>
      </c>
      <c r="AF400">
        <v>0.88248276710510254</v>
      </c>
      <c r="AG400">
        <v>-9.8202019929885864E-2</v>
      </c>
      <c r="AH400">
        <v>-7.2849221527576447E-2</v>
      </c>
      <c r="AI400">
        <v>-5.6886814534664154E-2</v>
      </c>
      <c r="AJ400">
        <v>-8.4127970039844513E-2</v>
      </c>
      <c r="AK400">
        <v>-6.8454615771770477E-2</v>
      </c>
      <c r="AL400">
        <v>-0.11348503082990646</v>
      </c>
      <c r="AM400">
        <v>-0.18623316287994385</v>
      </c>
      <c r="AN400">
        <v>-3.3677712082862854E-2</v>
      </c>
      <c r="AO400">
        <v>1.0901833884418011E-2</v>
      </c>
      <c r="AP400">
        <v>3.4541267901659012E-2</v>
      </c>
      <c r="AQ400">
        <v>4.1158873587846756E-2</v>
      </c>
      <c r="AR400">
        <v>8.564276248216629E-2</v>
      </c>
      <c r="AS400">
        <v>2.6961632072925568E-2</v>
      </c>
      <c r="AT400">
        <v>2.9028154909610748E-2</v>
      </c>
      <c r="AU400">
        <v>4.3066985905170441E-2</v>
      </c>
      <c r="AV400">
        <v>-6.4986184239387512E-2</v>
      </c>
      <c r="AW400">
        <v>5.3960371762514114E-2</v>
      </c>
      <c r="AX400">
        <v>-3.9195001125335693E-2</v>
      </c>
      <c r="AY400">
        <v>4.7591570764780045E-2</v>
      </c>
      <c r="AZ400">
        <v>0.10405682027339935</v>
      </c>
      <c r="BA400">
        <v>7.3771640658378601E-2</v>
      </c>
      <c r="BB400">
        <v>-0.10426998883485794</v>
      </c>
      <c r="BC400">
        <v>-0.14914919435977936</v>
      </c>
      <c r="BD400">
        <v>-0.11608805507421494</v>
      </c>
      <c r="BE400">
        <v>-5.3279701620340347E-2</v>
      </c>
      <c r="BF400">
        <v>-2.7452930808067322E-2</v>
      </c>
      <c r="BG400">
        <v>-1.6642840579152107E-2</v>
      </c>
      <c r="BH400">
        <v>-4.4628176838159561E-2</v>
      </c>
      <c r="BI400">
        <v>-2.9644686728715897E-2</v>
      </c>
      <c r="BJ400">
        <v>-7.204630970954895E-2</v>
      </c>
      <c r="BK400">
        <v>-0.13906365633010864</v>
      </c>
      <c r="BL400">
        <v>1.597091369330883E-2</v>
      </c>
      <c r="BM400">
        <v>5.8282040059566498E-2</v>
      </c>
      <c r="BN400">
        <v>9.8636232316493988E-2</v>
      </c>
      <c r="BO400">
        <v>9.253259003162384E-2</v>
      </c>
      <c r="BP400">
        <v>0.13269352912902832</v>
      </c>
      <c r="BQ400">
        <v>7.8179739415645599E-2</v>
      </c>
      <c r="BR400">
        <v>8.2345679402351379E-2</v>
      </c>
      <c r="BS400">
        <v>9.2994578182697296E-2</v>
      </c>
      <c r="BT400">
        <v>-5.0829665269702673E-4</v>
      </c>
      <c r="BU400">
        <v>9.984152764081955E-2</v>
      </c>
      <c r="BV400">
        <v>1.2827027589082718E-2</v>
      </c>
      <c r="BW400">
        <v>0.11598527431488037</v>
      </c>
      <c r="BX400">
        <v>0.1692100316286087</v>
      </c>
      <c r="BY400">
        <v>0.13109330832958221</v>
      </c>
      <c r="BZ400">
        <v>-5.174245685338974E-2</v>
      </c>
      <c r="CA400">
        <v>-0.10158636420965195</v>
      </c>
      <c r="CB400">
        <v>-7.4135050177574158E-2</v>
      </c>
      <c r="CC400">
        <v>-2.2166643291711807E-2</v>
      </c>
      <c r="CD400">
        <v>3.9884042926132679E-3</v>
      </c>
      <c r="CE400">
        <v>1.1230017989873886E-2</v>
      </c>
      <c r="CF400">
        <v>-1.727074570953846E-2</v>
      </c>
      <c r="CG400">
        <v>-2.7650475967675447E-3</v>
      </c>
      <c r="CH400">
        <v>-4.3345969170331955E-2</v>
      </c>
      <c r="CI400">
        <v>-0.1063942015171051</v>
      </c>
      <c r="CJ400">
        <v>5.0357405096292496E-2</v>
      </c>
      <c r="CK400">
        <v>9.1097429394721985E-2</v>
      </c>
      <c r="CL400">
        <v>0.14302822947502136</v>
      </c>
      <c r="CM400">
        <v>0.12811385095119476</v>
      </c>
      <c r="CN400">
        <v>0.16528075933456421</v>
      </c>
      <c r="CO400">
        <v>0.11365325003862381</v>
      </c>
      <c r="CP400">
        <v>0.11927323788404465</v>
      </c>
      <c r="CQ400">
        <v>0.12757425010204315</v>
      </c>
      <c r="CR400">
        <v>4.4148892164230347E-2</v>
      </c>
      <c r="CS400">
        <v>0.1316186785697937</v>
      </c>
      <c r="CT400">
        <v>4.8857327550649643E-2</v>
      </c>
      <c r="CU400">
        <v>0.1633545458316803</v>
      </c>
      <c r="CV400">
        <v>0.21433494985103607</v>
      </c>
      <c r="CW400">
        <v>0.17079414427280426</v>
      </c>
      <c r="CX400">
        <v>-1.5362047590315342E-2</v>
      </c>
      <c r="CY400">
        <v>-6.8644508719444275E-2</v>
      </c>
      <c r="CZ400">
        <v>-4.5078527182340622E-2</v>
      </c>
      <c r="DA400">
        <v>8.9464141055941582E-3</v>
      </c>
      <c r="DB400">
        <v>3.5429738461971283E-2</v>
      </c>
      <c r="DC400">
        <v>3.910287469625473E-2</v>
      </c>
      <c r="DD400">
        <v>1.0086687281727791E-2</v>
      </c>
      <c r="DE400">
        <v>2.4114592000842094E-2</v>
      </c>
      <c r="DF400">
        <v>-1.4645631425082684E-2</v>
      </c>
      <c r="DG400">
        <v>-7.3724754154682159E-2</v>
      </c>
      <c r="DH400">
        <v>8.4743894636631012E-2</v>
      </c>
      <c r="DI400">
        <v>0.12391280382871628</v>
      </c>
      <c r="DJ400">
        <v>0.18742020428180695</v>
      </c>
      <c r="DK400">
        <v>0.16369514167308807</v>
      </c>
      <c r="DL400">
        <v>0.1978679746389389</v>
      </c>
      <c r="DM400">
        <v>0.14912675321102142</v>
      </c>
      <c r="DN400">
        <v>0.15620079636573792</v>
      </c>
      <c r="DO400">
        <v>0.16215395927429199</v>
      </c>
      <c r="DP400">
        <v>8.8806077837944031E-2</v>
      </c>
      <c r="DQ400">
        <v>0.16339583694934845</v>
      </c>
      <c r="DR400">
        <v>8.4887631237506866E-2</v>
      </c>
      <c r="DS400">
        <v>0.21072383224964142</v>
      </c>
      <c r="DT400">
        <v>0.25945988297462463</v>
      </c>
      <c r="DU400">
        <v>0.21049495041370392</v>
      </c>
      <c r="DV400">
        <v>2.1018363535404205E-2</v>
      </c>
      <c r="DW400">
        <v>-3.570263460278511E-2</v>
      </c>
      <c r="DX400">
        <v>-1.6022004187107086E-2</v>
      </c>
      <c r="DY400">
        <v>5.3868725895881653E-2</v>
      </c>
      <c r="DZ400">
        <v>8.0826029181480408E-2</v>
      </c>
      <c r="EA400">
        <v>7.9346850514411926E-2</v>
      </c>
      <c r="EB400">
        <v>4.9586478620767593E-2</v>
      </c>
      <c r="EC400">
        <v>6.2924526631832123E-2</v>
      </c>
      <c r="ED400">
        <v>2.6793096214532852E-2</v>
      </c>
      <c r="EE400">
        <v>-2.6555255055427551E-2</v>
      </c>
      <c r="EF400">
        <v>0.13439252972602844</v>
      </c>
      <c r="EG400">
        <v>0.17129302024841309</v>
      </c>
      <c r="EH400">
        <v>0.25151517987251282</v>
      </c>
      <c r="EI400">
        <v>0.21506883203983307</v>
      </c>
      <c r="EJ400">
        <v>0.24491874873638153</v>
      </c>
      <c r="EK400">
        <v>0.20034486055374146</v>
      </c>
      <c r="EL400">
        <v>0.20951831340789795</v>
      </c>
      <c r="EM400">
        <v>0.21208153665065765</v>
      </c>
      <c r="EN400">
        <v>0.15328396856784821</v>
      </c>
      <c r="EO400">
        <v>0.20927698910236359</v>
      </c>
      <c r="EP400">
        <v>0.13690964877605438</v>
      </c>
      <c r="EQ400">
        <v>0.27911752462387085</v>
      </c>
      <c r="ER400">
        <v>0.32461309432983398</v>
      </c>
      <c r="ES400">
        <v>0.26781663298606873</v>
      </c>
      <c r="ET400">
        <v>7.3545895516872406E-2</v>
      </c>
      <c r="EU400">
        <v>1.1860190890729427E-2</v>
      </c>
      <c r="EV400">
        <v>2.5931000709533691E-2</v>
      </c>
      <c r="EW400">
        <v>44.465995788574219</v>
      </c>
      <c r="EX400">
        <v>44.200958251953125</v>
      </c>
      <c r="EY400">
        <v>44.158317565917969</v>
      </c>
      <c r="EZ400">
        <v>44.297077178955078</v>
      </c>
      <c r="FA400">
        <v>44.324131011962891</v>
      </c>
      <c r="FB400">
        <v>44.528465270996094</v>
      </c>
      <c r="FC400">
        <v>44.811130523681641</v>
      </c>
      <c r="FD400">
        <v>45.320079803466797</v>
      </c>
      <c r="FE400">
        <v>45.978885650634766</v>
      </c>
      <c r="FF400">
        <v>47.406658172607422</v>
      </c>
      <c r="FG400">
        <v>49.180202484130859</v>
      </c>
      <c r="FH400">
        <v>50.598484039306641</v>
      </c>
      <c r="FI400">
        <v>50.461078643798828</v>
      </c>
      <c r="FJ400">
        <v>51.443981170654297</v>
      </c>
      <c r="FK400">
        <v>51.160037994384766</v>
      </c>
      <c r="FL400">
        <v>50.799701690673828</v>
      </c>
      <c r="FM400">
        <v>50.905895233154297</v>
      </c>
      <c r="FN400">
        <v>51.458690643310547</v>
      </c>
      <c r="FO400">
        <v>51.685859680175781</v>
      </c>
      <c r="FP400">
        <v>51.415851593017578</v>
      </c>
      <c r="FQ400">
        <v>51.675205230712891</v>
      </c>
      <c r="FR400">
        <v>52.103958129882813</v>
      </c>
      <c r="FS400">
        <v>52.420749664306641</v>
      </c>
      <c r="FT400">
        <v>49.826572418212891</v>
      </c>
      <c r="FU400">
        <v>1.501762680709362E-2</v>
      </c>
      <c r="FV400">
        <v>3.2373327761888504E-2</v>
      </c>
      <c r="FW400">
        <v>1.6139501705765724E-2</v>
      </c>
      <c r="FX400">
        <v>464</v>
      </c>
      <c r="FY400">
        <v>1</v>
      </c>
      <c r="FZ400" s="28"/>
    </row>
    <row r="401" spans="1:182" x14ac:dyDescent="0.2">
      <c r="A401" t="s">
        <v>186</v>
      </c>
      <c r="B401" t="s">
        <v>236</v>
      </c>
      <c r="C401" t="s">
        <v>194</v>
      </c>
      <c r="D401" t="s">
        <v>203</v>
      </c>
      <c r="E401" t="s">
        <v>239</v>
      </c>
      <c r="F401" t="s">
        <v>178</v>
      </c>
      <c r="G401" t="s">
        <v>1</v>
      </c>
      <c r="H401">
        <v>14101</v>
      </c>
      <c r="I401">
        <v>0.71229147911071777</v>
      </c>
      <c r="J401">
        <v>0.58180654048919678</v>
      </c>
      <c r="K401">
        <v>0.54475247859954834</v>
      </c>
      <c r="L401">
        <v>0.53383928537368774</v>
      </c>
      <c r="M401">
        <v>0.58905214071273804</v>
      </c>
      <c r="N401">
        <v>0.57710808515548706</v>
      </c>
      <c r="O401">
        <v>0.69418215751647949</v>
      </c>
      <c r="P401">
        <v>0.82308417558670044</v>
      </c>
      <c r="Q401">
        <v>0.90928846597671509</v>
      </c>
      <c r="R401">
        <v>0.79034584760665894</v>
      </c>
      <c r="S401">
        <v>0.73313206434249878</v>
      </c>
      <c r="T401">
        <v>0.71734350919723511</v>
      </c>
      <c r="U401">
        <v>0.67223590612411499</v>
      </c>
      <c r="V401">
        <v>0.73587393760681152</v>
      </c>
      <c r="W401">
        <v>0.73224395513534546</v>
      </c>
      <c r="X401">
        <v>0.75771927833557129</v>
      </c>
      <c r="Y401">
        <v>0.82430428266525269</v>
      </c>
      <c r="Z401">
        <v>1.0192356109619141</v>
      </c>
      <c r="AA401">
        <v>1.1366959810256958</v>
      </c>
      <c r="AB401">
        <v>1.212382435798645</v>
      </c>
      <c r="AC401">
        <v>1.2183700799942017</v>
      </c>
      <c r="AD401">
        <v>1.1219855546951294</v>
      </c>
      <c r="AE401">
        <v>0.98528885841369629</v>
      </c>
      <c r="AF401">
        <v>0.78495001792907715</v>
      </c>
      <c r="AG401">
        <v>-5.8566183724906296E-5</v>
      </c>
      <c r="AH401">
        <v>-7.0435804082080722E-4</v>
      </c>
      <c r="AI401">
        <v>-3.8708972278982401E-3</v>
      </c>
      <c r="AJ401">
        <v>-6.0587869957089424E-3</v>
      </c>
      <c r="AK401">
        <v>3.9304878562688828E-2</v>
      </c>
      <c r="AL401">
        <v>-1.3646239414811134E-2</v>
      </c>
      <c r="AM401">
        <v>8.8327312842011452E-3</v>
      </c>
      <c r="AN401">
        <v>0.10858169943094254</v>
      </c>
      <c r="AO401">
        <v>0.16942037642002106</v>
      </c>
      <c r="AP401">
        <v>0.11877066642045975</v>
      </c>
      <c r="AQ401">
        <v>8.8044650852680206E-2</v>
      </c>
      <c r="AR401">
        <v>3.4759800881147385E-2</v>
      </c>
      <c r="AS401">
        <v>-5.5896986275911331E-2</v>
      </c>
      <c r="AT401">
        <v>7.2884433902800083E-3</v>
      </c>
      <c r="AU401">
        <v>2.7348576113581657E-2</v>
      </c>
      <c r="AV401">
        <v>2.9185837134718895E-2</v>
      </c>
      <c r="AW401">
        <v>3.8834356237202883E-3</v>
      </c>
      <c r="AX401">
        <v>1.5780448913574219E-2</v>
      </c>
      <c r="AY401">
        <v>2.0988615229725838E-2</v>
      </c>
      <c r="AZ401">
        <v>8.5976175963878632E-2</v>
      </c>
      <c r="BA401">
        <v>0.11396166682243347</v>
      </c>
      <c r="BB401">
        <v>7.2470959275960922E-3</v>
      </c>
      <c r="BC401">
        <v>8.865505806170404E-4</v>
      </c>
      <c r="BD401">
        <v>-4.7388080507516861E-2</v>
      </c>
      <c r="BE401">
        <v>3.960379958152771E-2</v>
      </c>
      <c r="BF401">
        <v>2.9073186218738556E-2</v>
      </c>
      <c r="BG401">
        <v>2.1787000820040703E-2</v>
      </c>
      <c r="BH401">
        <v>1.9788011908531189E-2</v>
      </c>
      <c r="BI401">
        <v>6.8750880658626556E-2</v>
      </c>
      <c r="BJ401">
        <v>1.3652799651026726E-2</v>
      </c>
      <c r="BK401">
        <v>4.2763523757457733E-2</v>
      </c>
      <c r="BL401">
        <v>0.14327596127986908</v>
      </c>
      <c r="BM401">
        <v>0.21577489376068115</v>
      </c>
      <c r="BN401">
        <v>0.16554690897464752</v>
      </c>
      <c r="BO401">
        <v>0.12631285190582275</v>
      </c>
      <c r="BP401">
        <v>7.2287879884243011E-2</v>
      </c>
      <c r="BQ401">
        <v>-1.5835538506507874E-2</v>
      </c>
      <c r="BR401">
        <v>4.9552049487829208E-2</v>
      </c>
      <c r="BS401">
        <v>6.5648794174194336E-2</v>
      </c>
      <c r="BT401">
        <v>6.810537725687027E-2</v>
      </c>
      <c r="BU401">
        <v>4.3743379414081573E-2</v>
      </c>
      <c r="BV401">
        <v>6.451474130153656E-2</v>
      </c>
      <c r="BW401">
        <v>7.2827473282814026E-2</v>
      </c>
      <c r="BX401">
        <v>0.14091844856739044</v>
      </c>
      <c r="BY401">
        <v>0.16546031832695007</v>
      </c>
      <c r="BZ401">
        <v>5.9983834624290466E-2</v>
      </c>
      <c r="CA401">
        <v>4.6386528760194778E-2</v>
      </c>
      <c r="CB401">
        <v>-7.5178840197622776E-3</v>
      </c>
      <c r="CC401">
        <v>6.7073836922645569E-2</v>
      </c>
      <c r="CD401">
        <v>4.9697019159793854E-2</v>
      </c>
      <c r="CE401">
        <v>3.9557583630084991E-2</v>
      </c>
      <c r="CF401">
        <v>3.7689428776502609E-2</v>
      </c>
      <c r="CG401">
        <v>8.9145094156265259E-2</v>
      </c>
      <c r="CH401">
        <v>3.2560031861066818E-2</v>
      </c>
      <c r="CI401">
        <v>6.6263884305953979E-2</v>
      </c>
      <c r="CJ401">
        <v>0.16730508208274841</v>
      </c>
      <c r="CK401">
        <v>0.24787989258766174</v>
      </c>
      <c r="CL401">
        <v>0.19794400036334991</v>
      </c>
      <c r="CM401">
        <v>0.15281729400157928</v>
      </c>
      <c r="CN401">
        <v>9.827972948551178E-2</v>
      </c>
      <c r="CO401">
        <v>1.1910897679626942E-2</v>
      </c>
      <c r="CP401">
        <v>7.8823693096637726E-2</v>
      </c>
      <c r="CQ401">
        <v>9.2175416648387909E-2</v>
      </c>
      <c r="CR401">
        <v>9.5060929656028748E-2</v>
      </c>
      <c r="CS401">
        <v>7.1350254118442535E-2</v>
      </c>
      <c r="CT401">
        <v>9.8267972469329834E-2</v>
      </c>
      <c r="CU401">
        <v>0.10873091965913773</v>
      </c>
      <c r="CV401">
        <v>0.17897129058837891</v>
      </c>
      <c r="CW401">
        <v>0.20112814009189606</v>
      </c>
      <c r="CX401">
        <v>9.6509136259555817E-2</v>
      </c>
      <c r="CY401">
        <v>7.789967954158783E-2</v>
      </c>
      <c r="CZ401">
        <v>2.009609155356884E-2</v>
      </c>
      <c r="DA401">
        <v>9.4543874263763428E-2</v>
      </c>
      <c r="DB401">
        <v>7.0320859551429749E-2</v>
      </c>
      <c r="DC401">
        <v>5.7328164577484131E-2</v>
      </c>
      <c r="DD401">
        <v>5.559084564447403E-2</v>
      </c>
      <c r="DE401">
        <v>0.10953930020332336</v>
      </c>
      <c r="DF401">
        <v>5.146726593375206E-2</v>
      </c>
      <c r="DG401">
        <v>8.9764244854450226E-2</v>
      </c>
      <c r="DH401">
        <v>0.19133421778678894</v>
      </c>
      <c r="DI401">
        <v>0.27998489141464233</v>
      </c>
      <c r="DJ401">
        <v>0.23034107685089111</v>
      </c>
      <c r="DK401">
        <v>0.17932170629501343</v>
      </c>
      <c r="DL401">
        <v>0.12427156418561935</v>
      </c>
      <c r="DM401">
        <v>3.9657339453697205E-2</v>
      </c>
      <c r="DN401">
        <v>0.10809533298015594</v>
      </c>
      <c r="DO401">
        <v>0.11870203167200089</v>
      </c>
      <c r="DP401">
        <v>0.12201648205518723</v>
      </c>
      <c r="DQ401">
        <v>9.8957136273384094E-2</v>
      </c>
      <c r="DR401">
        <v>0.13202118873596191</v>
      </c>
      <c r="DS401">
        <v>0.14463435113430023</v>
      </c>
      <c r="DT401">
        <v>0.21702411770820618</v>
      </c>
      <c r="DU401">
        <v>0.23679594695568085</v>
      </c>
      <c r="DV401">
        <v>0.13303443789482117</v>
      </c>
      <c r="DW401">
        <v>0.10941281914710999</v>
      </c>
      <c r="DX401">
        <v>4.7710064798593521E-2</v>
      </c>
      <c r="DY401">
        <v>0.13420625030994415</v>
      </c>
      <c r="DZ401">
        <v>0.10009840130805969</v>
      </c>
      <c r="EA401">
        <v>8.2986064255237579E-2</v>
      </c>
      <c r="EB401">
        <v>8.1437639892101288E-2</v>
      </c>
      <c r="EC401">
        <v>0.13898530602455139</v>
      </c>
      <c r="ED401">
        <v>7.8766308724880219E-2</v>
      </c>
      <c r="EE401">
        <v>0.12369504570960999</v>
      </c>
      <c r="EF401">
        <v>0.22602847218513489</v>
      </c>
      <c r="EG401">
        <v>0.32633942365646362</v>
      </c>
      <c r="EH401">
        <v>0.27711734175682068</v>
      </c>
      <c r="EI401">
        <v>0.21758989989757538</v>
      </c>
      <c r="EJ401">
        <v>0.16179965436458588</v>
      </c>
      <c r="EK401">
        <v>7.9718783497810364E-2</v>
      </c>
      <c r="EL401">
        <v>0.15035893023014069</v>
      </c>
      <c r="EM401">
        <v>0.15700225532054901</v>
      </c>
      <c r="EN401">
        <v>0.16093601286411285</v>
      </c>
      <c r="EO401">
        <v>0.13881707191467285</v>
      </c>
      <c r="EP401">
        <v>0.18075549602508545</v>
      </c>
      <c r="EQ401">
        <v>0.19647322595119476</v>
      </c>
      <c r="ER401">
        <v>0.27196639776229858</v>
      </c>
      <c r="ES401">
        <v>0.28829464316368103</v>
      </c>
      <c r="ET401">
        <v>0.18577119708061218</v>
      </c>
      <c r="EU401">
        <v>0.15491278469562531</v>
      </c>
      <c r="EV401">
        <v>8.7580256164073944E-2</v>
      </c>
      <c r="EW401">
        <v>47.784912109375</v>
      </c>
      <c r="EX401">
        <v>47.743110656738281</v>
      </c>
      <c r="EY401">
        <v>47.8116455078125</v>
      </c>
      <c r="EZ401">
        <v>47.974567413330078</v>
      </c>
      <c r="FA401">
        <v>47.786190032958984</v>
      </c>
      <c r="FB401">
        <v>47.786739349365234</v>
      </c>
      <c r="FC401">
        <v>48.119293212890625</v>
      </c>
      <c r="FD401">
        <v>48.251491546630859</v>
      </c>
      <c r="FE401">
        <v>49.036960601806641</v>
      </c>
      <c r="FF401">
        <v>50.210186004638672</v>
      </c>
      <c r="FG401">
        <v>51.487464904785156</v>
      </c>
      <c r="FH401">
        <v>52.47216796875</v>
      </c>
      <c r="FI401">
        <v>52.675014495849609</v>
      </c>
      <c r="FJ401">
        <v>53.073879241943359</v>
      </c>
      <c r="FK401">
        <v>52.907928466796875</v>
      </c>
      <c r="FL401">
        <v>53.120594024658203</v>
      </c>
      <c r="FM401">
        <v>53.247306823730469</v>
      </c>
      <c r="FN401">
        <v>53.741909027099609</v>
      </c>
      <c r="FO401">
        <v>53.560573577880859</v>
      </c>
      <c r="FP401">
        <v>53.799053192138672</v>
      </c>
      <c r="FQ401">
        <v>53.862659454345703</v>
      </c>
      <c r="FR401">
        <v>54.294654846191406</v>
      </c>
      <c r="FS401">
        <v>54.556854248046875</v>
      </c>
      <c r="FT401">
        <v>52.161563873291016</v>
      </c>
      <c r="FU401">
        <v>1.1700122617185116E-2</v>
      </c>
      <c r="FV401">
        <v>2.6246137917041779E-2</v>
      </c>
      <c r="FW401">
        <v>1.2556717731058598E-2</v>
      </c>
      <c r="FX401">
        <v>314</v>
      </c>
      <c r="FY401">
        <v>1</v>
      </c>
      <c r="FZ401" s="28"/>
    </row>
    <row r="402" spans="1:182" x14ac:dyDescent="0.2">
      <c r="A402" t="s">
        <v>186</v>
      </c>
      <c r="B402" t="s">
        <v>236</v>
      </c>
      <c r="C402" t="s">
        <v>194</v>
      </c>
      <c r="D402" t="s">
        <v>203</v>
      </c>
      <c r="E402" t="s">
        <v>239</v>
      </c>
      <c r="F402" t="s">
        <v>179</v>
      </c>
      <c r="G402" t="s">
        <v>1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  <c r="W402">
        <v>0</v>
      </c>
      <c r="X402">
        <v>0</v>
      </c>
      <c r="Y402">
        <v>0</v>
      </c>
      <c r="Z402">
        <v>0</v>
      </c>
      <c r="AA402">
        <v>0</v>
      </c>
      <c r="AB402">
        <v>0</v>
      </c>
      <c r="AC402">
        <v>0</v>
      </c>
      <c r="AD402">
        <v>0</v>
      </c>
      <c r="AE402">
        <v>0</v>
      </c>
      <c r="AF402">
        <v>0</v>
      </c>
      <c r="AG402">
        <v>0</v>
      </c>
      <c r="AH402">
        <v>0</v>
      </c>
      <c r="AI402">
        <v>0</v>
      </c>
      <c r="AJ402">
        <v>0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v>0</v>
      </c>
      <c r="AT402">
        <v>0</v>
      </c>
      <c r="AU402">
        <v>0</v>
      </c>
      <c r="AV402">
        <v>0</v>
      </c>
      <c r="AW402">
        <v>0</v>
      </c>
      <c r="AX402">
        <v>0</v>
      </c>
      <c r="AY402">
        <v>0</v>
      </c>
      <c r="AZ402">
        <v>0</v>
      </c>
      <c r="BA402">
        <v>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BX402">
        <v>0</v>
      </c>
      <c r="BY402">
        <v>0</v>
      </c>
      <c r="BZ402">
        <v>0</v>
      </c>
      <c r="CA402">
        <v>0</v>
      </c>
      <c r="CB402">
        <v>0</v>
      </c>
      <c r="CC402">
        <v>0</v>
      </c>
      <c r="CD402">
        <v>0</v>
      </c>
      <c r="CE402">
        <v>0</v>
      </c>
      <c r="CF402">
        <v>0</v>
      </c>
      <c r="CG402">
        <v>0</v>
      </c>
      <c r="CH402">
        <v>0</v>
      </c>
      <c r="CI402">
        <v>0</v>
      </c>
      <c r="CJ402">
        <v>0</v>
      </c>
      <c r="CK402">
        <v>0</v>
      </c>
      <c r="CL402">
        <v>0</v>
      </c>
      <c r="CM402">
        <v>0</v>
      </c>
      <c r="CN402">
        <v>0</v>
      </c>
      <c r="CO402">
        <v>0</v>
      </c>
      <c r="CP402">
        <v>0</v>
      </c>
      <c r="CQ402">
        <v>0</v>
      </c>
      <c r="CR402">
        <v>0</v>
      </c>
      <c r="CS402">
        <v>0</v>
      </c>
      <c r="CT402">
        <v>0</v>
      </c>
      <c r="CU402">
        <v>0</v>
      </c>
      <c r="CV402">
        <v>0</v>
      </c>
      <c r="CW402">
        <v>0</v>
      </c>
      <c r="CX402">
        <v>0</v>
      </c>
      <c r="CY402">
        <v>0</v>
      </c>
      <c r="CZ402">
        <v>0</v>
      </c>
      <c r="DA402">
        <v>0</v>
      </c>
      <c r="DB402">
        <v>0</v>
      </c>
      <c r="DC402">
        <v>0</v>
      </c>
      <c r="DD402">
        <v>0</v>
      </c>
      <c r="DE402">
        <v>0</v>
      </c>
      <c r="DF402">
        <v>0</v>
      </c>
      <c r="DG402">
        <v>0</v>
      </c>
      <c r="DH402">
        <v>0</v>
      </c>
      <c r="DI402">
        <v>0</v>
      </c>
      <c r="DJ402">
        <v>0</v>
      </c>
      <c r="DK402">
        <v>0</v>
      </c>
      <c r="DL402">
        <v>0</v>
      </c>
      <c r="DM402">
        <v>0</v>
      </c>
      <c r="DN402">
        <v>0</v>
      </c>
      <c r="DO402">
        <v>0</v>
      </c>
      <c r="DP402">
        <v>0</v>
      </c>
      <c r="DQ402">
        <v>0</v>
      </c>
      <c r="DR402">
        <v>0</v>
      </c>
      <c r="DS402">
        <v>0</v>
      </c>
      <c r="DT402">
        <v>0</v>
      </c>
      <c r="DU402">
        <v>0</v>
      </c>
      <c r="DV402">
        <v>0</v>
      </c>
      <c r="DW402">
        <v>0</v>
      </c>
      <c r="DX402">
        <v>0</v>
      </c>
      <c r="DY402">
        <v>0</v>
      </c>
      <c r="DZ402">
        <v>0</v>
      </c>
      <c r="EA402">
        <v>0</v>
      </c>
      <c r="EB402">
        <v>0</v>
      </c>
      <c r="EC402">
        <v>0</v>
      </c>
      <c r="ED402">
        <v>0</v>
      </c>
      <c r="EE402">
        <v>0</v>
      </c>
      <c r="EF402">
        <v>0</v>
      </c>
      <c r="EG402">
        <v>0</v>
      </c>
      <c r="EH402">
        <v>0</v>
      </c>
      <c r="EI402">
        <v>0</v>
      </c>
      <c r="EJ402">
        <v>0</v>
      </c>
      <c r="EK402">
        <v>0</v>
      </c>
      <c r="EL402">
        <v>0</v>
      </c>
      <c r="EM402">
        <v>0</v>
      </c>
      <c r="EN402">
        <v>0</v>
      </c>
      <c r="EO402">
        <v>0</v>
      </c>
      <c r="EP402">
        <v>0</v>
      </c>
      <c r="EQ402">
        <v>0</v>
      </c>
      <c r="ER402">
        <v>0</v>
      </c>
      <c r="ES402">
        <v>0</v>
      </c>
      <c r="ET402">
        <v>0</v>
      </c>
      <c r="EU402">
        <v>0</v>
      </c>
      <c r="EV402">
        <v>0</v>
      </c>
      <c r="EW402">
        <v>0</v>
      </c>
      <c r="EX402">
        <v>0</v>
      </c>
      <c r="EY402">
        <v>0</v>
      </c>
      <c r="EZ402">
        <v>0</v>
      </c>
      <c r="FA402">
        <v>0</v>
      </c>
      <c r="FB402">
        <v>0</v>
      </c>
      <c r="FC402">
        <v>0</v>
      </c>
      <c r="FD402">
        <v>0</v>
      </c>
      <c r="FE402">
        <v>0</v>
      </c>
      <c r="FF402">
        <v>0</v>
      </c>
      <c r="FG402">
        <v>0</v>
      </c>
      <c r="FH402">
        <v>0</v>
      </c>
      <c r="FI402">
        <v>0</v>
      </c>
      <c r="FJ402">
        <v>0</v>
      </c>
      <c r="FK402">
        <v>0</v>
      </c>
      <c r="FL402">
        <v>0</v>
      </c>
      <c r="FM402">
        <v>0</v>
      </c>
      <c r="FN402">
        <v>0</v>
      </c>
      <c r="FO402">
        <v>0</v>
      </c>
      <c r="FP402">
        <v>0</v>
      </c>
      <c r="FQ402">
        <v>0</v>
      </c>
      <c r="FR402">
        <v>0</v>
      </c>
      <c r="FS402">
        <v>0</v>
      </c>
      <c r="FT402">
        <v>0</v>
      </c>
      <c r="FU402">
        <v>0</v>
      </c>
      <c r="FV402">
        <v>0</v>
      </c>
      <c r="FW402">
        <v>0</v>
      </c>
      <c r="FX402">
        <v>15</v>
      </c>
      <c r="FY402">
        <v>0</v>
      </c>
      <c r="FZ402" s="28"/>
    </row>
    <row r="403" spans="1:182" x14ac:dyDescent="0.2">
      <c r="A403" t="s">
        <v>186</v>
      </c>
      <c r="B403" t="s">
        <v>236</v>
      </c>
      <c r="C403" t="s">
        <v>194</v>
      </c>
      <c r="D403" t="s">
        <v>203</v>
      </c>
      <c r="E403" t="s">
        <v>239</v>
      </c>
      <c r="F403" t="s">
        <v>180</v>
      </c>
      <c r="G403" t="s">
        <v>1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0</v>
      </c>
      <c r="T403">
        <v>0</v>
      </c>
      <c r="U403">
        <v>0</v>
      </c>
      <c r="V403">
        <v>0</v>
      </c>
      <c r="W403">
        <v>0</v>
      </c>
      <c r="X403">
        <v>0</v>
      </c>
      <c r="Y403">
        <v>0</v>
      </c>
      <c r="Z403">
        <v>0</v>
      </c>
      <c r="AA403">
        <v>0</v>
      </c>
      <c r="AB403">
        <v>0</v>
      </c>
      <c r="AC403">
        <v>0</v>
      </c>
      <c r="AD403">
        <v>0</v>
      </c>
      <c r="AE403">
        <v>0</v>
      </c>
      <c r="AF403">
        <v>0</v>
      </c>
      <c r="AG403">
        <v>0</v>
      </c>
      <c r="AH403">
        <v>0</v>
      </c>
      <c r="AI403">
        <v>0</v>
      </c>
      <c r="AJ403">
        <v>0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v>0</v>
      </c>
      <c r="AT403">
        <v>0</v>
      </c>
      <c r="AU403">
        <v>0</v>
      </c>
      <c r="AV403">
        <v>0</v>
      </c>
      <c r="AW403">
        <v>0</v>
      </c>
      <c r="AX403">
        <v>0</v>
      </c>
      <c r="AY403">
        <v>0</v>
      </c>
      <c r="AZ403">
        <v>0</v>
      </c>
      <c r="BA403">
        <v>0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BX403">
        <v>0</v>
      </c>
      <c r="BY403">
        <v>0</v>
      </c>
      <c r="BZ403">
        <v>0</v>
      </c>
      <c r="CA403">
        <v>0</v>
      </c>
      <c r="CB403">
        <v>0</v>
      </c>
      <c r="CC403">
        <v>0</v>
      </c>
      <c r="CD403">
        <v>0</v>
      </c>
      <c r="CE403">
        <v>0</v>
      </c>
      <c r="CF403">
        <v>0</v>
      </c>
      <c r="CG403">
        <v>0</v>
      </c>
      <c r="CH403">
        <v>0</v>
      </c>
      <c r="CI403">
        <v>0</v>
      </c>
      <c r="CJ403">
        <v>0</v>
      </c>
      <c r="CK403">
        <v>0</v>
      </c>
      <c r="CL403">
        <v>0</v>
      </c>
      <c r="CM403">
        <v>0</v>
      </c>
      <c r="CN403">
        <v>0</v>
      </c>
      <c r="CO403">
        <v>0</v>
      </c>
      <c r="CP403">
        <v>0</v>
      </c>
      <c r="CQ403">
        <v>0</v>
      </c>
      <c r="CR403">
        <v>0</v>
      </c>
      <c r="CS403">
        <v>0</v>
      </c>
      <c r="CT403">
        <v>0</v>
      </c>
      <c r="CU403">
        <v>0</v>
      </c>
      <c r="CV403">
        <v>0</v>
      </c>
      <c r="CW403">
        <v>0</v>
      </c>
      <c r="CX403">
        <v>0</v>
      </c>
      <c r="CY403">
        <v>0</v>
      </c>
      <c r="CZ403">
        <v>0</v>
      </c>
      <c r="DA403">
        <v>0</v>
      </c>
      <c r="DB403">
        <v>0</v>
      </c>
      <c r="DC403">
        <v>0</v>
      </c>
      <c r="DD403">
        <v>0</v>
      </c>
      <c r="DE403">
        <v>0</v>
      </c>
      <c r="DF403">
        <v>0</v>
      </c>
      <c r="DG403">
        <v>0</v>
      </c>
      <c r="DH403">
        <v>0</v>
      </c>
      <c r="DI403">
        <v>0</v>
      </c>
      <c r="DJ403">
        <v>0</v>
      </c>
      <c r="DK403">
        <v>0</v>
      </c>
      <c r="DL403">
        <v>0</v>
      </c>
      <c r="DM403">
        <v>0</v>
      </c>
      <c r="DN403">
        <v>0</v>
      </c>
      <c r="DO403">
        <v>0</v>
      </c>
      <c r="DP403">
        <v>0</v>
      </c>
      <c r="DQ403">
        <v>0</v>
      </c>
      <c r="DR403">
        <v>0</v>
      </c>
      <c r="DS403">
        <v>0</v>
      </c>
      <c r="DT403">
        <v>0</v>
      </c>
      <c r="DU403">
        <v>0</v>
      </c>
      <c r="DV403">
        <v>0</v>
      </c>
      <c r="DW403">
        <v>0</v>
      </c>
      <c r="DX403">
        <v>0</v>
      </c>
      <c r="DY403">
        <v>0</v>
      </c>
      <c r="DZ403">
        <v>0</v>
      </c>
      <c r="EA403">
        <v>0</v>
      </c>
      <c r="EB403">
        <v>0</v>
      </c>
      <c r="EC403">
        <v>0</v>
      </c>
      <c r="ED403">
        <v>0</v>
      </c>
      <c r="EE403">
        <v>0</v>
      </c>
      <c r="EF403">
        <v>0</v>
      </c>
      <c r="EG403">
        <v>0</v>
      </c>
      <c r="EH403">
        <v>0</v>
      </c>
      <c r="EI403">
        <v>0</v>
      </c>
      <c r="EJ403">
        <v>0</v>
      </c>
      <c r="EK403">
        <v>0</v>
      </c>
      <c r="EL403">
        <v>0</v>
      </c>
      <c r="EM403">
        <v>0</v>
      </c>
      <c r="EN403">
        <v>0</v>
      </c>
      <c r="EO403">
        <v>0</v>
      </c>
      <c r="EP403">
        <v>0</v>
      </c>
      <c r="EQ403">
        <v>0</v>
      </c>
      <c r="ER403">
        <v>0</v>
      </c>
      <c r="ES403">
        <v>0</v>
      </c>
      <c r="ET403">
        <v>0</v>
      </c>
      <c r="EU403">
        <v>0</v>
      </c>
      <c r="EV403">
        <v>0</v>
      </c>
      <c r="EW403">
        <v>0</v>
      </c>
      <c r="EX403">
        <v>0</v>
      </c>
      <c r="EY403">
        <v>0</v>
      </c>
      <c r="EZ403">
        <v>0</v>
      </c>
      <c r="FA403">
        <v>0</v>
      </c>
      <c r="FB403">
        <v>0</v>
      </c>
      <c r="FC403">
        <v>0</v>
      </c>
      <c r="FD403">
        <v>0</v>
      </c>
      <c r="FE403">
        <v>0</v>
      </c>
      <c r="FF403">
        <v>0</v>
      </c>
      <c r="FG403">
        <v>0</v>
      </c>
      <c r="FH403">
        <v>0</v>
      </c>
      <c r="FI403">
        <v>0</v>
      </c>
      <c r="FJ403">
        <v>0</v>
      </c>
      <c r="FK403">
        <v>0</v>
      </c>
      <c r="FL403">
        <v>0</v>
      </c>
      <c r="FM403">
        <v>0</v>
      </c>
      <c r="FN403">
        <v>0</v>
      </c>
      <c r="FO403">
        <v>0</v>
      </c>
      <c r="FP403">
        <v>0</v>
      </c>
      <c r="FQ403">
        <v>0</v>
      </c>
      <c r="FR403">
        <v>0</v>
      </c>
      <c r="FS403">
        <v>0</v>
      </c>
      <c r="FT403">
        <v>0</v>
      </c>
      <c r="FU403">
        <v>0</v>
      </c>
      <c r="FV403">
        <v>0</v>
      </c>
      <c r="FW403">
        <v>0</v>
      </c>
      <c r="FX403">
        <v>11</v>
      </c>
      <c r="FY403">
        <v>0</v>
      </c>
      <c r="FZ403" s="28"/>
    </row>
    <row r="404" spans="1:182" x14ac:dyDescent="0.2">
      <c r="A404" t="s">
        <v>186</v>
      </c>
      <c r="B404" t="s">
        <v>236</v>
      </c>
      <c r="C404" t="s">
        <v>194</v>
      </c>
      <c r="D404" t="s">
        <v>203</v>
      </c>
      <c r="E404" t="s">
        <v>239</v>
      </c>
      <c r="F404" t="s">
        <v>181</v>
      </c>
      <c r="G404" t="s">
        <v>1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0</v>
      </c>
      <c r="T404">
        <v>0</v>
      </c>
      <c r="U404">
        <v>0</v>
      </c>
      <c r="V404">
        <v>0</v>
      </c>
      <c r="W404">
        <v>0</v>
      </c>
      <c r="X404">
        <v>0</v>
      </c>
      <c r="Y404">
        <v>0</v>
      </c>
      <c r="Z404">
        <v>0</v>
      </c>
      <c r="AA404">
        <v>0</v>
      </c>
      <c r="AB404">
        <v>0</v>
      </c>
      <c r="AC404">
        <v>0</v>
      </c>
      <c r="AD404">
        <v>0</v>
      </c>
      <c r="AE404">
        <v>0</v>
      </c>
      <c r="AF404">
        <v>0</v>
      </c>
      <c r="AG404">
        <v>0</v>
      </c>
      <c r="AH404">
        <v>0</v>
      </c>
      <c r="AI404">
        <v>0</v>
      </c>
      <c r="AJ404">
        <v>0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  <c r="AS404">
        <v>0</v>
      </c>
      <c r="AT404">
        <v>0</v>
      </c>
      <c r="AU404">
        <v>0</v>
      </c>
      <c r="AV404">
        <v>0</v>
      </c>
      <c r="AW404">
        <v>0</v>
      </c>
      <c r="AX404">
        <v>0</v>
      </c>
      <c r="AY404">
        <v>0</v>
      </c>
      <c r="AZ404">
        <v>0</v>
      </c>
      <c r="BA404">
        <v>0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BX404">
        <v>0</v>
      </c>
      <c r="BY404">
        <v>0</v>
      </c>
      <c r="BZ404">
        <v>0</v>
      </c>
      <c r="CA404">
        <v>0</v>
      </c>
      <c r="CB404">
        <v>0</v>
      </c>
      <c r="CC404">
        <v>0</v>
      </c>
      <c r="CD404">
        <v>0</v>
      </c>
      <c r="CE404">
        <v>0</v>
      </c>
      <c r="CF404">
        <v>0</v>
      </c>
      <c r="CG404">
        <v>0</v>
      </c>
      <c r="CH404">
        <v>0</v>
      </c>
      <c r="CI404">
        <v>0</v>
      </c>
      <c r="CJ404">
        <v>0</v>
      </c>
      <c r="CK404">
        <v>0</v>
      </c>
      <c r="CL404">
        <v>0</v>
      </c>
      <c r="CM404">
        <v>0</v>
      </c>
      <c r="CN404">
        <v>0</v>
      </c>
      <c r="CO404">
        <v>0</v>
      </c>
      <c r="CP404">
        <v>0</v>
      </c>
      <c r="CQ404">
        <v>0</v>
      </c>
      <c r="CR404">
        <v>0</v>
      </c>
      <c r="CS404">
        <v>0</v>
      </c>
      <c r="CT404">
        <v>0</v>
      </c>
      <c r="CU404">
        <v>0</v>
      </c>
      <c r="CV404">
        <v>0</v>
      </c>
      <c r="CW404">
        <v>0</v>
      </c>
      <c r="CX404">
        <v>0</v>
      </c>
      <c r="CY404">
        <v>0</v>
      </c>
      <c r="CZ404">
        <v>0</v>
      </c>
      <c r="DA404">
        <v>0</v>
      </c>
      <c r="DB404">
        <v>0</v>
      </c>
      <c r="DC404">
        <v>0</v>
      </c>
      <c r="DD404">
        <v>0</v>
      </c>
      <c r="DE404">
        <v>0</v>
      </c>
      <c r="DF404">
        <v>0</v>
      </c>
      <c r="DG404">
        <v>0</v>
      </c>
      <c r="DH404">
        <v>0</v>
      </c>
      <c r="DI404">
        <v>0</v>
      </c>
      <c r="DJ404">
        <v>0</v>
      </c>
      <c r="DK404">
        <v>0</v>
      </c>
      <c r="DL404">
        <v>0</v>
      </c>
      <c r="DM404">
        <v>0</v>
      </c>
      <c r="DN404">
        <v>0</v>
      </c>
      <c r="DO404">
        <v>0</v>
      </c>
      <c r="DP404">
        <v>0</v>
      </c>
      <c r="DQ404">
        <v>0</v>
      </c>
      <c r="DR404">
        <v>0</v>
      </c>
      <c r="DS404">
        <v>0</v>
      </c>
      <c r="DT404">
        <v>0</v>
      </c>
      <c r="DU404">
        <v>0</v>
      </c>
      <c r="DV404">
        <v>0</v>
      </c>
      <c r="DW404">
        <v>0</v>
      </c>
      <c r="DX404">
        <v>0</v>
      </c>
      <c r="DY404">
        <v>0</v>
      </c>
      <c r="DZ404">
        <v>0</v>
      </c>
      <c r="EA404">
        <v>0</v>
      </c>
      <c r="EB404">
        <v>0</v>
      </c>
      <c r="EC404">
        <v>0</v>
      </c>
      <c r="ED404">
        <v>0</v>
      </c>
      <c r="EE404">
        <v>0</v>
      </c>
      <c r="EF404">
        <v>0</v>
      </c>
      <c r="EG404">
        <v>0</v>
      </c>
      <c r="EH404">
        <v>0</v>
      </c>
      <c r="EI404">
        <v>0</v>
      </c>
      <c r="EJ404">
        <v>0</v>
      </c>
      <c r="EK404">
        <v>0</v>
      </c>
      <c r="EL404">
        <v>0</v>
      </c>
      <c r="EM404">
        <v>0</v>
      </c>
      <c r="EN404">
        <v>0</v>
      </c>
      <c r="EO404">
        <v>0</v>
      </c>
      <c r="EP404">
        <v>0</v>
      </c>
      <c r="EQ404">
        <v>0</v>
      </c>
      <c r="ER404">
        <v>0</v>
      </c>
      <c r="ES404">
        <v>0</v>
      </c>
      <c r="ET404">
        <v>0</v>
      </c>
      <c r="EU404">
        <v>0</v>
      </c>
      <c r="EV404">
        <v>0</v>
      </c>
      <c r="EW404">
        <v>0</v>
      </c>
      <c r="EX404">
        <v>0</v>
      </c>
      <c r="EY404">
        <v>0</v>
      </c>
      <c r="EZ404">
        <v>0</v>
      </c>
      <c r="FA404">
        <v>0</v>
      </c>
      <c r="FB404">
        <v>0</v>
      </c>
      <c r="FC404">
        <v>0</v>
      </c>
      <c r="FD404">
        <v>0</v>
      </c>
      <c r="FE404">
        <v>0</v>
      </c>
      <c r="FF404">
        <v>0</v>
      </c>
      <c r="FG404">
        <v>0</v>
      </c>
      <c r="FH404">
        <v>0</v>
      </c>
      <c r="FI404">
        <v>0</v>
      </c>
      <c r="FJ404">
        <v>0</v>
      </c>
      <c r="FK404">
        <v>0</v>
      </c>
      <c r="FL404">
        <v>0</v>
      </c>
      <c r="FM404">
        <v>0</v>
      </c>
      <c r="FN404">
        <v>0</v>
      </c>
      <c r="FO404">
        <v>0</v>
      </c>
      <c r="FP404">
        <v>0</v>
      </c>
      <c r="FQ404">
        <v>0</v>
      </c>
      <c r="FR404">
        <v>0</v>
      </c>
      <c r="FS404">
        <v>0</v>
      </c>
      <c r="FT404">
        <v>0</v>
      </c>
      <c r="FU404">
        <v>0</v>
      </c>
      <c r="FV404">
        <v>0</v>
      </c>
      <c r="FW404">
        <v>0</v>
      </c>
      <c r="FX404">
        <v>6</v>
      </c>
      <c r="FY404">
        <v>0</v>
      </c>
      <c r="FZ404" s="28"/>
    </row>
    <row r="405" spans="1:182" x14ac:dyDescent="0.2">
      <c r="A405" t="s">
        <v>186</v>
      </c>
      <c r="B405" t="s">
        <v>236</v>
      </c>
      <c r="C405" t="s">
        <v>194</v>
      </c>
      <c r="D405" t="s">
        <v>203</v>
      </c>
      <c r="E405" t="s">
        <v>239</v>
      </c>
      <c r="F405" t="s">
        <v>182</v>
      </c>
      <c r="G405" t="s">
        <v>1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  <c r="W405">
        <v>0</v>
      </c>
      <c r="X405">
        <v>0</v>
      </c>
      <c r="Y405">
        <v>0</v>
      </c>
      <c r="Z405">
        <v>0</v>
      </c>
      <c r="AA405">
        <v>0</v>
      </c>
      <c r="AB405">
        <v>0</v>
      </c>
      <c r="AC405">
        <v>0</v>
      </c>
      <c r="AD405">
        <v>0</v>
      </c>
      <c r="AE405">
        <v>0</v>
      </c>
      <c r="AF405">
        <v>0</v>
      </c>
      <c r="AG405">
        <v>0</v>
      </c>
      <c r="AH405">
        <v>0</v>
      </c>
      <c r="AI405">
        <v>0</v>
      </c>
      <c r="AJ405">
        <v>0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v>0</v>
      </c>
      <c r="AT405">
        <v>0</v>
      </c>
      <c r="AU405">
        <v>0</v>
      </c>
      <c r="AV405">
        <v>0</v>
      </c>
      <c r="AW405">
        <v>0</v>
      </c>
      <c r="AX405">
        <v>0</v>
      </c>
      <c r="AY405">
        <v>0</v>
      </c>
      <c r="AZ405">
        <v>0</v>
      </c>
      <c r="BA405">
        <v>0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BX405">
        <v>0</v>
      </c>
      <c r="BY405">
        <v>0</v>
      </c>
      <c r="BZ405">
        <v>0</v>
      </c>
      <c r="CA405">
        <v>0</v>
      </c>
      <c r="CB405">
        <v>0</v>
      </c>
      <c r="CC405">
        <v>0</v>
      </c>
      <c r="CD405">
        <v>0</v>
      </c>
      <c r="CE405">
        <v>0</v>
      </c>
      <c r="CF405">
        <v>0</v>
      </c>
      <c r="CG405">
        <v>0</v>
      </c>
      <c r="CH405">
        <v>0</v>
      </c>
      <c r="CI405">
        <v>0</v>
      </c>
      <c r="CJ405">
        <v>0</v>
      </c>
      <c r="CK405">
        <v>0</v>
      </c>
      <c r="CL405">
        <v>0</v>
      </c>
      <c r="CM405">
        <v>0</v>
      </c>
      <c r="CN405">
        <v>0</v>
      </c>
      <c r="CO405">
        <v>0</v>
      </c>
      <c r="CP405">
        <v>0</v>
      </c>
      <c r="CQ405">
        <v>0</v>
      </c>
      <c r="CR405">
        <v>0</v>
      </c>
      <c r="CS405">
        <v>0</v>
      </c>
      <c r="CT405">
        <v>0</v>
      </c>
      <c r="CU405">
        <v>0</v>
      </c>
      <c r="CV405">
        <v>0</v>
      </c>
      <c r="CW405">
        <v>0</v>
      </c>
      <c r="CX405">
        <v>0</v>
      </c>
      <c r="CY405">
        <v>0</v>
      </c>
      <c r="CZ405">
        <v>0</v>
      </c>
      <c r="DA405">
        <v>0</v>
      </c>
      <c r="DB405">
        <v>0</v>
      </c>
      <c r="DC405">
        <v>0</v>
      </c>
      <c r="DD405">
        <v>0</v>
      </c>
      <c r="DE405">
        <v>0</v>
      </c>
      <c r="DF405">
        <v>0</v>
      </c>
      <c r="DG405">
        <v>0</v>
      </c>
      <c r="DH405">
        <v>0</v>
      </c>
      <c r="DI405">
        <v>0</v>
      </c>
      <c r="DJ405">
        <v>0</v>
      </c>
      <c r="DK405">
        <v>0</v>
      </c>
      <c r="DL405">
        <v>0</v>
      </c>
      <c r="DM405">
        <v>0</v>
      </c>
      <c r="DN405">
        <v>0</v>
      </c>
      <c r="DO405">
        <v>0</v>
      </c>
      <c r="DP405">
        <v>0</v>
      </c>
      <c r="DQ405">
        <v>0</v>
      </c>
      <c r="DR405">
        <v>0</v>
      </c>
      <c r="DS405">
        <v>0</v>
      </c>
      <c r="DT405">
        <v>0</v>
      </c>
      <c r="DU405">
        <v>0</v>
      </c>
      <c r="DV405">
        <v>0</v>
      </c>
      <c r="DW405">
        <v>0</v>
      </c>
      <c r="DX405">
        <v>0</v>
      </c>
      <c r="DY405">
        <v>0</v>
      </c>
      <c r="DZ405">
        <v>0</v>
      </c>
      <c r="EA405">
        <v>0</v>
      </c>
      <c r="EB405">
        <v>0</v>
      </c>
      <c r="EC405">
        <v>0</v>
      </c>
      <c r="ED405">
        <v>0</v>
      </c>
      <c r="EE405">
        <v>0</v>
      </c>
      <c r="EF405">
        <v>0</v>
      </c>
      <c r="EG405">
        <v>0</v>
      </c>
      <c r="EH405">
        <v>0</v>
      </c>
      <c r="EI405">
        <v>0</v>
      </c>
      <c r="EJ405">
        <v>0</v>
      </c>
      <c r="EK405">
        <v>0</v>
      </c>
      <c r="EL405">
        <v>0</v>
      </c>
      <c r="EM405">
        <v>0</v>
      </c>
      <c r="EN405">
        <v>0</v>
      </c>
      <c r="EO405">
        <v>0</v>
      </c>
      <c r="EP405">
        <v>0</v>
      </c>
      <c r="EQ405">
        <v>0</v>
      </c>
      <c r="ER405">
        <v>0</v>
      </c>
      <c r="ES405">
        <v>0</v>
      </c>
      <c r="ET405">
        <v>0</v>
      </c>
      <c r="EU405">
        <v>0</v>
      </c>
      <c r="EV405">
        <v>0</v>
      </c>
      <c r="EW405">
        <v>0</v>
      </c>
      <c r="EX405">
        <v>0</v>
      </c>
      <c r="EY405">
        <v>0</v>
      </c>
      <c r="EZ405">
        <v>0</v>
      </c>
      <c r="FA405">
        <v>0</v>
      </c>
      <c r="FB405">
        <v>0</v>
      </c>
      <c r="FC405">
        <v>0</v>
      </c>
      <c r="FD405">
        <v>0</v>
      </c>
      <c r="FE405">
        <v>0</v>
      </c>
      <c r="FF405">
        <v>0</v>
      </c>
      <c r="FG405">
        <v>0</v>
      </c>
      <c r="FH405">
        <v>0</v>
      </c>
      <c r="FI405">
        <v>0</v>
      </c>
      <c r="FJ405">
        <v>0</v>
      </c>
      <c r="FK405">
        <v>0</v>
      </c>
      <c r="FL405">
        <v>0</v>
      </c>
      <c r="FM405">
        <v>0</v>
      </c>
      <c r="FN405">
        <v>0</v>
      </c>
      <c r="FO405">
        <v>0</v>
      </c>
      <c r="FP405">
        <v>0</v>
      </c>
      <c r="FQ405">
        <v>0</v>
      </c>
      <c r="FR405">
        <v>0</v>
      </c>
      <c r="FS405">
        <v>0</v>
      </c>
      <c r="FT405">
        <v>0</v>
      </c>
      <c r="FU405">
        <v>0</v>
      </c>
      <c r="FV405">
        <v>0</v>
      </c>
      <c r="FW405">
        <v>0</v>
      </c>
      <c r="FX405">
        <v>47</v>
      </c>
      <c r="FY405">
        <v>0</v>
      </c>
      <c r="FZ405" s="28"/>
    </row>
    <row r="406" spans="1:182" x14ac:dyDescent="0.2">
      <c r="A406" t="s">
        <v>186</v>
      </c>
      <c r="B406" t="s">
        <v>236</v>
      </c>
      <c r="C406" t="s">
        <v>194</v>
      </c>
      <c r="D406" t="s">
        <v>203</v>
      </c>
      <c r="E406" t="s">
        <v>239</v>
      </c>
      <c r="F406" t="s">
        <v>183</v>
      </c>
      <c r="G406" t="s">
        <v>1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  <c r="W406">
        <v>0</v>
      </c>
      <c r="X406">
        <v>0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0</v>
      </c>
      <c r="AE406">
        <v>0</v>
      </c>
      <c r="AF406">
        <v>0</v>
      </c>
      <c r="AG406">
        <v>0</v>
      </c>
      <c r="AH406">
        <v>0</v>
      </c>
      <c r="AI406">
        <v>0</v>
      </c>
      <c r="AJ406">
        <v>0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  <c r="AS406">
        <v>0</v>
      </c>
      <c r="AT406">
        <v>0</v>
      </c>
      <c r="AU406">
        <v>0</v>
      </c>
      <c r="AV406">
        <v>0</v>
      </c>
      <c r="AW406">
        <v>0</v>
      </c>
      <c r="AX406">
        <v>0</v>
      </c>
      <c r="AY406">
        <v>0</v>
      </c>
      <c r="AZ406">
        <v>0</v>
      </c>
      <c r="BA406">
        <v>0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BX406">
        <v>0</v>
      </c>
      <c r="BY406">
        <v>0</v>
      </c>
      <c r="BZ406">
        <v>0</v>
      </c>
      <c r="CA406">
        <v>0</v>
      </c>
      <c r="CB406">
        <v>0</v>
      </c>
      <c r="CC406">
        <v>0</v>
      </c>
      <c r="CD406">
        <v>0</v>
      </c>
      <c r="CE406">
        <v>0</v>
      </c>
      <c r="CF406">
        <v>0</v>
      </c>
      <c r="CG406">
        <v>0</v>
      </c>
      <c r="CH406">
        <v>0</v>
      </c>
      <c r="CI406">
        <v>0</v>
      </c>
      <c r="CJ406">
        <v>0</v>
      </c>
      <c r="CK406">
        <v>0</v>
      </c>
      <c r="CL406">
        <v>0</v>
      </c>
      <c r="CM406">
        <v>0</v>
      </c>
      <c r="CN406">
        <v>0</v>
      </c>
      <c r="CO406">
        <v>0</v>
      </c>
      <c r="CP406">
        <v>0</v>
      </c>
      <c r="CQ406">
        <v>0</v>
      </c>
      <c r="CR406">
        <v>0</v>
      </c>
      <c r="CS406">
        <v>0</v>
      </c>
      <c r="CT406">
        <v>0</v>
      </c>
      <c r="CU406">
        <v>0</v>
      </c>
      <c r="CV406">
        <v>0</v>
      </c>
      <c r="CW406">
        <v>0</v>
      </c>
      <c r="CX406">
        <v>0</v>
      </c>
      <c r="CY406">
        <v>0</v>
      </c>
      <c r="CZ406">
        <v>0</v>
      </c>
      <c r="DA406">
        <v>0</v>
      </c>
      <c r="DB406">
        <v>0</v>
      </c>
      <c r="DC406">
        <v>0</v>
      </c>
      <c r="DD406">
        <v>0</v>
      </c>
      <c r="DE406">
        <v>0</v>
      </c>
      <c r="DF406">
        <v>0</v>
      </c>
      <c r="DG406">
        <v>0</v>
      </c>
      <c r="DH406">
        <v>0</v>
      </c>
      <c r="DI406">
        <v>0</v>
      </c>
      <c r="DJ406">
        <v>0</v>
      </c>
      <c r="DK406">
        <v>0</v>
      </c>
      <c r="DL406">
        <v>0</v>
      </c>
      <c r="DM406">
        <v>0</v>
      </c>
      <c r="DN406">
        <v>0</v>
      </c>
      <c r="DO406">
        <v>0</v>
      </c>
      <c r="DP406">
        <v>0</v>
      </c>
      <c r="DQ406">
        <v>0</v>
      </c>
      <c r="DR406">
        <v>0</v>
      </c>
      <c r="DS406">
        <v>0</v>
      </c>
      <c r="DT406">
        <v>0</v>
      </c>
      <c r="DU406">
        <v>0</v>
      </c>
      <c r="DV406">
        <v>0</v>
      </c>
      <c r="DW406">
        <v>0</v>
      </c>
      <c r="DX406">
        <v>0</v>
      </c>
      <c r="DY406">
        <v>0</v>
      </c>
      <c r="DZ406">
        <v>0</v>
      </c>
      <c r="EA406">
        <v>0</v>
      </c>
      <c r="EB406">
        <v>0</v>
      </c>
      <c r="EC406">
        <v>0</v>
      </c>
      <c r="ED406">
        <v>0</v>
      </c>
      <c r="EE406">
        <v>0</v>
      </c>
      <c r="EF406">
        <v>0</v>
      </c>
      <c r="EG406">
        <v>0</v>
      </c>
      <c r="EH406">
        <v>0</v>
      </c>
      <c r="EI406">
        <v>0</v>
      </c>
      <c r="EJ406">
        <v>0</v>
      </c>
      <c r="EK406">
        <v>0</v>
      </c>
      <c r="EL406">
        <v>0</v>
      </c>
      <c r="EM406">
        <v>0</v>
      </c>
      <c r="EN406">
        <v>0</v>
      </c>
      <c r="EO406">
        <v>0</v>
      </c>
      <c r="EP406">
        <v>0</v>
      </c>
      <c r="EQ406">
        <v>0</v>
      </c>
      <c r="ER406">
        <v>0</v>
      </c>
      <c r="ES406">
        <v>0</v>
      </c>
      <c r="ET406">
        <v>0</v>
      </c>
      <c r="EU406">
        <v>0</v>
      </c>
      <c r="EV406">
        <v>0</v>
      </c>
      <c r="EW406">
        <v>0</v>
      </c>
      <c r="EX406">
        <v>0</v>
      </c>
      <c r="EY406">
        <v>0</v>
      </c>
      <c r="EZ406">
        <v>0</v>
      </c>
      <c r="FA406">
        <v>0</v>
      </c>
      <c r="FB406">
        <v>0</v>
      </c>
      <c r="FC406">
        <v>0</v>
      </c>
      <c r="FD406">
        <v>0</v>
      </c>
      <c r="FE406">
        <v>0</v>
      </c>
      <c r="FF406">
        <v>0</v>
      </c>
      <c r="FG406">
        <v>0</v>
      </c>
      <c r="FH406">
        <v>0</v>
      </c>
      <c r="FI406">
        <v>0</v>
      </c>
      <c r="FJ406">
        <v>0</v>
      </c>
      <c r="FK406">
        <v>0</v>
      </c>
      <c r="FL406">
        <v>0</v>
      </c>
      <c r="FM406">
        <v>0</v>
      </c>
      <c r="FN406">
        <v>0</v>
      </c>
      <c r="FO406">
        <v>0</v>
      </c>
      <c r="FP406">
        <v>0</v>
      </c>
      <c r="FQ406">
        <v>0</v>
      </c>
      <c r="FR406">
        <v>0</v>
      </c>
      <c r="FS406">
        <v>0</v>
      </c>
      <c r="FT406">
        <v>0</v>
      </c>
      <c r="FU406">
        <v>0</v>
      </c>
      <c r="FV406">
        <v>0</v>
      </c>
      <c r="FW406">
        <v>0</v>
      </c>
      <c r="FX406">
        <v>41</v>
      </c>
      <c r="FY406">
        <v>0</v>
      </c>
      <c r="FZ406" s="28"/>
    </row>
    <row r="407" spans="1:182" x14ac:dyDescent="0.2">
      <c r="A407" t="s">
        <v>186</v>
      </c>
      <c r="B407" t="s">
        <v>236</v>
      </c>
      <c r="C407" t="s">
        <v>194</v>
      </c>
      <c r="D407" t="s">
        <v>203</v>
      </c>
      <c r="E407" t="s">
        <v>239</v>
      </c>
      <c r="F407" t="s">
        <v>184</v>
      </c>
      <c r="G407" t="s">
        <v>1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  <c r="W407">
        <v>0</v>
      </c>
      <c r="X407">
        <v>0</v>
      </c>
      <c r="Y407">
        <v>0</v>
      </c>
      <c r="Z407">
        <v>0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0</v>
      </c>
      <c r="AJ407">
        <v>0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  <c r="AS407">
        <v>0</v>
      </c>
      <c r="AT407">
        <v>0</v>
      </c>
      <c r="AU407">
        <v>0</v>
      </c>
      <c r="AV407">
        <v>0</v>
      </c>
      <c r="AW407">
        <v>0</v>
      </c>
      <c r="AX407">
        <v>0</v>
      </c>
      <c r="AY407">
        <v>0</v>
      </c>
      <c r="AZ407">
        <v>0</v>
      </c>
      <c r="BA407">
        <v>0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BX407">
        <v>0</v>
      </c>
      <c r="BY407">
        <v>0</v>
      </c>
      <c r="BZ407">
        <v>0</v>
      </c>
      <c r="CA407">
        <v>0</v>
      </c>
      <c r="CB407">
        <v>0</v>
      </c>
      <c r="CC407">
        <v>0</v>
      </c>
      <c r="CD407">
        <v>0</v>
      </c>
      <c r="CE407">
        <v>0</v>
      </c>
      <c r="CF407">
        <v>0</v>
      </c>
      <c r="CG407">
        <v>0</v>
      </c>
      <c r="CH407">
        <v>0</v>
      </c>
      <c r="CI407">
        <v>0</v>
      </c>
      <c r="CJ407">
        <v>0</v>
      </c>
      <c r="CK407">
        <v>0</v>
      </c>
      <c r="CL407">
        <v>0</v>
      </c>
      <c r="CM407">
        <v>0</v>
      </c>
      <c r="CN407">
        <v>0</v>
      </c>
      <c r="CO407">
        <v>0</v>
      </c>
      <c r="CP407">
        <v>0</v>
      </c>
      <c r="CQ407">
        <v>0</v>
      </c>
      <c r="CR407">
        <v>0</v>
      </c>
      <c r="CS407">
        <v>0</v>
      </c>
      <c r="CT407">
        <v>0</v>
      </c>
      <c r="CU407">
        <v>0</v>
      </c>
      <c r="CV407">
        <v>0</v>
      </c>
      <c r="CW407">
        <v>0</v>
      </c>
      <c r="CX407">
        <v>0</v>
      </c>
      <c r="CY407">
        <v>0</v>
      </c>
      <c r="CZ407">
        <v>0</v>
      </c>
      <c r="DA407">
        <v>0</v>
      </c>
      <c r="DB407">
        <v>0</v>
      </c>
      <c r="DC407">
        <v>0</v>
      </c>
      <c r="DD407">
        <v>0</v>
      </c>
      <c r="DE407">
        <v>0</v>
      </c>
      <c r="DF407">
        <v>0</v>
      </c>
      <c r="DG407">
        <v>0</v>
      </c>
      <c r="DH407">
        <v>0</v>
      </c>
      <c r="DI407">
        <v>0</v>
      </c>
      <c r="DJ407">
        <v>0</v>
      </c>
      <c r="DK407">
        <v>0</v>
      </c>
      <c r="DL407">
        <v>0</v>
      </c>
      <c r="DM407">
        <v>0</v>
      </c>
      <c r="DN407">
        <v>0</v>
      </c>
      <c r="DO407">
        <v>0</v>
      </c>
      <c r="DP407">
        <v>0</v>
      </c>
      <c r="DQ407">
        <v>0</v>
      </c>
      <c r="DR407">
        <v>0</v>
      </c>
      <c r="DS407">
        <v>0</v>
      </c>
      <c r="DT407">
        <v>0</v>
      </c>
      <c r="DU407">
        <v>0</v>
      </c>
      <c r="DV407">
        <v>0</v>
      </c>
      <c r="DW407">
        <v>0</v>
      </c>
      <c r="DX407">
        <v>0</v>
      </c>
      <c r="DY407">
        <v>0</v>
      </c>
      <c r="DZ407">
        <v>0</v>
      </c>
      <c r="EA407">
        <v>0</v>
      </c>
      <c r="EB407">
        <v>0</v>
      </c>
      <c r="EC407">
        <v>0</v>
      </c>
      <c r="ED407">
        <v>0</v>
      </c>
      <c r="EE407">
        <v>0</v>
      </c>
      <c r="EF407">
        <v>0</v>
      </c>
      <c r="EG407">
        <v>0</v>
      </c>
      <c r="EH407">
        <v>0</v>
      </c>
      <c r="EI407">
        <v>0</v>
      </c>
      <c r="EJ407">
        <v>0</v>
      </c>
      <c r="EK407">
        <v>0</v>
      </c>
      <c r="EL407">
        <v>0</v>
      </c>
      <c r="EM407">
        <v>0</v>
      </c>
      <c r="EN407">
        <v>0</v>
      </c>
      <c r="EO407">
        <v>0</v>
      </c>
      <c r="EP407">
        <v>0</v>
      </c>
      <c r="EQ407">
        <v>0</v>
      </c>
      <c r="ER407">
        <v>0</v>
      </c>
      <c r="ES407">
        <v>0</v>
      </c>
      <c r="ET407">
        <v>0</v>
      </c>
      <c r="EU407">
        <v>0</v>
      </c>
      <c r="EV407">
        <v>0</v>
      </c>
      <c r="EW407">
        <v>0</v>
      </c>
      <c r="EX407">
        <v>0</v>
      </c>
      <c r="EY407">
        <v>0</v>
      </c>
      <c r="EZ407">
        <v>0</v>
      </c>
      <c r="FA407">
        <v>0</v>
      </c>
      <c r="FB407">
        <v>0</v>
      </c>
      <c r="FC407">
        <v>0</v>
      </c>
      <c r="FD407">
        <v>0</v>
      </c>
      <c r="FE407">
        <v>0</v>
      </c>
      <c r="FF407">
        <v>0</v>
      </c>
      <c r="FG407">
        <v>0</v>
      </c>
      <c r="FH407">
        <v>0</v>
      </c>
      <c r="FI407">
        <v>0</v>
      </c>
      <c r="FJ407">
        <v>0</v>
      </c>
      <c r="FK407">
        <v>0</v>
      </c>
      <c r="FL407">
        <v>0</v>
      </c>
      <c r="FM407">
        <v>0</v>
      </c>
      <c r="FN407">
        <v>0</v>
      </c>
      <c r="FO407">
        <v>0</v>
      </c>
      <c r="FP407">
        <v>0</v>
      </c>
      <c r="FQ407">
        <v>0</v>
      </c>
      <c r="FR407">
        <v>0</v>
      </c>
      <c r="FS407">
        <v>0</v>
      </c>
      <c r="FT407">
        <v>0</v>
      </c>
      <c r="FU407">
        <v>0</v>
      </c>
      <c r="FV407">
        <v>0</v>
      </c>
      <c r="FW407">
        <v>0</v>
      </c>
      <c r="FX407">
        <v>21</v>
      </c>
      <c r="FY407">
        <v>0</v>
      </c>
      <c r="FZ407" s="28"/>
    </row>
    <row r="408" spans="1:182" x14ac:dyDescent="0.2">
      <c r="A408" t="s">
        <v>186</v>
      </c>
      <c r="B408" t="s">
        <v>236</v>
      </c>
      <c r="C408" t="s">
        <v>194</v>
      </c>
      <c r="D408" t="s">
        <v>203</v>
      </c>
      <c r="E408" t="s">
        <v>239</v>
      </c>
      <c r="F408" t="s">
        <v>185</v>
      </c>
      <c r="G408" t="s">
        <v>1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  <c r="W408">
        <v>0</v>
      </c>
      <c r="X408">
        <v>0</v>
      </c>
      <c r="Y408">
        <v>0</v>
      </c>
      <c r="Z408">
        <v>0</v>
      </c>
      <c r="AA408">
        <v>0</v>
      </c>
      <c r="AB408">
        <v>0</v>
      </c>
      <c r="AC408">
        <v>0</v>
      </c>
      <c r="AD408">
        <v>0</v>
      </c>
      <c r="AE408">
        <v>0</v>
      </c>
      <c r="AF408">
        <v>0</v>
      </c>
      <c r="AG408">
        <v>0</v>
      </c>
      <c r="AH408">
        <v>0</v>
      </c>
      <c r="AI408">
        <v>0</v>
      </c>
      <c r="AJ408">
        <v>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  <c r="AS408">
        <v>0</v>
      </c>
      <c r="AT408">
        <v>0</v>
      </c>
      <c r="AU408">
        <v>0</v>
      </c>
      <c r="AV408">
        <v>0</v>
      </c>
      <c r="AW408">
        <v>0</v>
      </c>
      <c r="AX408">
        <v>0</v>
      </c>
      <c r="AY408">
        <v>0</v>
      </c>
      <c r="AZ408">
        <v>0</v>
      </c>
      <c r="BA408">
        <v>0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BX408">
        <v>0</v>
      </c>
      <c r="BY408">
        <v>0</v>
      </c>
      <c r="BZ408">
        <v>0</v>
      </c>
      <c r="CA408">
        <v>0</v>
      </c>
      <c r="CB408">
        <v>0</v>
      </c>
      <c r="CC408">
        <v>0</v>
      </c>
      <c r="CD408">
        <v>0</v>
      </c>
      <c r="CE408">
        <v>0</v>
      </c>
      <c r="CF408">
        <v>0</v>
      </c>
      <c r="CG408">
        <v>0</v>
      </c>
      <c r="CH408">
        <v>0</v>
      </c>
      <c r="CI408">
        <v>0</v>
      </c>
      <c r="CJ408">
        <v>0</v>
      </c>
      <c r="CK408">
        <v>0</v>
      </c>
      <c r="CL408">
        <v>0</v>
      </c>
      <c r="CM408">
        <v>0</v>
      </c>
      <c r="CN408">
        <v>0</v>
      </c>
      <c r="CO408">
        <v>0</v>
      </c>
      <c r="CP408">
        <v>0</v>
      </c>
      <c r="CQ408">
        <v>0</v>
      </c>
      <c r="CR408">
        <v>0</v>
      </c>
      <c r="CS408">
        <v>0</v>
      </c>
      <c r="CT408">
        <v>0</v>
      </c>
      <c r="CU408">
        <v>0</v>
      </c>
      <c r="CV408">
        <v>0</v>
      </c>
      <c r="CW408">
        <v>0</v>
      </c>
      <c r="CX408">
        <v>0</v>
      </c>
      <c r="CY408">
        <v>0</v>
      </c>
      <c r="CZ408">
        <v>0</v>
      </c>
      <c r="DA408">
        <v>0</v>
      </c>
      <c r="DB408">
        <v>0</v>
      </c>
      <c r="DC408">
        <v>0</v>
      </c>
      <c r="DD408">
        <v>0</v>
      </c>
      <c r="DE408">
        <v>0</v>
      </c>
      <c r="DF408">
        <v>0</v>
      </c>
      <c r="DG408">
        <v>0</v>
      </c>
      <c r="DH408">
        <v>0</v>
      </c>
      <c r="DI408">
        <v>0</v>
      </c>
      <c r="DJ408">
        <v>0</v>
      </c>
      <c r="DK408">
        <v>0</v>
      </c>
      <c r="DL408">
        <v>0</v>
      </c>
      <c r="DM408">
        <v>0</v>
      </c>
      <c r="DN408">
        <v>0</v>
      </c>
      <c r="DO408">
        <v>0</v>
      </c>
      <c r="DP408">
        <v>0</v>
      </c>
      <c r="DQ408">
        <v>0</v>
      </c>
      <c r="DR408">
        <v>0</v>
      </c>
      <c r="DS408">
        <v>0</v>
      </c>
      <c r="DT408">
        <v>0</v>
      </c>
      <c r="DU408">
        <v>0</v>
      </c>
      <c r="DV408">
        <v>0</v>
      </c>
      <c r="DW408">
        <v>0</v>
      </c>
      <c r="DX408">
        <v>0</v>
      </c>
      <c r="DY408">
        <v>0</v>
      </c>
      <c r="DZ408">
        <v>0</v>
      </c>
      <c r="EA408">
        <v>0</v>
      </c>
      <c r="EB408">
        <v>0</v>
      </c>
      <c r="EC408">
        <v>0</v>
      </c>
      <c r="ED408">
        <v>0</v>
      </c>
      <c r="EE408">
        <v>0</v>
      </c>
      <c r="EF408">
        <v>0</v>
      </c>
      <c r="EG408">
        <v>0</v>
      </c>
      <c r="EH408">
        <v>0</v>
      </c>
      <c r="EI408">
        <v>0</v>
      </c>
      <c r="EJ408">
        <v>0</v>
      </c>
      <c r="EK408">
        <v>0</v>
      </c>
      <c r="EL408">
        <v>0</v>
      </c>
      <c r="EM408">
        <v>0</v>
      </c>
      <c r="EN408">
        <v>0</v>
      </c>
      <c r="EO408">
        <v>0</v>
      </c>
      <c r="EP408">
        <v>0</v>
      </c>
      <c r="EQ408">
        <v>0</v>
      </c>
      <c r="ER408">
        <v>0</v>
      </c>
      <c r="ES408">
        <v>0</v>
      </c>
      <c r="ET408">
        <v>0</v>
      </c>
      <c r="EU408">
        <v>0</v>
      </c>
      <c r="EV408">
        <v>0</v>
      </c>
      <c r="EW408">
        <v>0</v>
      </c>
      <c r="EX408">
        <v>0</v>
      </c>
      <c r="EY408">
        <v>0</v>
      </c>
      <c r="EZ408">
        <v>0</v>
      </c>
      <c r="FA408">
        <v>0</v>
      </c>
      <c r="FB408">
        <v>0</v>
      </c>
      <c r="FC408">
        <v>0</v>
      </c>
      <c r="FD408">
        <v>0</v>
      </c>
      <c r="FE408">
        <v>0</v>
      </c>
      <c r="FF408">
        <v>0</v>
      </c>
      <c r="FG408">
        <v>0</v>
      </c>
      <c r="FH408">
        <v>0</v>
      </c>
      <c r="FI408">
        <v>0</v>
      </c>
      <c r="FJ408">
        <v>0</v>
      </c>
      <c r="FK408">
        <v>0</v>
      </c>
      <c r="FL408">
        <v>0</v>
      </c>
      <c r="FM408">
        <v>0</v>
      </c>
      <c r="FN408">
        <v>0</v>
      </c>
      <c r="FO408">
        <v>0</v>
      </c>
      <c r="FP408">
        <v>0</v>
      </c>
      <c r="FQ408">
        <v>0</v>
      </c>
      <c r="FR408">
        <v>0</v>
      </c>
      <c r="FS408">
        <v>0</v>
      </c>
      <c r="FT408">
        <v>0</v>
      </c>
      <c r="FU408">
        <v>0</v>
      </c>
      <c r="FV408">
        <v>0</v>
      </c>
      <c r="FW408">
        <v>0</v>
      </c>
      <c r="FX408">
        <v>9</v>
      </c>
      <c r="FY408">
        <v>0</v>
      </c>
      <c r="FZ408" s="28"/>
    </row>
    <row r="409" spans="1:182" x14ac:dyDescent="0.2">
      <c r="A409" t="s">
        <v>186</v>
      </c>
      <c r="B409" t="s">
        <v>236</v>
      </c>
      <c r="C409" t="s">
        <v>194</v>
      </c>
      <c r="D409" t="s">
        <v>203</v>
      </c>
      <c r="E409" t="s">
        <v>240</v>
      </c>
      <c r="F409" t="s">
        <v>1</v>
      </c>
      <c r="G409" t="s">
        <v>198</v>
      </c>
      <c r="H409">
        <v>25189</v>
      </c>
      <c r="I409">
        <v>0.81377112865447998</v>
      </c>
      <c r="J409">
        <v>0.73528414964675903</v>
      </c>
      <c r="K409">
        <v>0.72390949726104736</v>
      </c>
      <c r="L409">
        <v>0.71991950273513794</v>
      </c>
      <c r="M409">
        <v>0.73075920343399048</v>
      </c>
      <c r="N409">
        <v>0.75509065389633179</v>
      </c>
      <c r="O409">
        <v>0.89040607213973999</v>
      </c>
      <c r="P409">
        <v>1.036445140838623</v>
      </c>
      <c r="Q409">
        <v>0.97247809171676636</v>
      </c>
      <c r="R409">
        <v>0.90935629606246948</v>
      </c>
      <c r="S409">
        <v>0.90352636575698853</v>
      </c>
      <c r="T409">
        <v>0.86308145523071289</v>
      </c>
      <c r="U409">
        <v>0.79912924766540527</v>
      </c>
      <c r="V409">
        <v>0.75029313564300537</v>
      </c>
      <c r="W409">
        <v>0.75578123331069946</v>
      </c>
      <c r="X409">
        <v>0.77038508653640747</v>
      </c>
      <c r="Y409">
        <v>0.89680463075637817</v>
      </c>
      <c r="Z409">
        <v>1.024116039276123</v>
      </c>
      <c r="AA409">
        <v>1.2140675783157349</v>
      </c>
      <c r="AB409">
        <v>1.2632830142974854</v>
      </c>
      <c r="AC409">
        <v>1.2305883169174194</v>
      </c>
      <c r="AD409">
        <v>1.2302541732788086</v>
      </c>
      <c r="AE409">
        <v>1.073764443397522</v>
      </c>
      <c r="AF409">
        <v>0.92303258180618286</v>
      </c>
      <c r="AG409">
        <v>-1.4218728989362717E-2</v>
      </c>
      <c r="AH409">
        <v>-5.3951378911733627E-2</v>
      </c>
      <c r="AI409">
        <v>-5.7485472410917282E-2</v>
      </c>
      <c r="AJ409">
        <v>-7.5224503874778748E-2</v>
      </c>
      <c r="AK409">
        <v>-5.9538252651691437E-2</v>
      </c>
      <c r="AL409">
        <v>-8.3400048315525055E-2</v>
      </c>
      <c r="AM409">
        <v>-7.4693396687507629E-2</v>
      </c>
      <c r="AN409">
        <v>1.1004718020558357E-2</v>
      </c>
      <c r="AO409">
        <v>-2.2138334810733795E-2</v>
      </c>
      <c r="AP409">
        <v>-9.947577491402626E-3</v>
      </c>
      <c r="AQ409">
        <v>3.9332222193479538E-2</v>
      </c>
      <c r="AR409">
        <v>1.5717563219368458E-3</v>
      </c>
      <c r="AS409">
        <v>-6.5193429589271545E-2</v>
      </c>
      <c r="AT409">
        <v>-6.7389935255050659E-2</v>
      </c>
      <c r="AU409">
        <v>-2.2429749369621277E-2</v>
      </c>
      <c r="AV409">
        <v>-5.6257914751768112E-2</v>
      </c>
      <c r="AW409">
        <v>4.9188863486051559E-2</v>
      </c>
      <c r="AX409">
        <v>-2.3526407312601805E-3</v>
      </c>
      <c r="AY409">
        <v>3.7404075264930725E-2</v>
      </c>
      <c r="AZ409">
        <v>5.4236635565757751E-2</v>
      </c>
      <c r="BA409">
        <v>-9.5264919102191925E-2</v>
      </c>
      <c r="BB409">
        <v>-2.3004606366157532E-2</v>
      </c>
      <c r="BC409">
        <v>-3.3604297786951065E-2</v>
      </c>
      <c r="BD409">
        <v>1.9899178296327591E-3</v>
      </c>
      <c r="BE409">
        <v>1.9536938518285751E-2</v>
      </c>
      <c r="BF409">
        <v>-1.6324572265148163E-2</v>
      </c>
      <c r="BG409">
        <v>-1.7784386873245239E-2</v>
      </c>
      <c r="BH409">
        <v>-3.4602656960487366E-2</v>
      </c>
      <c r="BI409">
        <v>-1.8686920404434204E-2</v>
      </c>
      <c r="BJ409">
        <v>-4.7844715416431427E-2</v>
      </c>
      <c r="BK409">
        <v>-3.2387405633926392E-2</v>
      </c>
      <c r="BL409">
        <v>5.2214376628398895E-2</v>
      </c>
      <c r="BM409">
        <v>1.988728903234005E-2</v>
      </c>
      <c r="BN409">
        <v>3.7225928157567978E-2</v>
      </c>
      <c r="BO409">
        <v>9.1955527663230896E-2</v>
      </c>
      <c r="BP409">
        <v>5.1461927592754364E-2</v>
      </c>
      <c r="BQ409">
        <v>-1.9770849496126175E-2</v>
      </c>
      <c r="BR409">
        <v>-2.9691277071833611E-2</v>
      </c>
      <c r="BS409">
        <v>1.3297474943101406E-2</v>
      </c>
      <c r="BT409">
        <v>-1.7221210524439812E-2</v>
      </c>
      <c r="BU409">
        <v>8.9847534894943237E-2</v>
      </c>
      <c r="BV409">
        <v>4.0085390210151672E-2</v>
      </c>
      <c r="BW409">
        <v>8.9689068496227264E-2</v>
      </c>
      <c r="BX409">
        <v>9.9647514522075653E-2</v>
      </c>
      <c r="BY409">
        <v>-4.3664682656526566E-2</v>
      </c>
      <c r="BZ409">
        <v>3.0189415439963341E-2</v>
      </c>
      <c r="CA409">
        <v>1.2035218067467213E-2</v>
      </c>
      <c r="CB409">
        <v>4.1654180735349655E-2</v>
      </c>
      <c r="CC409">
        <v>4.2916011065244675E-2</v>
      </c>
      <c r="CD409">
        <v>9.7356382757425308E-3</v>
      </c>
      <c r="CE409">
        <v>9.7124623134732246E-3</v>
      </c>
      <c r="CF409">
        <v>-6.4680934883654118E-3</v>
      </c>
      <c r="CG409">
        <v>9.6065839752554893E-3</v>
      </c>
      <c r="CH409">
        <v>-2.3219192400574684E-2</v>
      </c>
      <c r="CI409">
        <v>-3.0864079017192125E-3</v>
      </c>
      <c r="CJ409">
        <v>8.0756068229675293E-2</v>
      </c>
      <c r="CK409">
        <v>4.8994109034538269E-2</v>
      </c>
      <c r="CL409">
        <v>6.9898150861263275E-2</v>
      </c>
      <c r="CM409">
        <v>0.12840229272842407</v>
      </c>
      <c r="CN409">
        <v>8.6015716195106506E-2</v>
      </c>
      <c r="CO409">
        <v>1.1688691563904285E-2</v>
      </c>
      <c r="CP409">
        <v>-3.5812975838780403E-3</v>
      </c>
      <c r="CQ409">
        <v>3.8042042404413223E-2</v>
      </c>
      <c r="CR409">
        <v>9.8154908046126366E-3</v>
      </c>
      <c r="CS409">
        <v>0.1180076077580452</v>
      </c>
      <c r="CT409">
        <v>6.9477841258049011E-2</v>
      </c>
      <c r="CU409">
        <v>0.1259014904499054</v>
      </c>
      <c r="CV409">
        <v>0.13109895586967468</v>
      </c>
      <c r="CW409">
        <v>-7.9265199601650238E-3</v>
      </c>
      <c r="CX409">
        <v>6.7031435668468475E-2</v>
      </c>
      <c r="CY409">
        <v>4.364500567317009E-2</v>
      </c>
      <c r="CZ409">
        <v>6.9125525653362274E-2</v>
      </c>
      <c r="DA409">
        <v>6.6295087337493896E-2</v>
      </c>
      <c r="DB409">
        <v>3.5795845091342926E-2</v>
      </c>
      <c r="DC409">
        <v>3.7209313362836838E-2</v>
      </c>
      <c r="DD409">
        <v>2.1666472777724266E-2</v>
      </c>
      <c r="DE409">
        <v>3.7900090217590332E-2</v>
      </c>
      <c r="DF409">
        <v>1.4063261914998293E-3</v>
      </c>
      <c r="DG409">
        <v>2.6214588433504105E-2</v>
      </c>
      <c r="DH409">
        <v>0.1092977449297905</v>
      </c>
      <c r="DI409">
        <v>7.8100927174091339E-2</v>
      </c>
      <c r="DJ409">
        <v>0.10257038474082947</v>
      </c>
      <c r="DK409">
        <v>0.16484904289245605</v>
      </c>
      <c r="DL409">
        <v>0.12056948989629745</v>
      </c>
      <c r="DM409">
        <v>4.3148230761289597E-2</v>
      </c>
      <c r="DN409">
        <v>2.252868190407753E-2</v>
      </c>
      <c r="DO409">
        <v>6.2786608934402466E-2</v>
      </c>
      <c r="DP409">
        <v>3.6852195858955383E-2</v>
      </c>
      <c r="DQ409">
        <v>0.14616768062114716</v>
      </c>
      <c r="DR409">
        <v>9.887029230594635E-2</v>
      </c>
      <c r="DS409">
        <v>0.16211391985416412</v>
      </c>
      <c r="DT409">
        <v>0.16255038976669312</v>
      </c>
      <c r="DU409">
        <v>2.7811644598841667E-2</v>
      </c>
      <c r="DV409">
        <v>0.10387345403432846</v>
      </c>
      <c r="DW409">
        <v>7.5254790484905243E-2</v>
      </c>
      <c r="DX409">
        <v>9.6596874296665192E-2</v>
      </c>
      <c r="DY409">
        <v>0.10005074739456177</v>
      </c>
      <c r="DZ409">
        <v>7.3422655463218689E-2</v>
      </c>
      <c r="EA409">
        <v>7.6910391449928284E-2</v>
      </c>
      <c r="EB409">
        <v>6.2288317829370499E-2</v>
      </c>
      <c r="EC409">
        <v>7.8751422464847565E-2</v>
      </c>
      <c r="ED409">
        <v>3.6961663514375687E-2</v>
      </c>
      <c r="EE409">
        <v>6.8520575761795044E-2</v>
      </c>
      <c r="EF409">
        <v>0.15050740540027618</v>
      </c>
      <c r="EG409">
        <v>0.12012654542922974</v>
      </c>
      <c r="EH409">
        <v>0.14974388480186462</v>
      </c>
      <c r="EI409">
        <v>0.21747234463691711</v>
      </c>
      <c r="EJ409">
        <v>0.17045967280864716</v>
      </c>
      <c r="EK409">
        <v>8.8570810854434967E-2</v>
      </c>
      <c r="EL409">
        <v>6.0227338224649429E-2</v>
      </c>
      <c r="EM409">
        <v>9.8513834178447723E-2</v>
      </c>
      <c r="EN409">
        <v>7.5888901948928833E-2</v>
      </c>
      <c r="EO409">
        <v>0.18682634830474854</v>
      </c>
      <c r="EP409">
        <v>0.14130832254886627</v>
      </c>
      <c r="EQ409">
        <v>0.21439892053604126</v>
      </c>
      <c r="ER409">
        <v>0.20796127617359161</v>
      </c>
      <c r="ES409">
        <v>7.9411879181861877E-2</v>
      </c>
      <c r="ET409">
        <v>0.15706746280193329</v>
      </c>
      <c r="EU409">
        <v>0.12089431285858154</v>
      </c>
      <c r="EV409">
        <v>0.13626113533973694</v>
      </c>
      <c r="EW409">
        <v>45.788707733154297</v>
      </c>
      <c r="EX409">
        <v>44.840652465820313</v>
      </c>
      <c r="EY409">
        <v>44.049407958984375</v>
      </c>
      <c r="EZ409">
        <v>43.771697998046875</v>
      </c>
      <c r="FA409">
        <v>43.474891662597656</v>
      </c>
      <c r="FB409">
        <v>43.149906158447266</v>
      </c>
      <c r="FC409">
        <v>43.145603179931641</v>
      </c>
      <c r="FD409">
        <v>44.285831451416016</v>
      </c>
      <c r="FE409">
        <v>46.568286895751953</v>
      </c>
      <c r="FF409">
        <v>49.345527648925781</v>
      </c>
      <c r="FG409">
        <v>52.064762115478516</v>
      </c>
      <c r="FH409">
        <v>55.259853363037109</v>
      </c>
      <c r="FI409">
        <v>57.507518768310547</v>
      </c>
      <c r="FJ409">
        <v>58.173957824707031</v>
      </c>
      <c r="FK409">
        <v>58.191593170166016</v>
      </c>
      <c r="FL409">
        <v>58.458927154541016</v>
      </c>
      <c r="FM409">
        <v>56.617794036865234</v>
      </c>
      <c r="FN409">
        <v>55.245269775390625</v>
      </c>
      <c r="FO409">
        <v>54.063499450683594</v>
      </c>
      <c r="FP409">
        <v>53.328754425048828</v>
      </c>
      <c r="FQ409">
        <v>52.806293487548828</v>
      </c>
      <c r="FR409">
        <v>52.201202392578125</v>
      </c>
      <c r="FS409">
        <v>51.805484771728516</v>
      </c>
      <c r="FT409">
        <v>50.963901519775391</v>
      </c>
      <c r="FU409">
        <v>1.2458796612918377E-2</v>
      </c>
      <c r="FV409">
        <v>2.609267458319664E-2</v>
      </c>
      <c r="FW409">
        <v>1.3744981959462166E-2</v>
      </c>
      <c r="FX409">
        <v>625</v>
      </c>
      <c r="FY409">
        <v>1</v>
      </c>
      <c r="FZ409" s="28"/>
    </row>
    <row r="410" spans="1:182" x14ac:dyDescent="0.2">
      <c r="A410" t="s">
        <v>186</v>
      </c>
      <c r="B410" t="s">
        <v>236</v>
      </c>
      <c r="C410" t="s">
        <v>194</v>
      </c>
      <c r="D410" t="s">
        <v>203</v>
      </c>
      <c r="E410" t="s">
        <v>240</v>
      </c>
      <c r="F410" t="s">
        <v>1</v>
      </c>
      <c r="G410" t="s">
        <v>200</v>
      </c>
      <c r="H410">
        <v>3180</v>
      </c>
      <c r="I410">
        <v>0.78744769096374512</v>
      </c>
      <c r="J410">
        <v>0.79472285509109497</v>
      </c>
      <c r="K410">
        <v>0.80132687091827393</v>
      </c>
      <c r="L410">
        <v>0.77043604850769043</v>
      </c>
      <c r="M410">
        <v>0.75158935785293579</v>
      </c>
      <c r="N410">
        <v>0.80259871482849121</v>
      </c>
      <c r="O410">
        <v>0.96671992540359497</v>
      </c>
      <c r="P410">
        <v>1.2634800672531128</v>
      </c>
      <c r="Q410">
        <v>1.1761270761489868</v>
      </c>
      <c r="R410">
        <v>1.0156997442245483</v>
      </c>
      <c r="S410">
        <v>1.006375789642334</v>
      </c>
      <c r="T410">
        <v>0.88584363460540771</v>
      </c>
      <c r="U410">
        <v>0.88540792465209961</v>
      </c>
      <c r="V410">
        <v>0.95466578006744385</v>
      </c>
      <c r="W410">
        <v>0.98867589235305786</v>
      </c>
      <c r="X410">
        <v>0.93508082628250122</v>
      </c>
      <c r="Y410">
        <v>1.0617847442626953</v>
      </c>
      <c r="Z410">
        <v>1.1365971565246582</v>
      </c>
      <c r="AA410">
        <v>1.2515498399734497</v>
      </c>
      <c r="AB410">
        <v>1.4820446968078613</v>
      </c>
      <c r="AC410">
        <v>1.41379714012146</v>
      </c>
      <c r="AD410">
        <v>1.270376443862915</v>
      </c>
      <c r="AE410">
        <v>1.0356849431991577</v>
      </c>
      <c r="AF410">
        <v>0.88820403814315796</v>
      </c>
      <c r="AG410">
        <v>-0.33652380108833313</v>
      </c>
      <c r="AH410">
        <v>-0.20775295794010162</v>
      </c>
      <c r="AI410">
        <v>-0.18319383263587952</v>
      </c>
      <c r="AJ410">
        <v>-0.18269103765487671</v>
      </c>
      <c r="AK410">
        <v>-0.19615890085697174</v>
      </c>
      <c r="AL410">
        <v>-0.18457821011543274</v>
      </c>
      <c r="AM410">
        <v>-0.2785918116569519</v>
      </c>
      <c r="AN410">
        <v>2.6480214670300484E-2</v>
      </c>
      <c r="AO410">
        <v>1.3137627393007278E-2</v>
      </c>
      <c r="AP410">
        <v>-0.12734788656234741</v>
      </c>
      <c r="AQ410">
        <v>-0.19478361308574677</v>
      </c>
      <c r="AR410">
        <v>-0.14088837802410126</v>
      </c>
      <c r="AS410">
        <v>-0.15669211745262146</v>
      </c>
      <c r="AT410">
        <v>-1.8734294921159744E-2</v>
      </c>
      <c r="AU410">
        <v>2.2793812677264214E-2</v>
      </c>
      <c r="AV410">
        <v>-6.6278785467147827E-2</v>
      </c>
      <c r="AW410">
        <v>3.531566821038723E-3</v>
      </c>
      <c r="AX410">
        <v>3.7980418652296066E-2</v>
      </c>
      <c r="AY410">
        <v>4.5565653592348099E-2</v>
      </c>
      <c r="AZ410">
        <v>0.26809385418891907</v>
      </c>
      <c r="BA410">
        <v>0.14764106273651123</v>
      </c>
      <c r="BB410">
        <v>-3.5944599658250809E-2</v>
      </c>
      <c r="BC410">
        <v>-0.22881926596164703</v>
      </c>
      <c r="BD410">
        <v>-0.15114304423332214</v>
      </c>
      <c r="BE410">
        <v>-0.24829685688018799</v>
      </c>
      <c r="BF410">
        <v>-0.12179853767156601</v>
      </c>
      <c r="BG410">
        <v>-9.7188077867031097E-2</v>
      </c>
      <c r="BH410">
        <v>-0.1085556373000145</v>
      </c>
      <c r="BI410">
        <v>-0.12704168260097504</v>
      </c>
      <c r="BJ410">
        <v>-0.1191527470946312</v>
      </c>
      <c r="BK410">
        <v>-0.20082874596118927</v>
      </c>
      <c r="BL410">
        <v>0.12462824583053589</v>
      </c>
      <c r="BM410">
        <v>0.11300940811634064</v>
      </c>
      <c r="BN410">
        <v>-3.5078443586826324E-2</v>
      </c>
      <c r="BO410">
        <v>-0.10940811038017273</v>
      </c>
      <c r="BP410">
        <v>-5.1244340837001801E-2</v>
      </c>
      <c r="BQ410">
        <v>-4.539581760764122E-2</v>
      </c>
      <c r="BR410">
        <v>8.6505085229873657E-2</v>
      </c>
      <c r="BS410">
        <v>0.11673182249069214</v>
      </c>
      <c r="BT410">
        <v>9.6249878406524658E-3</v>
      </c>
      <c r="BU410">
        <v>9.8811119794845581E-2</v>
      </c>
      <c r="BV410">
        <v>0.13061255216598511</v>
      </c>
      <c r="BW410">
        <v>0.12306809425354004</v>
      </c>
      <c r="BX410">
        <v>0.36133396625518799</v>
      </c>
      <c r="BY410">
        <v>0.23659729957580566</v>
      </c>
      <c r="BZ410">
        <v>5.3085058927536011E-2</v>
      </c>
      <c r="CA410">
        <v>-0.14434094727039337</v>
      </c>
      <c r="CB410">
        <v>-7.6058477163314819E-2</v>
      </c>
      <c r="CC410">
        <v>-0.18719117343425751</v>
      </c>
      <c r="CD410">
        <v>-6.2266778200864792E-2</v>
      </c>
      <c r="CE410">
        <v>-3.7620756775140762E-2</v>
      </c>
      <c r="CF410">
        <v>-5.7209670543670654E-2</v>
      </c>
      <c r="CG410">
        <v>-7.9171322286128998E-2</v>
      </c>
      <c r="CH410">
        <v>-7.3839277029037476E-2</v>
      </c>
      <c r="CI410">
        <v>-0.14697027206420898</v>
      </c>
      <c r="CJ410">
        <v>0.19260527193546295</v>
      </c>
      <c r="CK410">
        <v>0.18218030035495758</v>
      </c>
      <c r="CL410">
        <v>2.8827100992202759E-2</v>
      </c>
      <c r="CM410">
        <v>-5.0277296453714371E-2</v>
      </c>
      <c r="CN410">
        <v>1.0842852294445038E-2</v>
      </c>
      <c r="CO410">
        <v>3.16876620054245E-2</v>
      </c>
      <c r="CP410">
        <v>0.1593935638666153</v>
      </c>
      <c r="CQ410">
        <v>0.18179300427436829</v>
      </c>
      <c r="CR410">
        <v>6.2195707112550735E-2</v>
      </c>
      <c r="CS410">
        <v>0.16480144858360291</v>
      </c>
      <c r="CT410">
        <v>0.19476927816867828</v>
      </c>
      <c r="CU410">
        <v>0.17674607038497925</v>
      </c>
      <c r="CV410">
        <v>0.42591181397438049</v>
      </c>
      <c r="CW410">
        <v>0.29820811748504639</v>
      </c>
      <c r="CX410">
        <v>0.11474672704935074</v>
      </c>
      <c r="CY410">
        <v>-8.5831500589847565E-2</v>
      </c>
      <c r="CZ410">
        <v>-2.4055132642388344E-2</v>
      </c>
      <c r="DA410">
        <v>-0.12608544528484344</v>
      </c>
      <c r="DB410">
        <v>-2.7350152377039194E-3</v>
      </c>
      <c r="DC410">
        <v>2.1946564316749573E-2</v>
      </c>
      <c r="DD410">
        <v>-5.8637037873268127E-3</v>
      </c>
      <c r="DE410">
        <v>-3.1300954520702362E-2</v>
      </c>
      <c r="DF410">
        <v>-2.8525803238153458E-2</v>
      </c>
      <c r="DG410">
        <v>-9.3111798167228699E-2</v>
      </c>
      <c r="DH410">
        <v>0.26058226823806763</v>
      </c>
      <c r="DI410">
        <v>0.25135117769241333</v>
      </c>
      <c r="DJ410">
        <v>9.2732645571231842E-2</v>
      </c>
      <c r="DK410">
        <v>8.8535193353891373E-3</v>
      </c>
      <c r="DL410">
        <v>7.2930045425891876E-2</v>
      </c>
      <c r="DM410">
        <v>0.10877113789319992</v>
      </c>
      <c r="DN410">
        <v>0.23228204250335693</v>
      </c>
      <c r="DO410">
        <v>0.24685418605804443</v>
      </c>
      <c r="DP410">
        <v>0.11476642638444901</v>
      </c>
      <c r="DQ410">
        <v>0.23079177737236023</v>
      </c>
      <c r="DR410">
        <v>0.25892600417137146</v>
      </c>
      <c r="DS410">
        <v>0.23042401671409607</v>
      </c>
      <c r="DT410">
        <v>0.490489661693573</v>
      </c>
      <c r="DU410">
        <v>0.35981893539428711</v>
      </c>
      <c r="DV410">
        <v>0.17640839517116547</v>
      </c>
      <c r="DW410">
        <v>-2.7322066947817802E-2</v>
      </c>
      <c r="DX410">
        <v>2.794821560382843E-2</v>
      </c>
      <c r="DY410">
        <v>-3.7858493626117706E-2</v>
      </c>
      <c r="DZ410">
        <v>8.321940153837204E-2</v>
      </c>
      <c r="EA410">
        <v>0.1079523116350174</v>
      </c>
      <c r="EB410">
        <v>6.8271711468696594E-2</v>
      </c>
      <c r="EC410">
        <v>3.7816256284713745E-2</v>
      </c>
      <c r="ED410">
        <v>3.6899656057357788E-2</v>
      </c>
      <c r="EE410">
        <v>-1.5348721295595169E-2</v>
      </c>
      <c r="EF410">
        <v>0.35873031616210938</v>
      </c>
      <c r="EG410">
        <v>0.35122299194335938</v>
      </c>
      <c r="EH410">
        <v>0.18500208854675293</v>
      </c>
      <c r="EI410">
        <v>9.4229020178318024E-2</v>
      </c>
      <c r="EJ410">
        <v>0.16257408261299133</v>
      </c>
      <c r="EK410">
        <v>0.22006744146347046</v>
      </c>
      <c r="EL410">
        <v>0.33752143383026123</v>
      </c>
      <c r="EM410">
        <v>0.34079217910766602</v>
      </c>
      <c r="EN410">
        <v>0.1906701922416687</v>
      </c>
      <c r="EO410">
        <v>0.3260713517665863</v>
      </c>
      <c r="EP410">
        <v>0.35155811905860901</v>
      </c>
      <c r="EQ410">
        <v>0.3079264760017395</v>
      </c>
      <c r="ER410">
        <v>0.58372974395751953</v>
      </c>
      <c r="ES410">
        <v>0.44877514243125916</v>
      </c>
      <c r="ET410">
        <v>0.26543805003166199</v>
      </c>
      <c r="EU410">
        <v>5.7156268507242203E-2</v>
      </c>
      <c r="EV410">
        <v>0.10303278267383575</v>
      </c>
      <c r="EW410">
        <v>45.567249298095703</v>
      </c>
      <c r="EX410">
        <v>44.763774871826172</v>
      </c>
      <c r="EY410">
        <v>43.937385559082031</v>
      </c>
      <c r="EZ410">
        <v>43.534553527832031</v>
      </c>
      <c r="FA410">
        <v>43.206615447998047</v>
      </c>
      <c r="FB410">
        <v>42.732170104980469</v>
      </c>
      <c r="FC410">
        <v>42.521800994873047</v>
      </c>
      <c r="FD410">
        <v>43.276798248291016</v>
      </c>
      <c r="FE410">
        <v>46.089454650878906</v>
      </c>
      <c r="FF410">
        <v>48.88458251953125</v>
      </c>
      <c r="FG410">
        <v>52.796489715576172</v>
      </c>
      <c r="FH410">
        <v>55.535213470458984</v>
      </c>
      <c r="FI410">
        <v>57.857868194580078</v>
      </c>
      <c r="FJ410">
        <v>58.30615234375</v>
      </c>
      <c r="FK410">
        <v>57.854934692382813</v>
      </c>
      <c r="FL410">
        <v>57.82501220703125</v>
      </c>
      <c r="FM410">
        <v>57.042503356933594</v>
      </c>
      <c r="FN410">
        <v>55.385608673095703</v>
      </c>
      <c r="FO410">
        <v>54.210647583007813</v>
      </c>
      <c r="FP410">
        <v>52.833099365234375</v>
      </c>
      <c r="FQ410">
        <v>52.393047332763672</v>
      </c>
      <c r="FR410">
        <v>51.824871063232422</v>
      </c>
      <c r="FS410">
        <v>51.302543640136719</v>
      </c>
      <c r="FT410">
        <v>50.396808624267578</v>
      </c>
      <c r="FU410">
        <v>2.3774268105626106E-2</v>
      </c>
      <c r="FV410">
        <v>5.1197122782468796E-2</v>
      </c>
      <c r="FW410">
        <v>2.6344973593950272E-2</v>
      </c>
      <c r="FX410">
        <v>171</v>
      </c>
      <c r="FY410">
        <v>1</v>
      </c>
      <c r="FZ410" s="28"/>
    </row>
    <row r="411" spans="1:182" x14ac:dyDescent="0.2">
      <c r="A411" t="s">
        <v>186</v>
      </c>
      <c r="B411" t="s">
        <v>236</v>
      </c>
      <c r="C411" t="s">
        <v>194</v>
      </c>
      <c r="D411" t="s">
        <v>203</v>
      </c>
      <c r="E411" t="s">
        <v>240</v>
      </c>
      <c r="F411" t="s">
        <v>1</v>
      </c>
      <c r="G411" t="s">
        <v>1</v>
      </c>
      <c r="H411">
        <v>28369</v>
      </c>
      <c r="I411">
        <v>0.81082046031951904</v>
      </c>
      <c r="J411">
        <v>0.74194687604904175</v>
      </c>
      <c r="K411">
        <v>0.73258751630783081</v>
      </c>
      <c r="L411">
        <v>0.72558212280273438</v>
      </c>
      <c r="M411">
        <v>0.73309421539306641</v>
      </c>
      <c r="N411">
        <v>0.76041603088378906</v>
      </c>
      <c r="O411">
        <v>0.8989604115486145</v>
      </c>
      <c r="P411">
        <v>1.061894416809082</v>
      </c>
      <c r="Q411">
        <v>0.99530595541000366</v>
      </c>
      <c r="R411">
        <v>0.9212767481803894</v>
      </c>
      <c r="S411">
        <v>0.91505515575408936</v>
      </c>
      <c r="T411">
        <v>0.86563307046890259</v>
      </c>
      <c r="U411">
        <v>0.80880063772201538</v>
      </c>
      <c r="V411">
        <v>0.77320212125778198</v>
      </c>
      <c r="W411">
        <v>0.78188741207122803</v>
      </c>
      <c r="X411">
        <v>0.78884649276733398</v>
      </c>
      <c r="Y411">
        <v>0.91529792547225952</v>
      </c>
      <c r="Z411">
        <v>1.0367245674133301</v>
      </c>
      <c r="AA411">
        <v>1.2182691097259521</v>
      </c>
      <c r="AB411">
        <v>1.2878049612045288</v>
      </c>
      <c r="AC411">
        <v>1.2511249780654907</v>
      </c>
      <c r="AD411">
        <v>1.2347517013549805</v>
      </c>
      <c r="AE411">
        <v>1.0694959163665771</v>
      </c>
      <c r="AF411">
        <v>0.91912841796875</v>
      </c>
      <c r="AG411">
        <v>-3.6298304796218872E-2</v>
      </c>
      <c r="AH411">
        <v>-5.7188108563423157E-2</v>
      </c>
      <c r="AI411">
        <v>-5.7449907064437866E-2</v>
      </c>
      <c r="AJ411">
        <v>-7.480456680059433E-2</v>
      </c>
      <c r="AK411">
        <v>-6.3123904168605804E-2</v>
      </c>
      <c r="AL411">
        <v>-8.3751216530799866E-2</v>
      </c>
      <c r="AM411">
        <v>-8.448462188243866E-2</v>
      </c>
      <c r="AN411">
        <v>2.8622107580304146E-2</v>
      </c>
      <c r="AO411">
        <v>-2.0166249014437199E-3</v>
      </c>
      <c r="AP411">
        <v>-7.7306050807237625E-3</v>
      </c>
      <c r="AQ411">
        <v>2.7645692229270935E-2</v>
      </c>
      <c r="AR411">
        <v>7.0611009141430259E-4</v>
      </c>
      <c r="AS411">
        <v>-5.7524994015693665E-2</v>
      </c>
      <c r="AT411">
        <v>-4.5384343713521957E-2</v>
      </c>
      <c r="AU411">
        <v>-2.4183413479477167E-3</v>
      </c>
      <c r="AV411">
        <v>-4.472167044878006E-2</v>
      </c>
      <c r="AW411">
        <v>5.9530396014451981E-2</v>
      </c>
      <c r="AX411">
        <v>1.7366347834467888E-2</v>
      </c>
      <c r="AY411">
        <v>5.1659472286701202E-2</v>
      </c>
      <c r="AZ411">
        <v>9.3643710017204285E-2</v>
      </c>
      <c r="BA411">
        <v>-5.2974268794059753E-2</v>
      </c>
      <c r="BB411">
        <v>-9.3285441398620605E-3</v>
      </c>
      <c r="BC411">
        <v>-4.1306491941213608E-2</v>
      </c>
      <c r="BD411">
        <v>-2.6082049589604139E-3</v>
      </c>
      <c r="BE411">
        <v>-4.7369580715894699E-3</v>
      </c>
      <c r="BF411">
        <v>-2.24174614995718E-2</v>
      </c>
      <c r="BG411">
        <v>-2.0904531702399254E-2</v>
      </c>
      <c r="BH411">
        <v>-3.7791244685649872E-2</v>
      </c>
      <c r="BI411">
        <v>-2.6033559814095497E-2</v>
      </c>
      <c r="BJ411">
        <v>-5.1340781152248383E-2</v>
      </c>
      <c r="BK411">
        <v>-4.5922774821519852E-2</v>
      </c>
      <c r="BL411">
        <v>6.683061271905899E-2</v>
      </c>
      <c r="BM411">
        <v>3.6941338330507278E-2</v>
      </c>
      <c r="BN411">
        <v>3.5413119941949844E-2</v>
      </c>
      <c r="BO411">
        <v>7.5340248644351959E-2</v>
      </c>
      <c r="BP411">
        <v>4.612930491566658E-2</v>
      </c>
      <c r="BQ411">
        <v>-1.5308532863855362E-2</v>
      </c>
      <c r="BR411">
        <v>-9.8935673013329506E-3</v>
      </c>
      <c r="BS411">
        <v>3.1006056815385818E-2</v>
      </c>
      <c r="BT411">
        <v>-9.0317316353321075E-3</v>
      </c>
      <c r="BU411">
        <v>9.7178183495998383E-2</v>
      </c>
      <c r="BV411">
        <v>5.6451812386512756E-2</v>
      </c>
      <c r="BW411">
        <v>9.8889507353305817E-2</v>
      </c>
      <c r="BX411">
        <v>0.13529689610004425</v>
      </c>
      <c r="BY411">
        <v>-6.0855741612613201E-3</v>
      </c>
      <c r="BZ411">
        <v>3.8945551961660385E-2</v>
      </c>
      <c r="CA411">
        <v>3.0880977283231914E-4</v>
      </c>
      <c r="CB411">
        <v>3.3601664006710052E-2</v>
      </c>
      <c r="CC411">
        <v>1.7122335731983185E-2</v>
      </c>
      <c r="CD411">
        <v>1.664584968239069E-3</v>
      </c>
      <c r="CE411">
        <v>4.4066826812922955E-3</v>
      </c>
      <c r="CF411">
        <v>-1.2155928649008274E-2</v>
      </c>
      <c r="CG411">
        <v>-3.4490306279622018E-4</v>
      </c>
      <c r="CH411">
        <v>-2.8893407434225082E-2</v>
      </c>
      <c r="CI411">
        <v>-1.9214952364563942E-2</v>
      </c>
      <c r="CJ411">
        <v>9.3293704092502594E-2</v>
      </c>
      <c r="CK411">
        <v>6.3923507928848267E-2</v>
      </c>
      <c r="CL411">
        <v>6.5294325351715088E-2</v>
      </c>
      <c r="CM411">
        <v>0.10837334394454956</v>
      </c>
      <c r="CN411">
        <v>7.7589273452758789E-2</v>
      </c>
      <c r="CO411">
        <v>1.3930460438132286E-2</v>
      </c>
      <c r="CP411">
        <v>1.4687235467135906E-2</v>
      </c>
      <c r="CQ411">
        <v>5.4155688732862473E-2</v>
      </c>
      <c r="CR411">
        <v>1.5687007457017899E-2</v>
      </c>
      <c r="CS411">
        <v>0.12325293570756912</v>
      </c>
      <c r="CT411">
        <v>8.3522282540798187E-2</v>
      </c>
      <c r="CU411">
        <v>0.13160088658332825</v>
      </c>
      <c r="CV411">
        <v>0.16414576768875122</v>
      </c>
      <c r="CW411">
        <v>2.6389393955469131E-2</v>
      </c>
      <c r="CX411">
        <v>7.2380051016807556E-2</v>
      </c>
      <c r="CY411">
        <v>2.9131440445780754E-2</v>
      </c>
      <c r="CZ411">
        <v>5.8680512011051178E-2</v>
      </c>
      <c r="DA411">
        <v>3.8981631398200989E-2</v>
      </c>
      <c r="DB411">
        <v>2.5746632367372513E-2</v>
      </c>
      <c r="DC411">
        <v>2.9717897996306419E-2</v>
      </c>
      <c r="DD411">
        <v>1.34793845936656E-2</v>
      </c>
      <c r="DE411">
        <v>2.5343753397464752E-2</v>
      </c>
      <c r="DF411">
        <v>-6.4460374414920807E-3</v>
      </c>
      <c r="DG411">
        <v>7.4928682297468185E-3</v>
      </c>
      <c r="DH411">
        <v>0.1197567954659462</v>
      </c>
      <c r="DI411">
        <v>9.0905673801898956E-2</v>
      </c>
      <c r="DJ411">
        <v>9.517553448677063E-2</v>
      </c>
      <c r="DK411">
        <v>0.14140644669532776</v>
      </c>
      <c r="DL411">
        <v>0.1090492457151413</v>
      </c>
      <c r="DM411">
        <v>4.3169453740119934E-2</v>
      </c>
      <c r="DN411">
        <v>3.9268039166927338E-2</v>
      </c>
      <c r="DO411">
        <v>7.7305324375629425E-2</v>
      </c>
      <c r="DP411">
        <v>4.0405750274658203E-2</v>
      </c>
      <c r="DQ411">
        <v>0.14932766556739807</v>
      </c>
      <c r="DR411">
        <v>0.11059276014566422</v>
      </c>
      <c r="DS411">
        <v>0.16431225836277008</v>
      </c>
      <c r="DT411">
        <v>0.1929946094751358</v>
      </c>
      <c r="DU411">
        <v>5.8864358812570572E-2</v>
      </c>
      <c r="DV411">
        <v>0.10581453889608383</v>
      </c>
      <c r="DW411">
        <v>5.7954072952270508E-2</v>
      </c>
      <c r="DX411">
        <v>8.3759352564811707E-2</v>
      </c>
      <c r="DY411">
        <v>7.0542976260185242E-2</v>
      </c>
      <c r="DZ411">
        <v>6.0517281293869019E-2</v>
      </c>
      <c r="EA411">
        <v>6.6263273358345032E-2</v>
      </c>
      <c r="EB411">
        <v>5.0492703914642334E-2</v>
      </c>
      <c r="EC411">
        <v>6.243409588932991E-2</v>
      </c>
      <c r="ED411">
        <v>2.5964401662349701E-2</v>
      </c>
      <c r="EE411">
        <v>4.6054720878601074E-2</v>
      </c>
      <c r="EF411">
        <v>0.15796530246734619</v>
      </c>
      <c r="EG411">
        <v>0.12986364960670471</v>
      </c>
      <c r="EH411">
        <v>0.13831926882266998</v>
      </c>
      <c r="EI411">
        <v>0.18910099565982819</v>
      </c>
      <c r="EJ411">
        <v>0.15447245538234711</v>
      </c>
      <c r="EK411">
        <v>8.5385918617248535E-2</v>
      </c>
      <c r="EL411">
        <v>7.4758812785148621E-2</v>
      </c>
      <c r="EM411">
        <v>0.11072972416877747</v>
      </c>
      <c r="EN411">
        <v>7.6095692813396454E-2</v>
      </c>
      <c r="EO411">
        <v>0.18697544932365417</v>
      </c>
      <c r="EP411">
        <v>0.14967821538448334</v>
      </c>
      <c r="EQ411">
        <v>0.2115422785282135</v>
      </c>
      <c r="ER411">
        <v>0.23464779555797577</v>
      </c>
      <c r="ES411">
        <v>0.10575306415557861</v>
      </c>
      <c r="ET411">
        <v>0.15408863127231598</v>
      </c>
      <c r="EU411">
        <v>9.9569380283355713E-2</v>
      </c>
      <c r="EV411">
        <v>0.11996922641992569</v>
      </c>
      <c r="EW411">
        <v>45.758224487304688</v>
      </c>
      <c r="EX411">
        <v>44.830673217773438</v>
      </c>
      <c r="EY411">
        <v>44.034942626953125</v>
      </c>
      <c r="EZ411">
        <v>43.741878509521484</v>
      </c>
      <c r="FA411">
        <v>43.440830230712891</v>
      </c>
      <c r="FB411">
        <v>43.097911834716797</v>
      </c>
      <c r="FC411">
        <v>43.060791015625</v>
      </c>
      <c r="FD411">
        <v>44.160781860351563</v>
      </c>
      <c r="FE411">
        <v>46.511005401611328</v>
      </c>
      <c r="FF411">
        <v>49.285957336425781</v>
      </c>
      <c r="FG411">
        <v>52.172203063964844</v>
      </c>
      <c r="FH411">
        <v>55.29412841796875</v>
      </c>
      <c r="FI411">
        <v>57.549697875976563</v>
      </c>
      <c r="FJ411">
        <v>58.189491271972656</v>
      </c>
      <c r="FK411">
        <v>58.149753570556641</v>
      </c>
      <c r="FL411">
        <v>58.378704071044922</v>
      </c>
      <c r="FM411">
        <v>56.671710968017578</v>
      </c>
      <c r="FN411">
        <v>55.260810852050781</v>
      </c>
      <c r="FO411">
        <v>54.079814910888672</v>
      </c>
      <c r="FP411">
        <v>53.276531219482422</v>
      </c>
      <c r="FQ411">
        <v>52.76409912109375</v>
      </c>
      <c r="FR411">
        <v>52.159263610839844</v>
      </c>
      <c r="FS411">
        <v>51.744712829589844</v>
      </c>
      <c r="FT411">
        <v>50.896507263183594</v>
      </c>
      <c r="FU411">
        <v>1.1378712952136993E-2</v>
      </c>
      <c r="FV411">
        <v>2.3868046700954437E-2</v>
      </c>
      <c r="FW411">
        <v>1.2556456960737705E-2</v>
      </c>
      <c r="FX411">
        <v>796</v>
      </c>
      <c r="FY411">
        <v>1</v>
      </c>
      <c r="FZ411" s="28"/>
    </row>
    <row r="412" spans="1:182" x14ac:dyDescent="0.2">
      <c r="A412" t="s">
        <v>186</v>
      </c>
      <c r="B412" t="s">
        <v>236</v>
      </c>
      <c r="C412" t="s">
        <v>194</v>
      </c>
      <c r="D412" t="s">
        <v>203</v>
      </c>
      <c r="E412" t="s">
        <v>240</v>
      </c>
      <c r="F412" t="s">
        <v>178</v>
      </c>
      <c r="G412" t="s">
        <v>1</v>
      </c>
      <c r="H412">
        <v>13322</v>
      </c>
      <c r="I412">
        <v>0.67894262075424194</v>
      </c>
      <c r="J412">
        <v>0.5731390118598938</v>
      </c>
      <c r="K412">
        <v>0.54777669906616211</v>
      </c>
      <c r="L412">
        <v>0.53424394130706787</v>
      </c>
      <c r="M412">
        <v>0.53607898950576782</v>
      </c>
      <c r="N412">
        <v>0.58084273338317871</v>
      </c>
      <c r="O412">
        <v>0.69665950536727905</v>
      </c>
      <c r="P412">
        <v>0.85558688640594482</v>
      </c>
      <c r="Q412">
        <v>0.795371413230896</v>
      </c>
      <c r="R412">
        <v>0.77073246240615845</v>
      </c>
      <c r="S412">
        <v>0.72530162334442139</v>
      </c>
      <c r="T412">
        <v>0.6983945369720459</v>
      </c>
      <c r="U412">
        <v>0.64734691381454468</v>
      </c>
      <c r="V412">
        <v>0.6079859733581543</v>
      </c>
      <c r="W412">
        <v>0.60257565975189209</v>
      </c>
      <c r="X412">
        <v>0.66780471801757813</v>
      </c>
      <c r="Y412">
        <v>0.7777370810508728</v>
      </c>
      <c r="Z412">
        <v>0.88715577125549316</v>
      </c>
      <c r="AA412">
        <v>1.0274354219436646</v>
      </c>
      <c r="AB412">
        <v>1.0990209579467773</v>
      </c>
      <c r="AC412">
        <v>1.0709711313247681</v>
      </c>
      <c r="AD412">
        <v>1.0906155109405518</v>
      </c>
      <c r="AE412">
        <v>0.9725348949432373</v>
      </c>
      <c r="AF412">
        <v>0.80797696113586426</v>
      </c>
      <c r="AG412">
        <v>-1.9508425146341324E-2</v>
      </c>
      <c r="AH412">
        <v>-3.7996228784322739E-2</v>
      </c>
      <c r="AI412">
        <v>-3.7211794406175613E-2</v>
      </c>
      <c r="AJ412">
        <v>-3.6161482334136963E-2</v>
      </c>
      <c r="AK412">
        <v>-4.7037333250045776E-2</v>
      </c>
      <c r="AL412">
        <v>-3.0328135937452316E-2</v>
      </c>
      <c r="AM412">
        <v>6.5013584680855274E-3</v>
      </c>
      <c r="AN412">
        <v>7.6346181333065033E-2</v>
      </c>
      <c r="AO412">
        <v>6.0740947723388672E-2</v>
      </c>
      <c r="AP412">
        <v>9.9120020866394043E-2</v>
      </c>
      <c r="AQ412">
        <v>2.9163284227252007E-2</v>
      </c>
      <c r="AR412">
        <v>6.6780060529708862E-2</v>
      </c>
      <c r="AS412">
        <v>5.8418005704879761E-2</v>
      </c>
      <c r="AT412">
        <v>-3.6340975202620029E-3</v>
      </c>
      <c r="AU412">
        <v>-3.5803297068923712E-3</v>
      </c>
      <c r="AV412">
        <v>4.1388906538486481E-2</v>
      </c>
      <c r="AW412">
        <v>8.8444173336029053E-2</v>
      </c>
      <c r="AX412">
        <v>5.065612867474556E-2</v>
      </c>
      <c r="AY412">
        <v>6.2809690833091736E-2</v>
      </c>
      <c r="AZ412">
        <v>7.7124506235122681E-2</v>
      </c>
      <c r="BA412">
        <v>-3.0854647979140282E-2</v>
      </c>
      <c r="BB412">
        <v>3.3155899494886398E-2</v>
      </c>
      <c r="BC412">
        <v>2.9364457353949547E-2</v>
      </c>
      <c r="BD412">
        <v>-5.9979245997965336E-3</v>
      </c>
      <c r="BE412">
        <v>8.2068564370274544E-3</v>
      </c>
      <c r="BF412">
        <v>-1.3976944610476494E-2</v>
      </c>
      <c r="BG412">
        <v>-1.380157470703125E-2</v>
      </c>
      <c r="BH412">
        <v>-1.3885345309972763E-2</v>
      </c>
      <c r="BI412">
        <v>-2.4559510871767998E-2</v>
      </c>
      <c r="BJ412">
        <v>-8.8336709886789322E-3</v>
      </c>
      <c r="BK412">
        <v>3.043108806014061E-2</v>
      </c>
      <c r="BL412">
        <v>0.10428130626678467</v>
      </c>
      <c r="BM412">
        <v>8.8657952845096588E-2</v>
      </c>
      <c r="BN412">
        <v>0.12628993391990662</v>
      </c>
      <c r="BO412">
        <v>5.9394292533397675E-2</v>
      </c>
      <c r="BP412">
        <v>9.5646306872367859E-2</v>
      </c>
      <c r="BQ412">
        <v>8.4278784692287445E-2</v>
      </c>
      <c r="BR412">
        <v>2.2430721670389175E-2</v>
      </c>
      <c r="BS412">
        <v>2.2693721577525139E-2</v>
      </c>
      <c r="BT412">
        <v>7.353992760181427E-2</v>
      </c>
      <c r="BU412">
        <v>0.12912017107009888</v>
      </c>
      <c r="BV412">
        <v>8.0121219158172607E-2</v>
      </c>
      <c r="BW412">
        <v>9.8016798496246338E-2</v>
      </c>
      <c r="BX412">
        <v>0.11297942698001862</v>
      </c>
      <c r="BY412">
        <v>6.3741449266672134E-3</v>
      </c>
      <c r="BZ412">
        <v>7.0437267422676086E-2</v>
      </c>
      <c r="CA412">
        <v>6.372881680727005E-2</v>
      </c>
      <c r="CB412">
        <v>2.5398384779691696E-2</v>
      </c>
      <c r="CC412">
        <v>2.7402376756072044E-2</v>
      </c>
      <c r="CD412">
        <v>2.6587389875203371E-3</v>
      </c>
      <c r="CE412">
        <v>2.4122737813740969E-3</v>
      </c>
      <c r="CF412">
        <v>1.5430385246872902E-3</v>
      </c>
      <c r="CG412">
        <v>-8.9914370328187943E-3</v>
      </c>
      <c r="CH412">
        <v>6.0533308424055576E-3</v>
      </c>
      <c r="CI412">
        <v>4.7004744410514832E-2</v>
      </c>
      <c r="CJ412">
        <v>0.12362908571958542</v>
      </c>
      <c r="CK412">
        <v>0.10799317806959152</v>
      </c>
      <c r="CL412">
        <v>0.14510774612426758</v>
      </c>
      <c r="CM412">
        <v>8.0332197248935699E-2</v>
      </c>
      <c r="CN412">
        <v>0.11563897132873535</v>
      </c>
      <c r="CO412">
        <v>0.10218987613916397</v>
      </c>
      <c r="CP412">
        <v>4.0483135730028152E-2</v>
      </c>
      <c r="CQ412">
        <v>4.0891047567129135E-2</v>
      </c>
      <c r="CR412">
        <v>9.5807634294033051E-2</v>
      </c>
      <c r="CS412">
        <v>0.15729226171970367</v>
      </c>
      <c r="CT412">
        <v>0.10052865743637085</v>
      </c>
      <c r="CU412">
        <v>0.12240113317966461</v>
      </c>
      <c r="CV412">
        <v>0.13781245052814484</v>
      </c>
      <c r="CW412">
        <v>3.2158695161342621E-2</v>
      </c>
      <c r="CX412">
        <v>9.625823050737381E-2</v>
      </c>
      <c r="CY412">
        <v>8.7529465556144714E-2</v>
      </c>
      <c r="CZ412">
        <v>4.7143377363681793E-2</v>
      </c>
      <c r="DA412">
        <v>4.6597898006439209E-2</v>
      </c>
      <c r="DB412">
        <v>1.9294422119855881E-2</v>
      </c>
      <c r="DC412">
        <v>1.8626121804118156E-2</v>
      </c>
      <c r="DD412">
        <v>1.6971422359347343E-2</v>
      </c>
      <c r="DE412">
        <v>6.5766358748078346E-3</v>
      </c>
      <c r="DF412">
        <v>2.0940333604812622E-2</v>
      </c>
      <c r="DG412">
        <v>6.3578404486179352E-2</v>
      </c>
      <c r="DH412">
        <v>0.14297688007354736</v>
      </c>
      <c r="DI412">
        <v>0.12732839584350586</v>
      </c>
      <c r="DJ412">
        <v>0.16392552852630615</v>
      </c>
      <c r="DK412">
        <v>0.10127009451389313</v>
      </c>
      <c r="DL412">
        <v>0.13563163578510284</v>
      </c>
      <c r="DM412">
        <v>0.12010097503662109</v>
      </c>
      <c r="DN412">
        <v>5.8535553514957428E-2</v>
      </c>
      <c r="DO412">
        <v>5.9088375419378281E-2</v>
      </c>
      <c r="DP412">
        <v>0.11807533353567123</v>
      </c>
      <c r="DQ412">
        <v>0.18546435236930847</v>
      </c>
      <c r="DR412">
        <v>0.1209360808134079</v>
      </c>
      <c r="DS412">
        <v>0.14678546786308289</v>
      </c>
      <c r="DT412">
        <v>0.16264545917510986</v>
      </c>
      <c r="DU412">
        <v>5.7943243533372879E-2</v>
      </c>
      <c r="DV412">
        <v>0.12207918614149094</v>
      </c>
      <c r="DW412">
        <v>0.11133011430501938</v>
      </c>
      <c r="DX412">
        <v>6.8888366222381592E-2</v>
      </c>
      <c r="DY412">
        <v>7.4313178658485413E-2</v>
      </c>
      <c r="DZ412">
        <v>4.3313711881637573E-2</v>
      </c>
      <c r="EA412">
        <v>4.2036343365907669E-2</v>
      </c>
      <c r="EB412">
        <v>3.9247561246156693E-2</v>
      </c>
      <c r="EC412">
        <v>2.9054461047053337E-2</v>
      </c>
      <c r="ED412">
        <v>4.2434796690940857E-2</v>
      </c>
      <c r="EE412">
        <v>8.7508141994476318E-2</v>
      </c>
      <c r="EF412">
        <v>0.1709119975566864</v>
      </c>
      <c r="EG412">
        <v>0.15524539351463318</v>
      </c>
      <c r="EH412">
        <v>0.19109545648097992</v>
      </c>
      <c r="EI412">
        <v>0.13150110840797424</v>
      </c>
      <c r="EJ412">
        <v>0.16449789702892303</v>
      </c>
      <c r="EK412">
        <v>0.14596174657344818</v>
      </c>
      <c r="EL412">
        <v>8.4600366652011871E-2</v>
      </c>
      <c r="EM412">
        <v>8.5362426936626434E-2</v>
      </c>
      <c r="EN412">
        <v>0.15022636950016022</v>
      </c>
      <c r="EO412">
        <v>0.2261403501033783</v>
      </c>
      <c r="EP412">
        <v>0.15040117502212524</v>
      </c>
      <c r="EQ412">
        <v>0.18199257552623749</v>
      </c>
      <c r="ER412">
        <v>0.19850039482116699</v>
      </c>
      <c r="ES412">
        <v>9.5172032713890076E-2</v>
      </c>
      <c r="ET412">
        <v>0.15936055779457092</v>
      </c>
      <c r="EU412">
        <v>0.14569447934627533</v>
      </c>
      <c r="EV412">
        <v>0.10028467327356339</v>
      </c>
      <c r="EW412">
        <v>48.057861328125</v>
      </c>
      <c r="EX412">
        <v>47.234832763671875</v>
      </c>
      <c r="EY412">
        <v>46.589347839355469</v>
      </c>
      <c r="EZ412">
        <v>46.677722930908203</v>
      </c>
      <c r="FA412">
        <v>46.563701629638672</v>
      </c>
      <c r="FB412">
        <v>46.664539337158203</v>
      </c>
      <c r="FC412">
        <v>47.150638580322266</v>
      </c>
      <c r="FD412">
        <v>47.763458251953125</v>
      </c>
      <c r="FE412">
        <v>49.229335784912109</v>
      </c>
      <c r="FF412">
        <v>51.045318603515625</v>
      </c>
      <c r="FG412">
        <v>52.312229156494141</v>
      </c>
      <c r="FH412">
        <v>55.053558349609375</v>
      </c>
      <c r="FI412">
        <v>57.004245758056641</v>
      </c>
      <c r="FJ412">
        <v>57.6650390625</v>
      </c>
      <c r="FK412">
        <v>58.025287628173828</v>
      </c>
      <c r="FL412">
        <v>57.423576354980469</v>
      </c>
      <c r="FM412">
        <v>56.110820770263672</v>
      </c>
      <c r="FN412">
        <v>56.151786804199219</v>
      </c>
      <c r="FO412">
        <v>55.906280517578125</v>
      </c>
      <c r="FP412">
        <v>56.042861938476563</v>
      </c>
      <c r="FQ412">
        <v>56.143386840820313</v>
      </c>
      <c r="FR412">
        <v>54.730255126953125</v>
      </c>
      <c r="FS412">
        <v>53.884662628173828</v>
      </c>
      <c r="FT412">
        <v>52.252635955810547</v>
      </c>
      <c r="FU412">
        <v>8.768831379711628E-3</v>
      </c>
      <c r="FV412">
        <v>2.074999175965786E-2</v>
      </c>
      <c r="FW412">
        <v>9.3257036060094833E-3</v>
      </c>
      <c r="FX412">
        <v>555</v>
      </c>
      <c r="FY412">
        <v>1</v>
      </c>
      <c r="FZ412" s="28"/>
    </row>
    <row r="413" spans="1:182" x14ac:dyDescent="0.2">
      <c r="A413" t="s">
        <v>186</v>
      </c>
      <c r="B413" t="s">
        <v>236</v>
      </c>
      <c r="C413" t="s">
        <v>194</v>
      </c>
      <c r="D413" t="s">
        <v>203</v>
      </c>
      <c r="E413" t="s">
        <v>240</v>
      </c>
      <c r="F413" t="s">
        <v>179</v>
      </c>
      <c r="G413" t="s">
        <v>1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  <c r="W413">
        <v>0</v>
      </c>
      <c r="X413">
        <v>0</v>
      </c>
      <c r="Y413">
        <v>0</v>
      </c>
      <c r="Z413">
        <v>0</v>
      </c>
      <c r="AA413">
        <v>0</v>
      </c>
      <c r="AB413">
        <v>0</v>
      </c>
      <c r="AC413">
        <v>0</v>
      </c>
      <c r="AD413">
        <v>0</v>
      </c>
      <c r="AE413">
        <v>0</v>
      </c>
      <c r="AF413">
        <v>0</v>
      </c>
      <c r="AG413">
        <v>0</v>
      </c>
      <c r="AH413">
        <v>0</v>
      </c>
      <c r="AI413">
        <v>0</v>
      </c>
      <c r="AJ413">
        <v>0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  <c r="AS413">
        <v>0</v>
      </c>
      <c r="AT413">
        <v>0</v>
      </c>
      <c r="AU413">
        <v>0</v>
      </c>
      <c r="AV413">
        <v>0</v>
      </c>
      <c r="AW413">
        <v>0</v>
      </c>
      <c r="AX413">
        <v>0</v>
      </c>
      <c r="AY413">
        <v>0</v>
      </c>
      <c r="AZ413">
        <v>0</v>
      </c>
      <c r="BA413">
        <v>0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BX413">
        <v>0</v>
      </c>
      <c r="BY413">
        <v>0</v>
      </c>
      <c r="BZ413">
        <v>0</v>
      </c>
      <c r="CA413">
        <v>0</v>
      </c>
      <c r="CB413">
        <v>0</v>
      </c>
      <c r="CC413">
        <v>0</v>
      </c>
      <c r="CD413">
        <v>0</v>
      </c>
      <c r="CE413">
        <v>0</v>
      </c>
      <c r="CF413">
        <v>0</v>
      </c>
      <c r="CG413">
        <v>0</v>
      </c>
      <c r="CH413">
        <v>0</v>
      </c>
      <c r="CI413">
        <v>0</v>
      </c>
      <c r="CJ413">
        <v>0</v>
      </c>
      <c r="CK413">
        <v>0</v>
      </c>
      <c r="CL413">
        <v>0</v>
      </c>
      <c r="CM413">
        <v>0</v>
      </c>
      <c r="CN413">
        <v>0</v>
      </c>
      <c r="CO413">
        <v>0</v>
      </c>
      <c r="CP413">
        <v>0</v>
      </c>
      <c r="CQ413">
        <v>0</v>
      </c>
      <c r="CR413">
        <v>0</v>
      </c>
      <c r="CS413">
        <v>0</v>
      </c>
      <c r="CT413">
        <v>0</v>
      </c>
      <c r="CU413">
        <v>0</v>
      </c>
      <c r="CV413">
        <v>0</v>
      </c>
      <c r="CW413">
        <v>0</v>
      </c>
      <c r="CX413">
        <v>0</v>
      </c>
      <c r="CY413">
        <v>0</v>
      </c>
      <c r="CZ413">
        <v>0</v>
      </c>
      <c r="DA413">
        <v>0</v>
      </c>
      <c r="DB413">
        <v>0</v>
      </c>
      <c r="DC413">
        <v>0</v>
      </c>
      <c r="DD413">
        <v>0</v>
      </c>
      <c r="DE413">
        <v>0</v>
      </c>
      <c r="DF413">
        <v>0</v>
      </c>
      <c r="DG413">
        <v>0</v>
      </c>
      <c r="DH413">
        <v>0</v>
      </c>
      <c r="DI413">
        <v>0</v>
      </c>
      <c r="DJ413">
        <v>0</v>
      </c>
      <c r="DK413">
        <v>0</v>
      </c>
      <c r="DL413">
        <v>0</v>
      </c>
      <c r="DM413">
        <v>0</v>
      </c>
      <c r="DN413">
        <v>0</v>
      </c>
      <c r="DO413">
        <v>0</v>
      </c>
      <c r="DP413">
        <v>0</v>
      </c>
      <c r="DQ413">
        <v>0</v>
      </c>
      <c r="DR413">
        <v>0</v>
      </c>
      <c r="DS413">
        <v>0</v>
      </c>
      <c r="DT413">
        <v>0</v>
      </c>
      <c r="DU413">
        <v>0</v>
      </c>
      <c r="DV413">
        <v>0</v>
      </c>
      <c r="DW413">
        <v>0</v>
      </c>
      <c r="DX413">
        <v>0</v>
      </c>
      <c r="DY413">
        <v>0</v>
      </c>
      <c r="DZ413">
        <v>0</v>
      </c>
      <c r="EA413">
        <v>0</v>
      </c>
      <c r="EB413">
        <v>0</v>
      </c>
      <c r="EC413">
        <v>0</v>
      </c>
      <c r="ED413">
        <v>0</v>
      </c>
      <c r="EE413">
        <v>0</v>
      </c>
      <c r="EF413">
        <v>0</v>
      </c>
      <c r="EG413">
        <v>0</v>
      </c>
      <c r="EH413">
        <v>0</v>
      </c>
      <c r="EI413">
        <v>0</v>
      </c>
      <c r="EJ413">
        <v>0</v>
      </c>
      <c r="EK413">
        <v>0</v>
      </c>
      <c r="EL413">
        <v>0</v>
      </c>
      <c r="EM413">
        <v>0</v>
      </c>
      <c r="EN413">
        <v>0</v>
      </c>
      <c r="EO413">
        <v>0</v>
      </c>
      <c r="EP413">
        <v>0</v>
      </c>
      <c r="EQ413">
        <v>0</v>
      </c>
      <c r="ER413">
        <v>0</v>
      </c>
      <c r="ES413">
        <v>0</v>
      </c>
      <c r="ET413">
        <v>0</v>
      </c>
      <c r="EU413">
        <v>0</v>
      </c>
      <c r="EV413">
        <v>0</v>
      </c>
      <c r="EW413">
        <v>0</v>
      </c>
      <c r="EX413">
        <v>0</v>
      </c>
      <c r="EY413">
        <v>0</v>
      </c>
      <c r="EZ413">
        <v>0</v>
      </c>
      <c r="FA413">
        <v>0</v>
      </c>
      <c r="FB413">
        <v>0</v>
      </c>
      <c r="FC413">
        <v>0</v>
      </c>
      <c r="FD413">
        <v>0</v>
      </c>
      <c r="FE413">
        <v>0</v>
      </c>
      <c r="FF413">
        <v>0</v>
      </c>
      <c r="FG413">
        <v>0</v>
      </c>
      <c r="FH413">
        <v>0</v>
      </c>
      <c r="FI413">
        <v>0</v>
      </c>
      <c r="FJ413">
        <v>0</v>
      </c>
      <c r="FK413">
        <v>0</v>
      </c>
      <c r="FL413">
        <v>0</v>
      </c>
      <c r="FM413">
        <v>0</v>
      </c>
      <c r="FN413">
        <v>0</v>
      </c>
      <c r="FO413">
        <v>0</v>
      </c>
      <c r="FP413">
        <v>0</v>
      </c>
      <c r="FQ413">
        <v>0</v>
      </c>
      <c r="FR413">
        <v>0</v>
      </c>
      <c r="FS413">
        <v>0</v>
      </c>
      <c r="FT413">
        <v>0</v>
      </c>
      <c r="FU413">
        <v>0</v>
      </c>
      <c r="FV413">
        <v>0</v>
      </c>
      <c r="FW413">
        <v>0</v>
      </c>
      <c r="FX413">
        <v>27</v>
      </c>
      <c r="FY413">
        <v>0</v>
      </c>
      <c r="FZ413" s="28"/>
    </row>
    <row r="414" spans="1:182" x14ac:dyDescent="0.2">
      <c r="A414" t="s">
        <v>186</v>
      </c>
      <c r="B414" t="s">
        <v>236</v>
      </c>
      <c r="C414" t="s">
        <v>194</v>
      </c>
      <c r="D414" t="s">
        <v>203</v>
      </c>
      <c r="E414" t="s">
        <v>240</v>
      </c>
      <c r="F414" t="s">
        <v>180</v>
      </c>
      <c r="G414" t="s">
        <v>1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  <c r="W414">
        <v>0</v>
      </c>
      <c r="X414">
        <v>0</v>
      </c>
      <c r="Y414">
        <v>0</v>
      </c>
      <c r="Z414">
        <v>0</v>
      </c>
      <c r="AA414">
        <v>0</v>
      </c>
      <c r="AB414">
        <v>0</v>
      </c>
      <c r="AC414">
        <v>0</v>
      </c>
      <c r="AD414">
        <v>0</v>
      </c>
      <c r="AE414">
        <v>0</v>
      </c>
      <c r="AF414">
        <v>0</v>
      </c>
      <c r="AG414">
        <v>0</v>
      </c>
      <c r="AH414">
        <v>0</v>
      </c>
      <c r="AI414">
        <v>0</v>
      </c>
      <c r="AJ414">
        <v>0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  <c r="AS414">
        <v>0</v>
      </c>
      <c r="AT414">
        <v>0</v>
      </c>
      <c r="AU414">
        <v>0</v>
      </c>
      <c r="AV414">
        <v>0</v>
      </c>
      <c r="AW414">
        <v>0</v>
      </c>
      <c r="AX414">
        <v>0</v>
      </c>
      <c r="AY414">
        <v>0</v>
      </c>
      <c r="AZ414">
        <v>0</v>
      </c>
      <c r="BA414">
        <v>0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BX414">
        <v>0</v>
      </c>
      <c r="BY414">
        <v>0</v>
      </c>
      <c r="BZ414">
        <v>0</v>
      </c>
      <c r="CA414">
        <v>0</v>
      </c>
      <c r="CB414">
        <v>0</v>
      </c>
      <c r="CC414">
        <v>0</v>
      </c>
      <c r="CD414">
        <v>0</v>
      </c>
      <c r="CE414">
        <v>0</v>
      </c>
      <c r="CF414">
        <v>0</v>
      </c>
      <c r="CG414">
        <v>0</v>
      </c>
      <c r="CH414">
        <v>0</v>
      </c>
      <c r="CI414">
        <v>0</v>
      </c>
      <c r="CJ414">
        <v>0</v>
      </c>
      <c r="CK414">
        <v>0</v>
      </c>
      <c r="CL414">
        <v>0</v>
      </c>
      <c r="CM414">
        <v>0</v>
      </c>
      <c r="CN414">
        <v>0</v>
      </c>
      <c r="CO414">
        <v>0</v>
      </c>
      <c r="CP414">
        <v>0</v>
      </c>
      <c r="CQ414">
        <v>0</v>
      </c>
      <c r="CR414">
        <v>0</v>
      </c>
      <c r="CS414">
        <v>0</v>
      </c>
      <c r="CT414">
        <v>0</v>
      </c>
      <c r="CU414">
        <v>0</v>
      </c>
      <c r="CV414">
        <v>0</v>
      </c>
      <c r="CW414">
        <v>0</v>
      </c>
      <c r="CX414">
        <v>0</v>
      </c>
      <c r="CY414">
        <v>0</v>
      </c>
      <c r="CZ414">
        <v>0</v>
      </c>
      <c r="DA414">
        <v>0</v>
      </c>
      <c r="DB414">
        <v>0</v>
      </c>
      <c r="DC414">
        <v>0</v>
      </c>
      <c r="DD414">
        <v>0</v>
      </c>
      <c r="DE414">
        <v>0</v>
      </c>
      <c r="DF414">
        <v>0</v>
      </c>
      <c r="DG414">
        <v>0</v>
      </c>
      <c r="DH414">
        <v>0</v>
      </c>
      <c r="DI414">
        <v>0</v>
      </c>
      <c r="DJ414">
        <v>0</v>
      </c>
      <c r="DK414">
        <v>0</v>
      </c>
      <c r="DL414">
        <v>0</v>
      </c>
      <c r="DM414">
        <v>0</v>
      </c>
      <c r="DN414">
        <v>0</v>
      </c>
      <c r="DO414">
        <v>0</v>
      </c>
      <c r="DP414">
        <v>0</v>
      </c>
      <c r="DQ414">
        <v>0</v>
      </c>
      <c r="DR414">
        <v>0</v>
      </c>
      <c r="DS414">
        <v>0</v>
      </c>
      <c r="DT414">
        <v>0</v>
      </c>
      <c r="DU414">
        <v>0</v>
      </c>
      <c r="DV414">
        <v>0</v>
      </c>
      <c r="DW414">
        <v>0</v>
      </c>
      <c r="DX414">
        <v>0</v>
      </c>
      <c r="DY414">
        <v>0</v>
      </c>
      <c r="DZ414">
        <v>0</v>
      </c>
      <c r="EA414">
        <v>0</v>
      </c>
      <c r="EB414">
        <v>0</v>
      </c>
      <c r="EC414">
        <v>0</v>
      </c>
      <c r="ED414">
        <v>0</v>
      </c>
      <c r="EE414">
        <v>0</v>
      </c>
      <c r="EF414">
        <v>0</v>
      </c>
      <c r="EG414">
        <v>0</v>
      </c>
      <c r="EH414">
        <v>0</v>
      </c>
      <c r="EI414">
        <v>0</v>
      </c>
      <c r="EJ414">
        <v>0</v>
      </c>
      <c r="EK414">
        <v>0</v>
      </c>
      <c r="EL414">
        <v>0</v>
      </c>
      <c r="EM414">
        <v>0</v>
      </c>
      <c r="EN414">
        <v>0</v>
      </c>
      <c r="EO414">
        <v>0</v>
      </c>
      <c r="EP414">
        <v>0</v>
      </c>
      <c r="EQ414">
        <v>0</v>
      </c>
      <c r="ER414">
        <v>0</v>
      </c>
      <c r="ES414">
        <v>0</v>
      </c>
      <c r="ET414">
        <v>0</v>
      </c>
      <c r="EU414">
        <v>0</v>
      </c>
      <c r="EV414">
        <v>0</v>
      </c>
      <c r="EW414">
        <v>0</v>
      </c>
      <c r="EX414">
        <v>0</v>
      </c>
      <c r="EY414">
        <v>0</v>
      </c>
      <c r="EZ414">
        <v>0</v>
      </c>
      <c r="FA414">
        <v>0</v>
      </c>
      <c r="FB414">
        <v>0</v>
      </c>
      <c r="FC414">
        <v>0</v>
      </c>
      <c r="FD414">
        <v>0</v>
      </c>
      <c r="FE414">
        <v>0</v>
      </c>
      <c r="FF414">
        <v>0</v>
      </c>
      <c r="FG414">
        <v>0</v>
      </c>
      <c r="FH414">
        <v>0</v>
      </c>
      <c r="FI414">
        <v>0</v>
      </c>
      <c r="FJ414">
        <v>0</v>
      </c>
      <c r="FK414">
        <v>0</v>
      </c>
      <c r="FL414">
        <v>0</v>
      </c>
      <c r="FM414">
        <v>0</v>
      </c>
      <c r="FN414">
        <v>0</v>
      </c>
      <c r="FO414">
        <v>0</v>
      </c>
      <c r="FP414">
        <v>0</v>
      </c>
      <c r="FQ414">
        <v>0</v>
      </c>
      <c r="FR414">
        <v>0</v>
      </c>
      <c r="FS414">
        <v>0</v>
      </c>
      <c r="FT414">
        <v>0</v>
      </c>
      <c r="FU414">
        <v>0</v>
      </c>
      <c r="FV414">
        <v>0</v>
      </c>
      <c r="FW414">
        <v>0</v>
      </c>
      <c r="FX414">
        <v>18</v>
      </c>
      <c r="FY414">
        <v>0</v>
      </c>
      <c r="FZ414" s="28"/>
    </row>
    <row r="415" spans="1:182" x14ac:dyDescent="0.2">
      <c r="A415" t="s">
        <v>186</v>
      </c>
      <c r="B415" t="s">
        <v>236</v>
      </c>
      <c r="C415" t="s">
        <v>194</v>
      </c>
      <c r="D415" t="s">
        <v>203</v>
      </c>
      <c r="E415" t="s">
        <v>240</v>
      </c>
      <c r="F415" t="s">
        <v>181</v>
      </c>
      <c r="G415" t="s">
        <v>1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  <c r="W415">
        <v>0</v>
      </c>
      <c r="X415">
        <v>0</v>
      </c>
      <c r="Y415">
        <v>0</v>
      </c>
      <c r="Z415">
        <v>0</v>
      </c>
      <c r="AA415">
        <v>0</v>
      </c>
      <c r="AB415">
        <v>0</v>
      </c>
      <c r="AC415">
        <v>0</v>
      </c>
      <c r="AD415">
        <v>0</v>
      </c>
      <c r="AE415">
        <v>0</v>
      </c>
      <c r="AF415">
        <v>0</v>
      </c>
      <c r="AG415">
        <v>0</v>
      </c>
      <c r="AH415">
        <v>0</v>
      </c>
      <c r="AI415">
        <v>0</v>
      </c>
      <c r="AJ415">
        <v>0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  <c r="AS415">
        <v>0</v>
      </c>
      <c r="AT415">
        <v>0</v>
      </c>
      <c r="AU415">
        <v>0</v>
      </c>
      <c r="AV415">
        <v>0</v>
      </c>
      <c r="AW415">
        <v>0</v>
      </c>
      <c r="AX415">
        <v>0</v>
      </c>
      <c r="AY415">
        <v>0</v>
      </c>
      <c r="AZ415">
        <v>0</v>
      </c>
      <c r="BA415">
        <v>0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BX415">
        <v>0</v>
      </c>
      <c r="BY415">
        <v>0</v>
      </c>
      <c r="BZ415">
        <v>0</v>
      </c>
      <c r="CA415">
        <v>0</v>
      </c>
      <c r="CB415">
        <v>0</v>
      </c>
      <c r="CC415">
        <v>0</v>
      </c>
      <c r="CD415">
        <v>0</v>
      </c>
      <c r="CE415">
        <v>0</v>
      </c>
      <c r="CF415">
        <v>0</v>
      </c>
      <c r="CG415">
        <v>0</v>
      </c>
      <c r="CH415">
        <v>0</v>
      </c>
      <c r="CI415">
        <v>0</v>
      </c>
      <c r="CJ415">
        <v>0</v>
      </c>
      <c r="CK415">
        <v>0</v>
      </c>
      <c r="CL415">
        <v>0</v>
      </c>
      <c r="CM415">
        <v>0</v>
      </c>
      <c r="CN415">
        <v>0</v>
      </c>
      <c r="CO415">
        <v>0</v>
      </c>
      <c r="CP415">
        <v>0</v>
      </c>
      <c r="CQ415">
        <v>0</v>
      </c>
      <c r="CR415">
        <v>0</v>
      </c>
      <c r="CS415">
        <v>0</v>
      </c>
      <c r="CT415">
        <v>0</v>
      </c>
      <c r="CU415">
        <v>0</v>
      </c>
      <c r="CV415">
        <v>0</v>
      </c>
      <c r="CW415">
        <v>0</v>
      </c>
      <c r="CX415">
        <v>0</v>
      </c>
      <c r="CY415">
        <v>0</v>
      </c>
      <c r="CZ415">
        <v>0</v>
      </c>
      <c r="DA415">
        <v>0</v>
      </c>
      <c r="DB415">
        <v>0</v>
      </c>
      <c r="DC415">
        <v>0</v>
      </c>
      <c r="DD415">
        <v>0</v>
      </c>
      <c r="DE415">
        <v>0</v>
      </c>
      <c r="DF415">
        <v>0</v>
      </c>
      <c r="DG415">
        <v>0</v>
      </c>
      <c r="DH415">
        <v>0</v>
      </c>
      <c r="DI415">
        <v>0</v>
      </c>
      <c r="DJ415">
        <v>0</v>
      </c>
      <c r="DK415">
        <v>0</v>
      </c>
      <c r="DL415">
        <v>0</v>
      </c>
      <c r="DM415">
        <v>0</v>
      </c>
      <c r="DN415">
        <v>0</v>
      </c>
      <c r="DO415">
        <v>0</v>
      </c>
      <c r="DP415">
        <v>0</v>
      </c>
      <c r="DQ415">
        <v>0</v>
      </c>
      <c r="DR415">
        <v>0</v>
      </c>
      <c r="DS415">
        <v>0</v>
      </c>
      <c r="DT415">
        <v>0</v>
      </c>
      <c r="DU415">
        <v>0</v>
      </c>
      <c r="DV415">
        <v>0</v>
      </c>
      <c r="DW415">
        <v>0</v>
      </c>
      <c r="DX415">
        <v>0</v>
      </c>
      <c r="DY415">
        <v>0</v>
      </c>
      <c r="DZ415">
        <v>0</v>
      </c>
      <c r="EA415">
        <v>0</v>
      </c>
      <c r="EB415">
        <v>0</v>
      </c>
      <c r="EC415">
        <v>0</v>
      </c>
      <c r="ED415">
        <v>0</v>
      </c>
      <c r="EE415">
        <v>0</v>
      </c>
      <c r="EF415">
        <v>0</v>
      </c>
      <c r="EG415">
        <v>0</v>
      </c>
      <c r="EH415">
        <v>0</v>
      </c>
      <c r="EI415">
        <v>0</v>
      </c>
      <c r="EJ415">
        <v>0</v>
      </c>
      <c r="EK415">
        <v>0</v>
      </c>
      <c r="EL415">
        <v>0</v>
      </c>
      <c r="EM415">
        <v>0</v>
      </c>
      <c r="EN415">
        <v>0</v>
      </c>
      <c r="EO415">
        <v>0</v>
      </c>
      <c r="EP415">
        <v>0</v>
      </c>
      <c r="EQ415">
        <v>0</v>
      </c>
      <c r="ER415">
        <v>0</v>
      </c>
      <c r="ES415">
        <v>0</v>
      </c>
      <c r="ET415">
        <v>0</v>
      </c>
      <c r="EU415">
        <v>0</v>
      </c>
      <c r="EV415">
        <v>0</v>
      </c>
      <c r="EW415">
        <v>0</v>
      </c>
      <c r="EX415">
        <v>0</v>
      </c>
      <c r="EY415">
        <v>0</v>
      </c>
      <c r="EZ415">
        <v>0</v>
      </c>
      <c r="FA415">
        <v>0</v>
      </c>
      <c r="FB415">
        <v>0</v>
      </c>
      <c r="FC415">
        <v>0</v>
      </c>
      <c r="FD415">
        <v>0</v>
      </c>
      <c r="FE415">
        <v>0</v>
      </c>
      <c r="FF415">
        <v>0</v>
      </c>
      <c r="FG415">
        <v>0</v>
      </c>
      <c r="FH415">
        <v>0</v>
      </c>
      <c r="FI415">
        <v>0</v>
      </c>
      <c r="FJ415">
        <v>0</v>
      </c>
      <c r="FK415">
        <v>0</v>
      </c>
      <c r="FL415">
        <v>0</v>
      </c>
      <c r="FM415">
        <v>0</v>
      </c>
      <c r="FN415">
        <v>0</v>
      </c>
      <c r="FO415">
        <v>0</v>
      </c>
      <c r="FP415">
        <v>0</v>
      </c>
      <c r="FQ415">
        <v>0</v>
      </c>
      <c r="FR415">
        <v>0</v>
      </c>
      <c r="FS415">
        <v>0</v>
      </c>
      <c r="FT415">
        <v>0</v>
      </c>
      <c r="FU415">
        <v>0</v>
      </c>
      <c r="FV415">
        <v>0</v>
      </c>
      <c r="FW415">
        <v>0</v>
      </c>
      <c r="FX415">
        <v>6</v>
      </c>
      <c r="FY415">
        <v>0</v>
      </c>
      <c r="FZ415" s="28"/>
    </row>
    <row r="416" spans="1:182" x14ac:dyDescent="0.2">
      <c r="A416" t="s">
        <v>186</v>
      </c>
      <c r="B416" t="s">
        <v>236</v>
      </c>
      <c r="C416" t="s">
        <v>194</v>
      </c>
      <c r="D416" t="s">
        <v>203</v>
      </c>
      <c r="E416" t="s">
        <v>240</v>
      </c>
      <c r="F416" t="s">
        <v>182</v>
      </c>
      <c r="G416" t="s">
        <v>1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  <c r="W416">
        <v>0</v>
      </c>
      <c r="X416">
        <v>0</v>
      </c>
      <c r="Y416">
        <v>0</v>
      </c>
      <c r="Z416">
        <v>0</v>
      </c>
      <c r="AA416">
        <v>0</v>
      </c>
      <c r="AB416">
        <v>0</v>
      </c>
      <c r="AC416">
        <v>0</v>
      </c>
      <c r="AD416">
        <v>0</v>
      </c>
      <c r="AE416">
        <v>0</v>
      </c>
      <c r="AF416">
        <v>0</v>
      </c>
      <c r="AG416">
        <v>0</v>
      </c>
      <c r="AH416">
        <v>0</v>
      </c>
      <c r="AI416">
        <v>0</v>
      </c>
      <c r="AJ416">
        <v>0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  <c r="AS416">
        <v>0</v>
      </c>
      <c r="AT416">
        <v>0</v>
      </c>
      <c r="AU416">
        <v>0</v>
      </c>
      <c r="AV416">
        <v>0</v>
      </c>
      <c r="AW416">
        <v>0</v>
      </c>
      <c r="AX416">
        <v>0</v>
      </c>
      <c r="AY416">
        <v>0</v>
      </c>
      <c r="AZ416">
        <v>0</v>
      </c>
      <c r="BA416">
        <v>0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BX416">
        <v>0</v>
      </c>
      <c r="BY416">
        <v>0</v>
      </c>
      <c r="BZ416">
        <v>0</v>
      </c>
      <c r="CA416">
        <v>0</v>
      </c>
      <c r="CB416">
        <v>0</v>
      </c>
      <c r="CC416">
        <v>0</v>
      </c>
      <c r="CD416">
        <v>0</v>
      </c>
      <c r="CE416">
        <v>0</v>
      </c>
      <c r="CF416">
        <v>0</v>
      </c>
      <c r="CG416">
        <v>0</v>
      </c>
      <c r="CH416">
        <v>0</v>
      </c>
      <c r="CI416">
        <v>0</v>
      </c>
      <c r="CJ416">
        <v>0</v>
      </c>
      <c r="CK416">
        <v>0</v>
      </c>
      <c r="CL416">
        <v>0</v>
      </c>
      <c r="CM416">
        <v>0</v>
      </c>
      <c r="CN416">
        <v>0</v>
      </c>
      <c r="CO416">
        <v>0</v>
      </c>
      <c r="CP416">
        <v>0</v>
      </c>
      <c r="CQ416">
        <v>0</v>
      </c>
      <c r="CR416">
        <v>0</v>
      </c>
      <c r="CS416">
        <v>0</v>
      </c>
      <c r="CT416">
        <v>0</v>
      </c>
      <c r="CU416">
        <v>0</v>
      </c>
      <c r="CV416">
        <v>0</v>
      </c>
      <c r="CW416">
        <v>0</v>
      </c>
      <c r="CX416">
        <v>0</v>
      </c>
      <c r="CY416">
        <v>0</v>
      </c>
      <c r="CZ416">
        <v>0</v>
      </c>
      <c r="DA416">
        <v>0</v>
      </c>
      <c r="DB416">
        <v>0</v>
      </c>
      <c r="DC416">
        <v>0</v>
      </c>
      <c r="DD416">
        <v>0</v>
      </c>
      <c r="DE416">
        <v>0</v>
      </c>
      <c r="DF416">
        <v>0</v>
      </c>
      <c r="DG416">
        <v>0</v>
      </c>
      <c r="DH416">
        <v>0</v>
      </c>
      <c r="DI416">
        <v>0</v>
      </c>
      <c r="DJ416">
        <v>0</v>
      </c>
      <c r="DK416">
        <v>0</v>
      </c>
      <c r="DL416">
        <v>0</v>
      </c>
      <c r="DM416">
        <v>0</v>
      </c>
      <c r="DN416">
        <v>0</v>
      </c>
      <c r="DO416">
        <v>0</v>
      </c>
      <c r="DP416">
        <v>0</v>
      </c>
      <c r="DQ416">
        <v>0</v>
      </c>
      <c r="DR416">
        <v>0</v>
      </c>
      <c r="DS416">
        <v>0</v>
      </c>
      <c r="DT416">
        <v>0</v>
      </c>
      <c r="DU416">
        <v>0</v>
      </c>
      <c r="DV416">
        <v>0</v>
      </c>
      <c r="DW416">
        <v>0</v>
      </c>
      <c r="DX416">
        <v>0</v>
      </c>
      <c r="DY416">
        <v>0</v>
      </c>
      <c r="DZ416">
        <v>0</v>
      </c>
      <c r="EA416">
        <v>0</v>
      </c>
      <c r="EB416">
        <v>0</v>
      </c>
      <c r="EC416">
        <v>0</v>
      </c>
      <c r="ED416">
        <v>0</v>
      </c>
      <c r="EE416">
        <v>0</v>
      </c>
      <c r="EF416">
        <v>0</v>
      </c>
      <c r="EG416">
        <v>0</v>
      </c>
      <c r="EH416">
        <v>0</v>
      </c>
      <c r="EI416">
        <v>0</v>
      </c>
      <c r="EJ416">
        <v>0</v>
      </c>
      <c r="EK416">
        <v>0</v>
      </c>
      <c r="EL416">
        <v>0</v>
      </c>
      <c r="EM416">
        <v>0</v>
      </c>
      <c r="EN416">
        <v>0</v>
      </c>
      <c r="EO416">
        <v>0</v>
      </c>
      <c r="EP416">
        <v>0</v>
      </c>
      <c r="EQ416">
        <v>0</v>
      </c>
      <c r="ER416">
        <v>0</v>
      </c>
      <c r="ES416">
        <v>0</v>
      </c>
      <c r="ET416">
        <v>0</v>
      </c>
      <c r="EU416">
        <v>0</v>
      </c>
      <c r="EV416">
        <v>0</v>
      </c>
      <c r="EW416">
        <v>0</v>
      </c>
      <c r="EX416">
        <v>0</v>
      </c>
      <c r="EY416">
        <v>0</v>
      </c>
      <c r="EZ416">
        <v>0</v>
      </c>
      <c r="FA416">
        <v>0</v>
      </c>
      <c r="FB416">
        <v>0</v>
      </c>
      <c r="FC416">
        <v>0</v>
      </c>
      <c r="FD416">
        <v>0</v>
      </c>
      <c r="FE416">
        <v>0</v>
      </c>
      <c r="FF416">
        <v>0</v>
      </c>
      <c r="FG416">
        <v>0</v>
      </c>
      <c r="FH416">
        <v>0</v>
      </c>
      <c r="FI416">
        <v>0</v>
      </c>
      <c r="FJ416">
        <v>0</v>
      </c>
      <c r="FK416">
        <v>0</v>
      </c>
      <c r="FL416">
        <v>0</v>
      </c>
      <c r="FM416">
        <v>0</v>
      </c>
      <c r="FN416">
        <v>0</v>
      </c>
      <c r="FO416">
        <v>0</v>
      </c>
      <c r="FP416">
        <v>0</v>
      </c>
      <c r="FQ416">
        <v>0</v>
      </c>
      <c r="FR416">
        <v>0</v>
      </c>
      <c r="FS416">
        <v>0</v>
      </c>
      <c r="FT416">
        <v>0</v>
      </c>
      <c r="FU416">
        <v>0</v>
      </c>
      <c r="FV416">
        <v>0</v>
      </c>
      <c r="FW416">
        <v>0</v>
      </c>
      <c r="FX416">
        <v>82</v>
      </c>
      <c r="FY416">
        <v>0</v>
      </c>
      <c r="FZ416" s="28"/>
    </row>
    <row r="417" spans="1:182" x14ac:dyDescent="0.2">
      <c r="A417" t="s">
        <v>186</v>
      </c>
      <c r="B417" t="s">
        <v>236</v>
      </c>
      <c r="C417" t="s">
        <v>194</v>
      </c>
      <c r="D417" t="s">
        <v>203</v>
      </c>
      <c r="E417" t="s">
        <v>240</v>
      </c>
      <c r="F417" t="s">
        <v>183</v>
      </c>
      <c r="G417" t="s">
        <v>1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  <c r="W417">
        <v>0</v>
      </c>
      <c r="X417">
        <v>0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>
        <v>0</v>
      </c>
      <c r="AG417">
        <v>0</v>
      </c>
      <c r="AH417">
        <v>0</v>
      </c>
      <c r="AI417">
        <v>0</v>
      </c>
      <c r="AJ417">
        <v>0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  <c r="AS417">
        <v>0</v>
      </c>
      <c r="AT417">
        <v>0</v>
      </c>
      <c r="AU417">
        <v>0</v>
      </c>
      <c r="AV417">
        <v>0</v>
      </c>
      <c r="AW417">
        <v>0</v>
      </c>
      <c r="AX417">
        <v>0</v>
      </c>
      <c r="AY417">
        <v>0</v>
      </c>
      <c r="AZ417">
        <v>0</v>
      </c>
      <c r="BA417">
        <v>0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BX417">
        <v>0</v>
      </c>
      <c r="BY417">
        <v>0</v>
      </c>
      <c r="BZ417">
        <v>0</v>
      </c>
      <c r="CA417">
        <v>0</v>
      </c>
      <c r="CB417">
        <v>0</v>
      </c>
      <c r="CC417">
        <v>0</v>
      </c>
      <c r="CD417">
        <v>0</v>
      </c>
      <c r="CE417">
        <v>0</v>
      </c>
      <c r="CF417">
        <v>0</v>
      </c>
      <c r="CG417">
        <v>0</v>
      </c>
      <c r="CH417">
        <v>0</v>
      </c>
      <c r="CI417">
        <v>0</v>
      </c>
      <c r="CJ417">
        <v>0</v>
      </c>
      <c r="CK417">
        <v>0</v>
      </c>
      <c r="CL417">
        <v>0</v>
      </c>
      <c r="CM417">
        <v>0</v>
      </c>
      <c r="CN417">
        <v>0</v>
      </c>
      <c r="CO417">
        <v>0</v>
      </c>
      <c r="CP417">
        <v>0</v>
      </c>
      <c r="CQ417">
        <v>0</v>
      </c>
      <c r="CR417">
        <v>0</v>
      </c>
      <c r="CS417">
        <v>0</v>
      </c>
      <c r="CT417">
        <v>0</v>
      </c>
      <c r="CU417">
        <v>0</v>
      </c>
      <c r="CV417">
        <v>0</v>
      </c>
      <c r="CW417">
        <v>0</v>
      </c>
      <c r="CX417">
        <v>0</v>
      </c>
      <c r="CY417">
        <v>0</v>
      </c>
      <c r="CZ417">
        <v>0</v>
      </c>
      <c r="DA417">
        <v>0</v>
      </c>
      <c r="DB417">
        <v>0</v>
      </c>
      <c r="DC417">
        <v>0</v>
      </c>
      <c r="DD417">
        <v>0</v>
      </c>
      <c r="DE417">
        <v>0</v>
      </c>
      <c r="DF417">
        <v>0</v>
      </c>
      <c r="DG417">
        <v>0</v>
      </c>
      <c r="DH417">
        <v>0</v>
      </c>
      <c r="DI417">
        <v>0</v>
      </c>
      <c r="DJ417">
        <v>0</v>
      </c>
      <c r="DK417">
        <v>0</v>
      </c>
      <c r="DL417">
        <v>0</v>
      </c>
      <c r="DM417">
        <v>0</v>
      </c>
      <c r="DN417">
        <v>0</v>
      </c>
      <c r="DO417">
        <v>0</v>
      </c>
      <c r="DP417">
        <v>0</v>
      </c>
      <c r="DQ417">
        <v>0</v>
      </c>
      <c r="DR417">
        <v>0</v>
      </c>
      <c r="DS417">
        <v>0</v>
      </c>
      <c r="DT417">
        <v>0</v>
      </c>
      <c r="DU417">
        <v>0</v>
      </c>
      <c r="DV417">
        <v>0</v>
      </c>
      <c r="DW417">
        <v>0</v>
      </c>
      <c r="DX417">
        <v>0</v>
      </c>
      <c r="DY417">
        <v>0</v>
      </c>
      <c r="DZ417">
        <v>0</v>
      </c>
      <c r="EA417">
        <v>0</v>
      </c>
      <c r="EB417">
        <v>0</v>
      </c>
      <c r="EC417">
        <v>0</v>
      </c>
      <c r="ED417">
        <v>0</v>
      </c>
      <c r="EE417">
        <v>0</v>
      </c>
      <c r="EF417">
        <v>0</v>
      </c>
      <c r="EG417">
        <v>0</v>
      </c>
      <c r="EH417">
        <v>0</v>
      </c>
      <c r="EI417">
        <v>0</v>
      </c>
      <c r="EJ417">
        <v>0</v>
      </c>
      <c r="EK417">
        <v>0</v>
      </c>
      <c r="EL417">
        <v>0</v>
      </c>
      <c r="EM417">
        <v>0</v>
      </c>
      <c r="EN417">
        <v>0</v>
      </c>
      <c r="EO417">
        <v>0</v>
      </c>
      <c r="EP417">
        <v>0</v>
      </c>
      <c r="EQ417">
        <v>0</v>
      </c>
      <c r="ER417">
        <v>0</v>
      </c>
      <c r="ES417">
        <v>0</v>
      </c>
      <c r="ET417">
        <v>0</v>
      </c>
      <c r="EU417">
        <v>0</v>
      </c>
      <c r="EV417">
        <v>0</v>
      </c>
      <c r="EW417">
        <v>0</v>
      </c>
      <c r="EX417">
        <v>0</v>
      </c>
      <c r="EY417">
        <v>0</v>
      </c>
      <c r="EZ417">
        <v>0</v>
      </c>
      <c r="FA417">
        <v>0</v>
      </c>
      <c r="FB417">
        <v>0</v>
      </c>
      <c r="FC417">
        <v>0</v>
      </c>
      <c r="FD417">
        <v>0</v>
      </c>
      <c r="FE417">
        <v>0</v>
      </c>
      <c r="FF417">
        <v>0</v>
      </c>
      <c r="FG417">
        <v>0</v>
      </c>
      <c r="FH417">
        <v>0</v>
      </c>
      <c r="FI417">
        <v>0</v>
      </c>
      <c r="FJ417">
        <v>0</v>
      </c>
      <c r="FK417">
        <v>0</v>
      </c>
      <c r="FL417">
        <v>0</v>
      </c>
      <c r="FM417">
        <v>0</v>
      </c>
      <c r="FN417">
        <v>0</v>
      </c>
      <c r="FO417">
        <v>0</v>
      </c>
      <c r="FP417">
        <v>0</v>
      </c>
      <c r="FQ417">
        <v>0</v>
      </c>
      <c r="FR417">
        <v>0</v>
      </c>
      <c r="FS417">
        <v>0</v>
      </c>
      <c r="FT417">
        <v>0</v>
      </c>
      <c r="FU417">
        <v>0</v>
      </c>
      <c r="FV417">
        <v>0</v>
      </c>
      <c r="FW417">
        <v>0</v>
      </c>
      <c r="FX417">
        <v>64</v>
      </c>
      <c r="FY417">
        <v>0</v>
      </c>
      <c r="FZ417" s="28"/>
    </row>
    <row r="418" spans="1:182" x14ac:dyDescent="0.2">
      <c r="A418" t="s">
        <v>186</v>
      </c>
      <c r="B418" t="s">
        <v>236</v>
      </c>
      <c r="C418" t="s">
        <v>194</v>
      </c>
      <c r="D418" t="s">
        <v>203</v>
      </c>
      <c r="E418" t="s">
        <v>240</v>
      </c>
      <c r="F418" t="s">
        <v>184</v>
      </c>
      <c r="G418" t="s">
        <v>1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  <c r="W418">
        <v>0</v>
      </c>
      <c r="X418">
        <v>0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0</v>
      </c>
      <c r="AE418">
        <v>0</v>
      </c>
      <c r="AF418">
        <v>0</v>
      </c>
      <c r="AG418">
        <v>0</v>
      </c>
      <c r="AH418">
        <v>0</v>
      </c>
      <c r="AI418">
        <v>0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  <c r="AS418">
        <v>0</v>
      </c>
      <c r="AT418">
        <v>0</v>
      </c>
      <c r="AU418">
        <v>0</v>
      </c>
      <c r="AV418">
        <v>0</v>
      </c>
      <c r="AW418">
        <v>0</v>
      </c>
      <c r="AX418">
        <v>0</v>
      </c>
      <c r="AY418">
        <v>0</v>
      </c>
      <c r="AZ418">
        <v>0</v>
      </c>
      <c r="BA418">
        <v>0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BX418">
        <v>0</v>
      </c>
      <c r="BY418">
        <v>0</v>
      </c>
      <c r="BZ418">
        <v>0</v>
      </c>
      <c r="CA418">
        <v>0</v>
      </c>
      <c r="CB418">
        <v>0</v>
      </c>
      <c r="CC418">
        <v>0</v>
      </c>
      <c r="CD418">
        <v>0</v>
      </c>
      <c r="CE418">
        <v>0</v>
      </c>
      <c r="CF418">
        <v>0</v>
      </c>
      <c r="CG418">
        <v>0</v>
      </c>
      <c r="CH418">
        <v>0</v>
      </c>
      <c r="CI418">
        <v>0</v>
      </c>
      <c r="CJ418">
        <v>0</v>
      </c>
      <c r="CK418">
        <v>0</v>
      </c>
      <c r="CL418">
        <v>0</v>
      </c>
      <c r="CM418">
        <v>0</v>
      </c>
      <c r="CN418">
        <v>0</v>
      </c>
      <c r="CO418">
        <v>0</v>
      </c>
      <c r="CP418">
        <v>0</v>
      </c>
      <c r="CQ418">
        <v>0</v>
      </c>
      <c r="CR418">
        <v>0</v>
      </c>
      <c r="CS418">
        <v>0</v>
      </c>
      <c r="CT418">
        <v>0</v>
      </c>
      <c r="CU418">
        <v>0</v>
      </c>
      <c r="CV418">
        <v>0</v>
      </c>
      <c r="CW418">
        <v>0</v>
      </c>
      <c r="CX418">
        <v>0</v>
      </c>
      <c r="CY418">
        <v>0</v>
      </c>
      <c r="CZ418">
        <v>0</v>
      </c>
      <c r="DA418">
        <v>0</v>
      </c>
      <c r="DB418">
        <v>0</v>
      </c>
      <c r="DC418">
        <v>0</v>
      </c>
      <c r="DD418">
        <v>0</v>
      </c>
      <c r="DE418">
        <v>0</v>
      </c>
      <c r="DF418">
        <v>0</v>
      </c>
      <c r="DG418">
        <v>0</v>
      </c>
      <c r="DH418">
        <v>0</v>
      </c>
      <c r="DI418">
        <v>0</v>
      </c>
      <c r="DJ418">
        <v>0</v>
      </c>
      <c r="DK418">
        <v>0</v>
      </c>
      <c r="DL418">
        <v>0</v>
      </c>
      <c r="DM418">
        <v>0</v>
      </c>
      <c r="DN418">
        <v>0</v>
      </c>
      <c r="DO418">
        <v>0</v>
      </c>
      <c r="DP418">
        <v>0</v>
      </c>
      <c r="DQ418">
        <v>0</v>
      </c>
      <c r="DR418">
        <v>0</v>
      </c>
      <c r="DS418">
        <v>0</v>
      </c>
      <c r="DT418">
        <v>0</v>
      </c>
      <c r="DU418">
        <v>0</v>
      </c>
      <c r="DV418">
        <v>0</v>
      </c>
      <c r="DW418">
        <v>0</v>
      </c>
      <c r="DX418">
        <v>0</v>
      </c>
      <c r="DY418">
        <v>0</v>
      </c>
      <c r="DZ418">
        <v>0</v>
      </c>
      <c r="EA418">
        <v>0</v>
      </c>
      <c r="EB418">
        <v>0</v>
      </c>
      <c r="EC418">
        <v>0</v>
      </c>
      <c r="ED418">
        <v>0</v>
      </c>
      <c r="EE418">
        <v>0</v>
      </c>
      <c r="EF418">
        <v>0</v>
      </c>
      <c r="EG418">
        <v>0</v>
      </c>
      <c r="EH418">
        <v>0</v>
      </c>
      <c r="EI418">
        <v>0</v>
      </c>
      <c r="EJ418">
        <v>0</v>
      </c>
      <c r="EK418">
        <v>0</v>
      </c>
      <c r="EL418">
        <v>0</v>
      </c>
      <c r="EM418">
        <v>0</v>
      </c>
      <c r="EN418">
        <v>0</v>
      </c>
      <c r="EO418">
        <v>0</v>
      </c>
      <c r="EP418">
        <v>0</v>
      </c>
      <c r="EQ418">
        <v>0</v>
      </c>
      <c r="ER418">
        <v>0</v>
      </c>
      <c r="ES418">
        <v>0</v>
      </c>
      <c r="ET418">
        <v>0</v>
      </c>
      <c r="EU418">
        <v>0</v>
      </c>
      <c r="EV418">
        <v>0</v>
      </c>
      <c r="EW418">
        <v>0</v>
      </c>
      <c r="EX418">
        <v>0</v>
      </c>
      <c r="EY418">
        <v>0</v>
      </c>
      <c r="EZ418">
        <v>0</v>
      </c>
      <c r="FA418">
        <v>0</v>
      </c>
      <c r="FB418">
        <v>0</v>
      </c>
      <c r="FC418">
        <v>0</v>
      </c>
      <c r="FD418">
        <v>0</v>
      </c>
      <c r="FE418">
        <v>0</v>
      </c>
      <c r="FF418">
        <v>0</v>
      </c>
      <c r="FG418">
        <v>0</v>
      </c>
      <c r="FH418">
        <v>0</v>
      </c>
      <c r="FI418">
        <v>0</v>
      </c>
      <c r="FJ418">
        <v>0</v>
      </c>
      <c r="FK418">
        <v>0</v>
      </c>
      <c r="FL418">
        <v>0</v>
      </c>
      <c r="FM418">
        <v>0</v>
      </c>
      <c r="FN418">
        <v>0</v>
      </c>
      <c r="FO418">
        <v>0</v>
      </c>
      <c r="FP418">
        <v>0</v>
      </c>
      <c r="FQ418">
        <v>0</v>
      </c>
      <c r="FR418">
        <v>0</v>
      </c>
      <c r="FS418">
        <v>0</v>
      </c>
      <c r="FT418">
        <v>0</v>
      </c>
      <c r="FU418">
        <v>0</v>
      </c>
      <c r="FV418">
        <v>0</v>
      </c>
      <c r="FW418">
        <v>0</v>
      </c>
      <c r="FX418">
        <v>29</v>
      </c>
      <c r="FY418">
        <v>0</v>
      </c>
      <c r="FZ418" s="28"/>
    </row>
    <row r="419" spans="1:182" x14ac:dyDescent="0.2">
      <c r="A419" t="s">
        <v>186</v>
      </c>
      <c r="B419" t="s">
        <v>236</v>
      </c>
      <c r="C419" t="s">
        <v>194</v>
      </c>
      <c r="D419" t="s">
        <v>203</v>
      </c>
      <c r="E419" t="s">
        <v>240</v>
      </c>
      <c r="F419" t="s">
        <v>185</v>
      </c>
      <c r="G419" t="s">
        <v>1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  <c r="W419">
        <v>0</v>
      </c>
      <c r="X419">
        <v>0</v>
      </c>
      <c r="Y419">
        <v>0</v>
      </c>
      <c r="Z419">
        <v>0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0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  <c r="AS419">
        <v>0</v>
      </c>
      <c r="AT419">
        <v>0</v>
      </c>
      <c r="AU419">
        <v>0</v>
      </c>
      <c r="AV419">
        <v>0</v>
      </c>
      <c r="AW419">
        <v>0</v>
      </c>
      <c r="AX419">
        <v>0</v>
      </c>
      <c r="AY419">
        <v>0</v>
      </c>
      <c r="AZ419">
        <v>0</v>
      </c>
      <c r="BA419">
        <v>0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BX419">
        <v>0</v>
      </c>
      <c r="BY419">
        <v>0</v>
      </c>
      <c r="BZ419">
        <v>0</v>
      </c>
      <c r="CA419">
        <v>0</v>
      </c>
      <c r="CB419">
        <v>0</v>
      </c>
      <c r="CC419">
        <v>0</v>
      </c>
      <c r="CD419">
        <v>0</v>
      </c>
      <c r="CE419">
        <v>0</v>
      </c>
      <c r="CF419">
        <v>0</v>
      </c>
      <c r="CG419">
        <v>0</v>
      </c>
      <c r="CH419">
        <v>0</v>
      </c>
      <c r="CI419">
        <v>0</v>
      </c>
      <c r="CJ419">
        <v>0</v>
      </c>
      <c r="CK419">
        <v>0</v>
      </c>
      <c r="CL419">
        <v>0</v>
      </c>
      <c r="CM419">
        <v>0</v>
      </c>
      <c r="CN419">
        <v>0</v>
      </c>
      <c r="CO419">
        <v>0</v>
      </c>
      <c r="CP419">
        <v>0</v>
      </c>
      <c r="CQ419">
        <v>0</v>
      </c>
      <c r="CR419">
        <v>0</v>
      </c>
      <c r="CS419">
        <v>0</v>
      </c>
      <c r="CT419">
        <v>0</v>
      </c>
      <c r="CU419">
        <v>0</v>
      </c>
      <c r="CV419">
        <v>0</v>
      </c>
      <c r="CW419">
        <v>0</v>
      </c>
      <c r="CX419">
        <v>0</v>
      </c>
      <c r="CY419">
        <v>0</v>
      </c>
      <c r="CZ419">
        <v>0</v>
      </c>
      <c r="DA419">
        <v>0</v>
      </c>
      <c r="DB419">
        <v>0</v>
      </c>
      <c r="DC419">
        <v>0</v>
      </c>
      <c r="DD419">
        <v>0</v>
      </c>
      <c r="DE419">
        <v>0</v>
      </c>
      <c r="DF419">
        <v>0</v>
      </c>
      <c r="DG419">
        <v>0</v>
      </c>
      <c r="DH419">
        <v>0</v>
      </c>
      <c r="DI419">
        <v>0</v>
      </c>
      <c r="DJ419">
        <v>0</v>
      </c>
      <c r="DK419">
        <v>0</v>
      </c>
      <c r="DL419">
        <v>0</v>
      </c>
      <c r="DM419">
        <v>0</v>
      </c>
      <c r="DN419">
        <v>0</v>
      </c>
      <c r="DO419">
        <v>0</v>
      </c>
      <c r="DP419">
        <v>0</v>
      </c>
      <c r="DQ419">
        <v>0</v>
      </c>
      <c r="DR419">
        <v>0</v>
      </c>
      <c r="DS419">
        <v>0</v>
      </c>
      <c r="DT419">
        <v>0</v>
      </c>
      <c r="DU419">
        <v>0</v>
      </c>
      <c r="DV419">
        <v>0</v>
      </c>
      <c r="DW419">
        <v>0</v>
      </c>
      <c r="DX419">
        <v>0</v>
      </c>
      <c r="DY419">
        <v>0</v>
      </c>
      <c r="DZ419">
        <v>0</v>
      </c>
      <c r="EA419">
        <v>0</v>
      </c>
      <c r="EB419">
        <v>0</v>
      </c>
      <c r="EC419">
        <v>0</v>
      </c>
      <c r="ED419">
        <v>0</v>
      </c>
      <c r="EE419">
        <v>0</v>
      </c>
      <c r="EF419">
        <v>0</v>
      </c>
      <c r="EG419">
        <v>0</v>
      </c>
      <c r="EH419">
        <v>0</v>
      </c>
      <c r="EI419">
        <v>0</v>
      </c>
      <c r="EJ419">
        <v>0</v>
      </c>
      <c r="EK419">
        <v>0</v>
      </c>
      <c r="EL419">
        <v>0</v>
      </c>
      <c r="EM419">
        <v>0</v>
      </c>
      <c r="EN419">
        <v>0</v>
      </c>
      <c r="EO419">
        <v>0</v>
      </c>
      <c r="EP419">
        <v>0</v>
      </c>
      <c r="EQ419">
        <v>0</v>
      </c>
      <c r="ER419">
        <v>0</v>
      </c>
      <c r="ES419">
        <v>0</v>
      </c>
      <c r="ET419">
        <v>0</v>
      </c>
      <c r="EU419">
        <v>0</v>
      </c>
      <c r="EV419">
        <v>0</v>
      </c>
      <c r="EW419">
        <v>0</v>
      </c>
      <c r="EX419">
        <v>0</v>
      </c>
      <c r="EY419">
        <v>0</v>
      </c>
      <c r="EZ419">
        <v>0</v>
      </c>
      <c r="FA419">
        <v>0</v>
      </c>
      <c r="FB419">
        <v>0</v>
      </c>
      <c r="FC419">
        <v>0</v>
      </c>
      <c r="FD419">
        <v>0</v>
      </c>
      <c r="FE419">
        <v>0</v>
      </c>
      <c r="FF419">
        <v>0</v>
      </c>
      <c r="FG419">
        <v>0</v>
      </c>
      <c r="FH419">
        <v>0</v>
      </c>
      <c r="FI419">
        <v>0</v>
      </c>
      <c r="FJ419">
        <v>0</v>
      </c>
      <c r="FK419">
        <v>0</v>
      </c>
      <c r="FL419">
        <v>0</v>
      </c>
      <c r="FM419">
        <v>0</v>
      </c>
      <c r="FN419">
        <v>0</v>
      </c>
      <c r="FO419">
        <v>0</v>
      </c>
      <c r="FP419">
        <v>0</v>
      </c>
      <c r="FQ419">
        <v>0</v>
      </c>
      <c r="FR419">
        <v>0</v>
      </c>
      <c r="FS419">
        <v>0</v>
      </c>
      <c r="FT419">
        <v>0</v>
      </c>
      <c r="FU419">
        <v>0</v>
      </c>
      <c r="FV419">
        <v>0</v>
      </c>
      <c r="FW419">
        <v>0</v>
      </c>
      <c r="FX419">
        <v>15</v>
      </c>
      <c r="FY419">
        <v>0</v>
      </c>
      <c r="FZ419" s="28"/>
    </row>
    <row r="420" spans="1:182" x14ac:dyDescent="0.2">
      <c r="A420" t="s">
        <v>186</v>
      </c>
      <c r="B420" t="s">
        <v>236</v>
      </c>
      <c r="C420" t="s">
        <v>194</v>
      </c>
      <c r="D420" t="s">
        <v>203</v>
      </c>
      <c r="E420" t="s">
        <v>204</v>
      </c>
      <c r="F420" t="s">
        <v>1</v>
      </c>
      <c r="G420" t="s">
        <v>198</v>
      </c>
      <c r="H420">
        <v>30964</v>
      </c>
      <c r="I420">
        <v>0.84254425764083862</v>
      </c>
      <c r="J420">
        <v>0.86007863283157349</v>
      </c>
      <c r="K420">
        <v>0.82109063863754272</v>
      </c>
      <c r="L420">
        <v>0.79400354623794556</v>
      </c>
      <c r="M420">
        <v>0.7853313684463501</v>
      </c>
      <c r="N420">
        <v>0.82495445013046265</v>
      </c>
      <c r="O420">
        <v>0.95784926414489746</v>
      </c>
      <c r="P420">
        <v>1.0778588056564331</v>
      </c>
      <c r="Q420">
        <v>1.0049217939376831</v>
      </c>
      <c r="R420">
        <v>0.90828239917755127</v>
      </c>
      <c r="S420">
        <v>0.86273282766342163</v>
      </c>
      <c r="T420">
        <v>0.82759082317352295</v>
      </c>
      <c r="U420">
        <v>0.77994716167449951</v>
      </c>
      <c r="V420">
        <v>0.7546006441116333</v>
      </c>
      <c r="W420">
        <v>0.74015969038009644</v>
      </c>
      <c r="X420">
        <v>0.69513988494873047</v>
      </c>
      <c r="Y420">
        <v>0.77853107452392578</v>
      </c>
      <c r="Z420">
        <v>0.92346453666687012</v>
      </c>
      <c r="AA420">
        <v>1.169894814491272</v>
      </c>
      <c r="AB420">
        <v>1.2693586349487305</v>
      </c>
      <c r="AC420">
        <v>1.1875613927841187</v>
      </c>
      <c r="AD420">
        <v>1.2163980007171631</v>
      </c>
      <c r="AE420">
        <v>1.0927560329437256</v>
      </c>
      <c r="AF420">
        <v>0.93198955059051514</v>
      </c>
      <c r="AG420">
        <v>-6.2674157321453094E-2</v>
      </c>
      <c r="AH420">
        <v>1.1516790837049484E-3</v>
      </c>
      <c r="AI420">
        <v>3.8403177168220282E-3</v>
      </c>
      <c r="AJ420">
        <v>-3.402777761220932E-2</v>
      </c>
      <c r="AK420">
        <v>-2.4251937866210938E-2</v>
      </c>
      <c r="AL420">
        <v>-7.8837916254997253E-2</v>
      </c>
      <c r="AM420">
        <v>-9.3984387814998627E-2</v>
      </c>
      <c r="AN420">
        <v>3.1354769598692656E-3</v>
      </c>
      <c r="AO420">
        <v>2.4938786402344704E-2</v>
      </c>
      <c r="AP420">
        <v>-5.7081907987594604E-2</v>
      </c>
      <c r="AQ420">
        <v>-8.9780829846858978E-2</v>
      </c>
      <c r="AR420">
        <v>-2.3546557873487473E-2</v>
      </c>
      <c r="AS420">
        <v>-9.3764122575521469E-3</v>
      </c>
      <c r="AT420">
        <v>-3.3810451626777649E-2</v>
      </c>
      <c r="AU420">
        <v>-3.4585508983582258E-3</v>
      </c>
      <c r="AV420">
        <v>-4.9216646701097488E-2</v>
      </c>
      <c r="AW420">
        <v>-3.64394411444664E-2</v>
      </c>
      <c r="AX420">
        <v>1.0780191048979759E-2</v>
      </c>
      <c r="AY420">
        <v>8.698783814907074E-2</v>
      </c>
      <c r="AZ420">
        <v>8.1250756978988647E-2</v>
      </c>
      <c r="BA420">
        <v>-0.10977454483509064</v>
      </c>
      <c r="BB420">
        <v>-1.2836450710892677E-2</v>
      </c>
      <c r="BC420">
        <v>-1.4884086325764656E-2</v>
      </c>
      <c r="BD420">
        <v>-1.3779432512819767E-2</v>
      </c>
      <c r="BE420">
        <v>-2.5882566347718239E-2</v>
      </c>
      <c r="BF420">
        <v>4.6258892863988876E-2</v>
      </c>
      <c r="BG420">
        <v>4.6854343265295029E-2</v>
      </c>
      <c r="BH420">
        <v>4.4153761118650436E-3</v>
      </c>
      <c r="BI420">
        <v>8.4333708509802818E-3</v>
      </c>
      <c r="BJ420">
        <v>-4.2166832834482193E-2</v>
      </c>
      <c r="BK420">
        <v>-5.7079844176769257E-2</v>
      </c>
      <c r="BL420">
        <v>3.8108963519334793E-2</v>
      </c>
      <c r="BM420">
        <v>7.1140550076961517E-2</v>
      </c>
      <c r="BN420">
        <v>-1.1997247114777565E-2</v>
      </c>
      <c r="BO420">
        <v>-4.7148503363132477E-2</v>
      </c>
      <c r="BP420">
        <v>1.2236337177455425E-2</v>
      </c>
      <c r="BQ420">
        <v>2.5324048474431038E-2</v>
      </c>
      <c r="BR420">
        <v>3.6760999355465174E-3</v>
      </c>
      <c r="BS420">
        <v>2.7579344809055328E-2</v>
      </c>
      <c r="BT420">
        <v>-2.0850840955972672E-2</v>
      </c>
      <c r="BU420">
        <v>-2.6639245334081352E-4</v>
      </c>
      <c r="BV420">
        <v>4.5626800507307053E-2</v>
      </c>
      <c r="BW420">
        <v>0.13285878300666809</v>
      </c>
      <c r="BX420">
        <v>0.12541303038597107</v>
      </c>
      <c r="BY420">
        <v>-6.1146914958953857E-2</v>
      </c>
      <c r="BZ420">
        <v>3.3992812037467957E-2</v>
      </c>
      <c r="CA420">
        <v>2.9428031295537949E-2</v>
      </c>
      <c r="CB420">
        <v>2.9536023736000061E-2</v>
      </c>
      <c r="CC420">
        <v>-4.0081876795738935E-4</v>
      </c>
      <c r="CD420">
        <v>7.7500015497207642E-2</v>
      </c>
      <c r="CE420">
        <v>7.6645731925964355E-2</v>
      </c>
      <c r="CF420">
        <v>3.1040985137224197E-2</v>
      </c>
      <c r="CG420">
        <v>3.1071115285158157E-2</v>
      </c>
      <c r="CH420">
        <v>-1.6768552362918854E-2</v>
      </c>
      <c r="CI420">
        <v>-3.1519871205091476E-2</v>
      </c>
      <c r="CJ420">
        <v>6.2331490218639374E-2</v>
      </c>
      <c r="CK420">
        <v>0.10313975065946579</v>
      </c>
      <c r="CL420">
        <v>1.9228249788284302E-2</v>
      </c>
      <c r="CM420">
        <v>-1.7621485516428947E-2</v>
      </c>
      <c r="CN420">
        <v>3.7019461393356323E-2</v>
      </c>
      <c r="CO420">
        <v>4.9357481300830841E-2</v>
      </c>
      <c r="CP420">
        <v>2.9639169573783875E-2</v>
      </c>
      <c r="CQ420">
        <v>4.9076098948717117E-2</v>
      </c>
      <c r="CR420">
        <v>-1.2047681957483292E-3</v>
      </c>
      <c r="CS420">
        <v>2.4786949157714844E-2</v>
      </c>
      <c r="CT420">
        <v>6.9761455059051514E-2</v>
      </c>
      <c r="CU420">
        <v>0.16462884843349457</v>
      </c>
      <c r="CV420">
        <v>0.15599969029426575</v>
      </c>
      <c r="CW420">
        <v>-2.7467569336295128E-2</v>
      </c>
      <c r="CX420">
        <v>6.642661988735199E-2</v>
      </c>
      <c r="CY420">
        <v>6.0118470340967178E-2</v>
      </c>
      <c r="CZ420">
        <v>5.9536177664995193E-2</v>
      </c>
      <c r="DA420">
        <v>2.5080928578972816E-2</v>
      </c>
      <c r="DB420">
        <v>0.10874112695455551</v>
      </c>
      <c r="DC420">
        <v>0.10643710941076279</v>
      </c>
      <c r="DD420">
        <v>5.76665960252285E-2</v>
      </c>
      <c r="DE420">
        <v>5.3708858788013458E-2</v>
      </c>
      <c r="DF420">
        <v>8.6297290399670601E-3</v>
      </c>
      <c r="DG420">
        <v>-5.9598940424621105E-3</v>
      </c>
      <c r="DH420">
        <v>8.6554020643234253E-2</v>
      </c>
      <c r="DI420">
        <v>0.13513894379138947</v>
      </c>
      <c r="DJ420">
        <v>5.0453744828701019E-2</v>
      </c>
      <c r="DK420">
        <v>1.1905535124242306E-2</v>
      </c>
      <c r="DL420">
        <v>6.1802588403224945E-2</v>
      </c>
      <c r="DM420">
        <v>7.3390908539295197E-2</v>
      </c>
      <c r="DN420">
        <v>5.5602237582206726E-2</v>
      </c>
      <c r="DO420">
        <v>7.0572845637798309E-2</v>
      </c>
      <c r="DP420">
        <v>1.8441302701830864E-2</v>
      </c>
      <c r="DQ420">
        <v>4.9840290099382401E-2</v>
      </c>
      <c r="DR420">
        <v>9.3896098434925079E-2</v>
      </c>
      <c r="DS420">
        <v>0.19639891386032104</v>
      </c>
      <c r="DT420">
        <v>0.18658635020256042</v>
      </c>
      <c r="DU420">
        <v>6.2117776833474636E-3</v>
      </c>
      <c r="DV420">
        <v>9.8860420286655426E-2</v>
      </c>
      <c r="DW420">
        <v>9.080890566110611E-2</v>
      </c>
      <c r="DX420">
        <v>8.9536331593990326E-2</v>
      </c>
      <c r="DY420">
        <v>6.1872523277997971E-2</v>
      </c>
      <c r="DZ420">
        <v>0.15384835004806519</v>
      </c>
      <c r="EA420">
        <v>0.14945113658905029</v>
      </c>
      <c r="EB420">
        <v>9.6109747886657715E-2</v>
      </c>
      <c r="EC420">
        <v>8.6394175887107849E-2</v>
      </c>
      <c r="ED420">
        <v>4.5300811529159546E-2</v>
      </c>
      <c r="EE420">
        <v>3.0944650992751122E-2</v>
      </c>
      <c r="EF420">
        <v>0.12152750790119171</v>
      </c>
      <c r="EG420">
        <v>0.18134070932865143</v>
      </c>
      <c r="EH420">
        <v>9.5538407564163208E-2</v>
      </c>
      <c r="EI420">
        <v>5.4537862539291382E-2</v>
      </c>
      <c r="EJ420">
        <v>9.7585484385490417E-2</v>
      </c>
      <c r="EK420">
        <v>0.10809136927127838</v>
      </c>
      <c r="EL420">
        <v>9.3088790774345398E-2</v>
      </c>
      <c r="EM420">
        <v>0.10161074250936508</v>
      </c>
      <c r="EN420">
        <v>4.680711030960083E-2</v>
      </c>
      <c r="EO420">
        <v>8.6013339459896088E-2</v>
      </c>
      <c r="EP420">
        <v>0.12874269485473633</v>
      </c>
      <c r="EQ420">
        <v>0.2422698587179184</v>
      </c>
      <c r="ER420">
        <v>0.23074859380722046</v>
      </c>
      <c r="ES420">
        <v>5.4839406162500381E-2</v>
      </c>
      <c r="ET420">
        <v>0.14568968117237091</v>
      </c>
      <c r="EU420">
        <v>0.13512101769447327</v>
      </c>
      <c r="EV420">
        <v>0.13285177946090698</v>
      </c>
      <c r="EW420">
        <v>40.3018798828125</v>
      </c>
      <c r="EX420">
        <v>40.173843383789063</v>
      </c>
      <c r="EY420">
        <v>39.893154144287109</v>
      </c>
      <c r="EZ420">
        <v>39.709850311279297</v>
      </c>
      <c r="FA420">
        <v>39.422378540039063</v>
      </c>
      <c r="FB420">
        <v>39.299346923828125</v>
      </c>
      <c r="FC420">
        <v>39.561000823974609</v>
      </c>
      <c r="FD420">
        <v>41.147361755371094</v>
      </c>
      <c r="FE420">
        <v>43.879009246826172</v>
      </c>
      <c r="FF420">
        <v>46.271224975585938</v>
      </c>
      <c r="FG420">
        <v>48.667930603027344</v>
      </c>
      <c r="FH420">
        <v>50.564800262451172</v>
      </c>
      <c r="FI420">
        <v>51.984275817871094</v>
      </c>
      <c r="FJ420">
        <v>53.124996185302734</v>
      </c>
      <c r="FK420">
        <v>53.485527038574219</v>
      </c>
      <c r="FL420">
        <v>53.790081024169922</v>
      </c>
      <c r="FM420">
        <v>53.420597076416016</v>
      </c>
      <c r="FN420">
        <v>51.872825622558594</v>
      </c>
      <c r="FO420">
        <v>50.126617431640625</v>
      </c>
      <c r="FP420">
        <v>48.813335418701172</v>
      </c>
      <c r="FQ420">
        <v>47.947303771972656</v>
      </c>
      <c r="FR420">
        <v>46.582164764404297</v>
      </c>
      <c r="FS420">
        <v>45.716827392578125</v>
      </c>
      <c r="FT420">
        <v>43.488407135009766</v>
      </c>
      <c r="FU420">
        <v>1.1669349856674671E-2</v>
      </c>
      <c r="FV420">
        <v>2.2650377824902534E-2</v>
      </c>
      <c r="FW420">
        <v>1.313577126711607E-2</v>
      </c>
      <c r="FX420">
        <v>998</v>
      </c>
      <c r="FY420">
        <v>1</v>
      </c>
      <c r="FZ420" s="28"/>
    </row>
    <row r="421" spans="1:182" x14ac:dyDescent="0.2">
      <c r="A421" t="s">
        <v>186</v>
      </c>
      <c r="B421" t="s">
        <v>236</v>
      </c>
      <c r="C421" t="s">
        <v>194</v>
      </c>
      <c r="D421" t="s">
        <v>203</v>
      </c>
      <c r="E421" t="s">
        <v>204</v>
      </c>
      <c r="F421" t="s">
        <v>1</v>
      </c>
      <c r="G421" t="s">
        <v>200</v>
      </c>
      <c r="H421">
        <v>3952</v>
      </c>
      <c r="I421">
        <v>1.0640270709991455</v>
      </c>
      <c r="J421">
        <v>0.91895699501037598</v>
      </c>
      <c r="K421">
        <v>0.87773877382278442</v>
      </c>
      <c r="L421">
        <v>0.85570526123046875</v>
      </c>
      <c r="M421">
        <v>0.85557812452316284</v>
      </c>
      <c r="N421">
        <v>0.91698259115219116</v>
      </c>
      <c r="O421">
        <v>1.1291989088058472</v>
      </c>
      <c r="P421">
        <v>1.1703910827636719</v>
      </c>
      <c r="Q421">
        <v>1.0304034948348999</v>
      </c>
      <c r="R421">
        <v>1.0527251958847046</v>
      </c>
      <c r="S421">
        <v>0.99659734964370728</v>
      </c>
      <c r="T421">
        <v>0.95738005638122559</v>
      </c>
      <c r="U421">
        <v>0.95866090059280396</v>
      </c>
      <c r="V421">
        <v>0.87527811527252197</v>
      </c>
      <c r="W421">
        <v>0.82496792078018188</v>
      </c>
      <c r="X421">
        <v>0.85249483585357666</v>
      </c>
      <c r="Y421">
        <v>0.93469417095184326</v>
      </c>
      <c r="Z421">
        <v>1.0205334424972534</v>
      </c>
      <c r="AA421">
        <v>1.3010454177856445</v>
      </c>
      <c r="AB421">
        <v>1.3473706245422363</v>
      </c>
      <c r="AC421">
        <v>1.4098557233810425</v>
      </c>
      <c r="AD421">
        <v>1.3700945377349854</v>
      </c>
      <c r="AE421">
        <v>1.2023710012435913</v>
      </c>
      <c r="AF421">
        <v>1.0681526660919189</v>
      </c>
      <c r="AG421">
        <v>-0.10259061306715012</v>
      </c>
      <c r="AH421">
        <v>-0.15024842321872711</v>
      </c>
      <c r="AI421">
        <v>-0.14452707767486572</v>
      </c>
      <c r="AJ421">
        <v>-0.11367838829755783</v>
      </c>
      <c r="AK421">
        <v>-0.1778835654258728</v>
      </c>
      <c r="AL421">
        <v>-0.20798373222351074</v>
      </c>
      <c r="AM421">
        <v>-0.10863777250051498</v>
      </c>
      <c r="AN421">
        <v>-0.17383009195327759</v>
      </c>
      <c r="AO421">
        <v>-0.22434726357460022</v>
      </c>
      <c r="AP421">
        <v>-8.9235641062259674E-2</v>
      </c>
      <c r="AQ421">
        <v>-4.368504136800766E-2</v>
      </c>
      <c r="AR421">
        <v>-7.1219378150999546E-3</v>
      </c>
      <c r="AS421">
        <v>8.3703279495239258E-2</v>
      </c>
      <c r="AT421">
        <v>-2.5996576994657516E-2</v>
      </c>
      <c r="AU421">
        <v>-0.11503836512565613</v>
      </c>
      <c r="AV421">
        <v>-3.5530570894479752E-2</v>
      </c>
      <c r="AW421">
        <v>-1.9779616966843605E-2</v>
      </c>
      <c r="AX421">
        <v>-8.3035260438919067E-2</v>
      </c>
      <c r="AY421">
        <v>-6.5209805965423584E-2</v>
      </c>
      <c r="AZ421">
        <v>-0.14553835988044739</v>
      </c>
      <c r="BA421">
        <v>-0.10012024641036987</v>
      </c>
      <c r="BB421">
        <v>-0.21871797740459442</v>
      </c>
      <c r="BC421">
        <v>-0.18248887360095978</v>
      </c>
      <c r="BD421">
        <v>-0.1296505481004715</v>
      </c>
      <c r="BE421">
        <v>-3.0121942982077599E-2</v>
      </c>
      <c r="BF421">
        <v>-9.1620489954948425E-2</v>
      </c>
      <c r="BG421">
        <v>-8.5676677525043488E-2</v>
      </c>
      <c r="BH421">
        <v>-5.8794356882572174E-2</v>
      </c>
      <c r="BI421">
        <v>-0.11372588574886322</v>
      </c>
      <c r="BJ421">
        <v>-0.13616484403610229</v>
      </c>
      <c r="BK421">
        <v>-4.0972702205181122E-2</v>
      </c>
      <c r="BL421">
        <v>-9.2731110751628876E-2</v>
      </c>
      <c r="BM421">
        <v>-0.14196737110614777</v>
      </c>
      <c r="BN421">
        <v>-5.810632836073637E-3</v>
      </c>
      <c r="BO421">
        <v>3.8777783513069153E-2</v>
      </c>
      <c r="BP421">
        <v>6.4101427793502808E-2</v>
      </c>
      <c r="BQ421">
        <v>0.14944607019424438</v>
      </c>
      <c r="BR421">
        <v>4.2760360985994339E-2</v>
      </c>
      <c r="BS421">
        <v>-4.2806964367628098E-2</v>
      </c>
      <c r="BT421">
        <v>2.0414680242538452E-2</v>
      </c>
      <c r="BU421">
        <v>4.6183012425899506E-2</v>
      </c>
      <c r="BV421">
        <v>-1.6849283128976822E-2</v>
      </c>
      <c r="BW421">
        <v>1.0836022906005383E-2</v>
      </c>
      <c r="BX421">
        <v>-6.3850663602352142E-2</v>
      </c>
      <c r="BY421">
        <v>-2.2410884499549866E-2</v>
      </c>
      <c r="BZ421">
        <v>-0.14429381489753723</v>
      </c>
      <c r="CA421">
        <v>-0.10513117164373398</v>
      </c>
      <c r="CB421">
        <v>-6.389269232749939E-2</v>
      </c>
      <c r="CC421">
        <v>2.006964199244976E-2</v>
      </c>
      <c r="CD421">
        <v>-5.1014970988035202E-2</v>
      </c>
      <c r="CE421">
        <v>-4.4917073100805283E-2</v>
      </c>
      <c r="CF421">
        <v>-2.0781839266419411E-2</v>
      </c>
      <c r="CG421">
        <v>-6.9290466606616974E-2</v>
      </c>
      <c r="CH421">
        <v>-8.6423307657241821E-2</v>
      </c>
      <c r="CI421">
        <v>5.891918670386076E-3</v>
      </c>
      <c r="CJ421">
        <v>-3.6562193185091019E-2</v>
      </c>
      <c r="CK421">
        <v>-8.49112868309021E-2</v>
      </c>
      <c r="CL421">
        <v>5.1969274878501892E-2</v>
      </c>
      <c r="CM421">
        <v>9.5891289412975311E-2</v>
      </c>
      <c r="CN421">
        <v>0.11343051493167877</v>
      </c>
      <c r="CO421">
        <v>0.19497932493686676</v>
      </c>
      <c r="CP421">
        <v>9.0381212532520294E-2</v>
      </c>
      <c r="CQ421">
        <v>7.2202812880277634E-3</v>
      </c>
      <c r="CR421">
        <v>5.9162188321352005E-2</v>
      </c>
      <c r="CS421">
        <v>9.1868527233600616E-2</v>
      </c>
      <c r="CT421">
        <v>2.8990922495722771E-2</v>
      </c>
      <c r="CU421">
        <v>6.3505135476589203E-2</v>
      </c>
      <c r="CV421">
        <v>-7.274008821696043E-3</v>
      </c>
      <c r="CW421">
        <v>3.1410381197929382E-2</v>
      </c>
      <c r="CX421">
        <v>-9.274785965681076E-2</v>
      </c>
      <c r="CY421">
        <v>-5.1553450524806976E-2</v>
      </c>
      <c r="CZ421">
        <v>-1.8349003046751022E-2</v>
      </c>
      <c r="DA421">
        <v>7.026122510433197E-2</v>
      </c>
      <c r="DB421">
        <v>-1.0409447364509106E-2</v>
      </c>
      <c r="DC421">
        <v>-4.1574724018573761E-3</v>
      </c>
      <c r="DD421">
        <v>1.7230674624443054E-2</v>
      </c>
      <c r="DE421">
        <v>-2.4855049327015877E-2</v>
      </c>
      <c r="DF421">
        <v>-3.6681771278381348E-2</v>
      </c>
      <c r="DG421">
        <v>5.2756540477275848E-2</v>
      </c>
      <c r="DH421">
        <v>1.9606722518801689E-2</v>
      </c>
      <c r="DI421">
        <v>-2.7855206280946732E-2</v>
      </c>
      <c r="DJ421">
        <v>0.10974917560815811</v>
      </c>
      <c r="DK421">
        <v>0.15300479531288147</v>
      </c>
      <c r="DL421">
        <v>0.16275958716869354</v>
      </c>
      <c r="DM421">
        <v>0.24051257967948914</v>
      </c>
      <c r="DN421">
        <v>0.13800206780433655</v>
      </c>
      <c r="DO421">
        <v>5.7247530668973923E-2</v>
      </c>
      <c r="DP421">
        <v>9.7909703850746155E-2</v>
      </c>
      <c r="DQ421">
        <v>0.13755403459072113</v>
      </c>
      <c r="DR421">
        <v>7.4831128120422363E-2</v>
      </c>
      <c r="DS421">
        <v>0.11617423593997955</v>
      </c>
      <c r="DT421">
        <v>4.9302645027637482E-2</v>
      </c>
      <c r="DU421">
        <v>8.5231654345989227E-2</v>
      </c>
      <c r="DV421">
        <v>-4.1201908141374588E-2</v>
      </c>
      <c r="DW421">
        <v>2.0242666359990835E-3</v>
      </c>
      <c r="DX421">
        <v>2.7194688096642494E-2</v>
      </c>
      <c r="DY421">
        <v>0.14272989332675934</v>
      </c>
      <c r="DZ421">
        <v>4.8218481242656708E-2</v>
      </c>
      <c r="EA421">
        <v>5.4692920297384262E-2</v>
      </c>
      <c r="EB421">
        <v>7.2114713490009308E-2</v>
      </c>
      <c r="EC421">
        <v>3.9302635937929153E-2</v>
      </c>
      <c r="ED421">
        <v>3.5137109458446503E-2</v>
      </c>
      <c r="EE421">
        <v>0.12042161822319031</v>
      </c>
      <c r="EF421">
        <v>0.10070572048425674</v>
      </c>
      <c r="EG421">
        <v>5.4524701088666916E-2</v>
      </c>
      <c r="EH421">
        <v>0.19317418336868286</v>
      </c>
      <c r="EI421">
        <v>0.23546762764453888</v>
      </c>
      <c r="EJ421">
        <v>0.23398296535015106</v>
      </c>
      <c r="EK421">
        <v>0.30625537037849426</v>
      </c>
      <c r="EL421">
        <v>0.2067590057849884</v>
      </c>
      <c r="EM421">
        <v>0.12947893142700195</v>
      </c>
      <c r="EN421">
        <v>0.15385495126247406</v>
      </c>
      <c r="EO421">
        <v>0.20351666212081909</v>
      </c>
      <c r="EP421">
        <v>0.14101709425449371</v>
      </c>
      <c r="EQ421">
        <v>0.1922200620174408</v>
      </c>
      <c r="ER421">
        <v>0.13099034130573273</v>
      </c>
      <c r="ES421">
        <v>0.16294099390506744</v>
      </c>
      <c r="ET421">
        <v>3.32222580909729E-2</v>
      </c>
      <c r="EU421">
        <v>7.9381987452507019E-2</v>
      </c>
      <c r="EV421">
        <v>9.2952549457550049E-2</v>
      </c>
      <c r="EW421">
        <v>40.458683013916016</v>
      </c>
      <c r="EX421">
        <v>40.140625</v>
      </c>
      <c r="EY421">
        <v>39.931442260742188</v>
      </c>
      <c r="EZ421">
        <v>39.864971160888672</v>
      </c>
      <c r="FA421">
        <v>39.785022735595703</v>
      </c>
      <c r="FB421">
        <v>39.785297393798828</v>
      </c>
      <c r="FC421">
        <v>40.108474731445313</v>
      </c>
      <c r="FD421">
        <v>40.946540832519531</v>
      </c>
      <c r="FE421">
        <v>43.490329742431641</v>
      </c>
      <c r="FF421">
        <v>45.737522125244141</v>
      </c>
      <c r="FG421">
        <v>47.88739013671875</v>
      </c>
      <c r="FH421">
        <v>49.479507446289063</v>
      </c>
      <c r="FI421">
        <v>51.657432556152344</v>
      </c>
      <c r="FJ421">
        <v>52.892063140869141</v>
      </c>
      <c r="FK421">
        <v>53.318851470947266</v>
      </c>
      <c r="FL421">
        <v>53.728000640869141</v>
      </c>
      <c r="FM421">
        <v>53.619152069091797</v>
      </c>
      <c r="FN421">
        <v>52.041996002197266</v>
      </c>
      <c r="FO421">
        <v>50.592453002929688</v>
      </c>
      <c r="FP421">
        <v>49.342197418212891</v>
      </c>
      <c r="FQ421">
        <v>48.23577880859375</v>
      </c>
      <c r="FR421">
        <v>47.077884674072266</v>
      </c>
      <c r="FS421">
        <v>45.608108520507813</v>
      </c>
      <c r="FT421">
        <v>43.749576568603516</v>
      </c>
      <c r="FU421">
        <v>1.99164729565382E-2</v>
      </c>
      <c r="FV421">
        <v>4.0594503283500671E-2</v>
      </c>
      <c r="FW421">
        <v>2.2101912647485733E-2</v>
      </c>
      <c r="FX421">
        <v>248</v>
      </c>
      <c r="FY421">
        <v>1</v>
      </c>
      <c r="FZ421" s="28"/>
    </row>
    <row r="422" spans="1:182" x14ac:dyDescent="0.2">
      <c r="A422" t="s">
        <v>186</v>
      </c>
      <c r="B422" t="s">
        <v>236</v>
      </c>
      <c r="C422" t="s">
        <v>194</v>
      </c>
      <c r="D422" t="s">
        <v>203</v>
      </c>
      <c r="E422" t="s">
        <v>204</v>
      </c>
      <c r="F422" t="s">
        <v>1</v>
      </c>
      <c r="G422" t="s">
        <v>1</v>
      </c>
      <c r="H422">
        <v>34916</v>
      </c>
      <c r="I422">
        <v>0.86761301755905151</v>
      </c>
      <c r="J422">
        <v>0.86674278974533081</v>
      </c>
      <c r="K422">
        <v>0.82750248908996582</v>
      </c>
      <c r="L422">
        <v>0.8009873628616333</v>
      </c>
      <c r="M422">
        <v>0.79328227043151855</v>
      </c>
      <c r="N422">
        <v>0.83537071943283081</v>
      </c>
      <c r="O422">
        <v>0.97724354267120361</v>
      </c>
      <c r="P422">
        <v>1.0883321762084961</v>
      </c>
      <c r="Q422">
        <v>1.0078059434890747</v>
      </c>
      <c r="R422">
        <v>0.92463129758834839</v>
      </c>
      <c r="S422">
        <v>0.8778843879699707</v>
      </c>
      <c r="T422">
        <v>0.84228116273880005</v>
      </c>
      <c r="U422">
        <v>0.8001750111579895</v>
      </c>
      <c r="V422">
        <v>0.76825970411300659</v>
      </c>
      <c r="W422">
        <v>0.74975878000259399</v>
      </c>
      <c r="X422">
        <v>0.71295017004013062</v>
      </c>
      <c r="Y422">
        <v>0.79620653390884399</v>
      </c>
      <c r="Z422">
        <v>0.93445134162902832</v>
      </c>
      <c r="AA422">
        <v>1.1847392320632935</v>
      </c>
      <c r="AB422">
        <v>1.2781885862350464</v>
      </c>
      <c r="AC422">
        <v>1.2127220630645752</v>
      </c>
      <c r="AD422">
        <v>1.2337942123413086</v>
      </c>
      <c r="AE422">
        <v>1.1051628589630127</v>
      </c>
      <c r="AF422">
        <v>0.94740128517150879</v>
      </c>
      <c r="AG422">
        <v>-5.5027119815349579E-2</v>
      </c>
      <c r="AH422">
        <v>-5.6781461462378502E-3</v>
      </c>
      <c r="AI422">
        <v>-2.6553219649940729E-3</v>
      </c>
      <c r="AJ422">
        <v>-3.3478662371635437E-2</v>
      </c>
      <c r="AK422">
        <v>-3.0865881592035294E-2</v>
      </c>
      <c r="AL422">
        <v>-8.1390030682086945E-2</v>
      </c>
      <c r="AM422">
        <v>-8.417636901140213E-2</v>
      </c>
      <c r="AN422">
        <v>-3.6086381878703833E-3</v>
      </c>
      <c r="AO422">
        <v>1.0732163675129414E-2</v>
      </c>
      <c r="AP422">
        <v>-4.6600531786680222E-2</v>
      </c>
      <c r="AQ422">
        <v>-7.0686608552932739E-2</v>
      </c>
      <c r="AR422">
        <v>-9.7487689927220345E-3</v>
      </c>
      <c r="AS422">
        <v>1.225263811647892E-2</v>
      </c>
      <c r="AT422">
        <v>-2.1274955943226814E-2</v>
      </c>
      <c r="AU422">
        <v>-4.261538852006197E-3</v>
      </c>
      <c r="AV422">
        <v>-3.8277953863143921E-2</v>
      </c>
      <c r="AW422">
        <v>-2.3367960005998611E-2</v>
      </c>
      <c r="AX422">
        <v>1.1326420120894909E-2</v>
      </c>
      <c r="AY422">
        <v>8.2805484533309937E-2</v>
      </c>
      <c r="AZ422">
        <v>6.9408737123012543E-2</v>
      </c>
      <c r="BA422">
        <v>-9.5297165215015411E-2</v>
      </c>
      <c r="BB422">
        <v>-2.3312782868742943E-2</v>
      </c>
      <c r="BC422">
        <v>-2.0665597170591354E-2</v>
      </c>
      <c r="BD422">
        <v>-1.550587173551321E-2</v>
      </c>
      <c r="BE422">
        <v>-2.1384576335549355E-2</v>
      </c>
      <c r="BF422">
        <v>3.4870240837335587E-2</v>
      </c>
      <c r="BG422">
        <v>3.6067336797714233E-2</v>
      </c>
      <c r="BH422">
        <v>1.1746154632419348E-3</v>
      </c>
      <c r="BI422">
        <v>-9.8429876379668713E-4</v>
      </c>
      <c r="BJ422">
        <v>-4.7869030386209488E-2</v>
      </c>
      <c r="BK422">
        <v>-5.0564710050821304E-2</v>
      </c>
      <c r="BL422">
        <v>2.8736189007759094E-2</v>
      </c>
      <c r="BM422">
        <v>5.2752126008272171E-2</v>
      </c>
      <c r="BN422">
        <v>-5.5189239792525768E-3</v>
      </c>
      <c r="BO422">
        <v>-3.1744565814733505E-2</v>
      </c>
      <c r="BP422">
        <v>2.2991979494690895E-2</v>
      </c>
      <c r="BQ422">
        <v>4.3912388384342194E-2</v>
      </c>
      <c r="BR422">
        <v>1.2867413461208344E-2</v>
      </c>
      <c r="BS422">
        <v>2.445182204246521E-2</v>
      </c>
      <c r="BT422">
        <v>-1.2338005937635899E-2</v>
      </c>
      <c r="BU422">
        <v>9.5681743696331978E-3</v>
      </c>
      <c r="BV422">
        <v>4.3123934417963028E-2</v>
      </c>
      <c r="BW422">
        <v>0.12438512593507767</v>
      </c>
      <c r="BX422">
        <v>0.10964906960725784</v>
      </c>
      <c r="BY422">
        <v>-5.1285654306411743E-2</v>
      </c>
      <c r="BZ422">
        <v>1.9061798229813576E-2</v>
      </c>
      <c r="CA422">
        <v>1.9594652578234673E-2</v>
      </c>
      <c r="CB422">
        <v>2.362130768597126E-2</v>
      </c>
      <c r="CC422">
        <v>1.9161493983119726E-3</v>
      </c>
      <c r="CD422">
        <v>6.2953926622867584E-2</v>
      </c>
      <c r="CE422">
        <v>6.2886528670787811E-2</v>
      </c>
      <c r="CF422">
        <v>2.5175372138619423E-2</v>
      </c>
      <c r="CG422">
        <v>1.971159502863884E-2</v>
      </c>
      <c r="CH422">
        <v>-2.4652490392327309E-2</v>
      </c>
      <c r="CI422">
        <v>-2.7285382151603699E-2</v>
      </c>
      <c r="CJ422">
        <v>5.1138117909431458E-2</v>
      </c>
      <c r="CK422">
        <v>8.1855021417140961E-2</v>
      </c>
      <c r="CL422">
        <v>2.2934073582291603E-2</v>
      </c>
      <c r="CM422">
        <v>-4.7734351828694344E-3</v>
      </c>
      <c r="CN422">
        <v>4.5668117702007294E-2</v>
      </c>
      <c r="CO422">
        <v>6.5839827060699463E-2</v>
      </c>
      <c r="CP422">
        <v>3.6514312028884888E-2</v>
      </c>
      <c r="CQ422">
        <v>4.4338610023260117E-2</v>
      </c>
      <c r="CR422">
        <v>5.627922248095274E-3</v>
      </c>
      <c r="CS422">
        <v>3.2379642128944397E-2</v>
      </c>
      <c r="CT422">
        <v>6.5146796405315399E-2</v>
      </c>
      <c r="CU422">
        <v>0.15318305790424347</v>
      </c>
      <c r="CV422">
        <v>0.13751940429210663</v>
      </c>
      <c r="CW422">
        <v>-2.0803414285182953E-2</v>
      </c>
      <c r="CX422">
        <v>4.8410303890705109E-2</v>
      </c>
      <c r="CY422">
        <v>4.7478776425123215E-2</v>
      </c>
      <c r="CZ422">
        <v>5.0720673054456711E-2</v>
      </c>
      <c r="DA422">
        <v>2.5216873735189438E-2</v>
      </c>
      <c r="DB422">
        <v>9.103761613368988E-2</v>
      </c>
      <c r="DC422">
        <v>8.9705727994441986E-2</v>
      </c>
      <c r="DD422">
        <v>4.9176126718521118E-2</v>
      </c>
      <c r="DE422">
        <v>4.0407489985227585E-2</v>
      </c>
      <c r="DF422">
        <v>-1.435948652215302E-3</v>
      </c>
      <c r="DG422">
        <v>-4.0060505270957947E-3</v>
      </c>
      <c r="DH422">
        <v>7.3540046811103821E-2</v>
      </c>
      <c r="DI422">
        <v>0.11095792055130005</v>
      </c>
      <c r="DJ422">
        <v>5.1387067884206772E-2</v>
      </c>
      <c r="DK422">
        <v>2.2197697311639786E-2</v>
      </c>
      <c r="DL422">
        <v>6.8344265222549438E-2</v>
      </c>
      <c r="DM422">
        <v>8.7767273187637329E-2</v>
      </c>
      <c r="DN422">
        <v>6.016121432185173E-2</v>
      </c>
      <c r="DO422">
        <v>6.4225398004055023E-2</v>
      </c>
      <c r="DP422">
        <v>2.3593852296471596E-2</v>
      </c>
      <c r="DQ422">
        <v>5.5191107094287872E-2</v>
      </c>
      <c r="DR422">
        <v>8.7169662117958069E-2</v>
      </c>
      <c r="DS422">
        <v>0.18198098242282867</v>
      </c>
      <c r="DT422">
        <v>0.16538971662521362</v>
      </c>
      <c r="DU422">
        <v>9.6788248047232628E-3</v>
      </c>
      <c r="DV422">
        <v>7.7758803963661194E-2</v>
      </c>
      <c r="DW422">
        <v>7.5362898409366608E-2</v>
      </c>
      <c r="DX422">
        <v>7.7820032835006714E-2</v>
      </c>
      <c r="DY422">
        <v>5.8859419077634811E-2</v>
      </c>
      <c r="DZ422">
        <v>0.13158600032329559</v>
      </c>
      <c r="EA422">
        <v>0.12842839956283569</v>
      </c>
      <c r="EB422">
        <v>8.3829402923583984E-2</v>
      </c>
      <c r="EC422">
        <v>7.0289075374603271E-2</v>
      </c>
      <c r="ED422">
        <v>3.2085049897432327E-2</v>
      </c>
      <c r="EE422">
        <v>2.9605608433485031E-2</v>
      </c>
      <c r="EF422">
        <v>0.10588487982749939</v>
      </c>
      <c r="EG422">
        <v>0.15297786891460419</v>
      </c>
      <c r="EH422">
        <v>9.2468686401844025E-2</v>
      </c>
      <c r="EI422">
        <v>6.1139732599258423E-2</v>
      </c>
      <c r="EJ422">
        <v>0.10108500719070435</v>
      </c>
      <c r="EK422">
        <v>0.11942701786756516</v>
      </c>
      <c r="EL422">
        <v>9.4303593039512634E-2</v>
      </c>
      <c r="EM422">
        <v>9.2938750982284546E-2</v>
      </c>
      <c r="EN422">
        <v>4.9533799290657043E-2</v>
      </c>
      <c r="EO422">
        <v>8.8127240538597107E-2</v>
      </c>
      <c r="EP422">
        <v>0.11896716803312302</v>
      </c>
      <c r="EQ422">
        <v>0.223560631275177</v>
      </c>
      <c r="ER422">
        <v>0.20563006401062012</v>
      </c>
      <c r="ES422">
        <v>5.3690336644649506E-2</v>
      </c>
      <c r="ET422">
        <v>0.12013339251279831</v>
      </c>
      <c r="EU422">
        <v>0.11562315374612808</v>
      </c>
      <c r="EV422">
        <v>0.11694721132516861</v>
      </c>
      <c r="EW422">
        <v>40.323284149169922</v>
      </c>
      <c r="EX422">
        <v>40.169307708740234</v>
      </c>
      <c r="EY422">
        <v>39.898384094238281</v>
      </c>
      <c r="EZ422">
        <v>39.729686737060547</v>
      </c>
      <c r="FA422">
        <v>39.471450805664063</v>
      </c>
      <c r="FB422">
        <v>39.363521575927734</v>
      </c>
      <c r="FC422">
        <v>39.630294799804688</v>
      </c>
      <c r="FD422">
        <v>41.12091064453125</v>
      </c>
      <c r="FE422">
        <v>43.826019287109375</v>
      </c>
      <c r="FF422">
        <v>46.204181671142578</v>
      </c>
      <c r="FG422">
        <v>48.577777862548828</v>
      </c>
      <c r="FH422">
        <v>50.434661865234375</v>
      </c>
      <c r="FI422">
        <v>51.94580078125</v>
      </c>
      <c r="FJ422">
        <v>53.096714019775391</v>
      </c>
      <c r="FK422">
        <v>53.463657379150391</v>
      </c>
      <c r="FL422">
        <v>53.782199859619141</v>
      </c>
      <c r="FM422">
        <v>53.445392608642578</v>
      </c>
      <c r="FN422">
        <v>51.894664764404297</v>
      </c>
      <c r="FO422">
        <v>50.189872741699219</v>
      </c>
      <c r="FP422">
        <v>48.884426116943359</v>
      </c>
      <c r="FQ422">
        <v>47.983791351318359</v>
      </c>
      <c r="FR422">
        <v>46.651405334472656</v>
      </c>
      <c r="FS422">
        <v>45.702239990234375</v>
      </c>
      <c r="FT422">
        <v>43.524227142333984</v>
      </c>
      <c r="FU422">
        <v>1.0591225698590279E-2</v>
      </c>
      <c r="FV422">
        <v>2.0605484023690224E-2</v>
      </c>
      <c r="FW422">
        <v>1.19145717471838E-2</v>
      </c>
      <c r="FX422">
        <v>1246</v>
      </c>
      <c r="FY422">
        <v>1</v>
      </c>
      <c r="FZ422" s="28"/>
    </row>
    <row r="423" spans="1:182" x14ac:dyDescent="0.2">
      <c r="A423" t="s">
        <v>186</v>
      </c>
      <c r="B423" t="s">
        <v>236</v>
      </c>
      <c r="C423" t="s">
        <v>194</v>
      </c>
      <c r="D423" t="s">
        <v>203</v>
      </c>
      <c r="E423" t="s">
        <v>204</v>
      </c>
      <c r="F423" t="s">
        <v>178</v>
      </c>
      <c r="G423" t="s">
        <v>1</v>
      </c>
      <c r="H423">
        <v>16393</v>
      </c>
      <c r="I423">
        <v>0.64847803115844727</v>
      </c>
      <c r="J423">
        <v>0.5941963791847229</v>
      </c>
      <c r="K423">
        <v>0.54007506370544434</v>
      </c>
      <c r="L423">
        <v>0.52000558376312256</v>
      </c>
      <c r="M423">
        <v>0.52368861436843872</v>
      </c>
      <c r="N423">
        <v>0.55591970682144165</v>
      </c>
      <c r="O423">
        <v>0.65692263841629028</v>
      </c>
      <c r="P423">
        <v>0.72873300313949585</v>
      </c>
      <c r="Q423">
        <v>0.67802286148071289</v>
      </c>
      <c r="R423">
        <v>0.65126019716262817</v>
      </c>
      <c r="S423">
        <v>0.60339188575744629</v>
      </c>
      <c r="T423">
        <v>0.56272119283676147</v>
      </c>
      <c r="U423">
        <v>0.54288363456726074</v>
      </c>
      <c r="V423">
        <v>0.52007919549942017</v>
      </c>
      <c r="W423">
        <v>0.51022708415985107</v>
      </c>
      <c r="X423">
        <v>0.51351296901702881</v>
      </c>
      <c r="Y423">
        <v>0.56773734092712402</v>
      </c>
      <c r="Z423">
        <v>0.68489551544189453</v>
      </c>
      <c r="AA423">
        <v>0.85361415147781372</v>
      </c>
      <c r="AB423">
        <v>0.98082339763641357</v>
      </c>
      <c r="AC423">
        <v>0.99938982725143433</v>
      </c>
      <c r="AD423">
        <v>0.97125512361526489</v>
      </c>
      <c r="AE423">
        <v>0.8683006763458252</v>
      </c>
      <c r="AF423">
        <v>0.71919959783554077</v>
      </c>
      <c r="AG423">
        <v>-2.2006450220942497E-2</v>
      </c>
      <c r="AH423">
        <v>-1.3954444788396358E-2</v>
      </c>
      <c r="AI423">
        <v>-1.1527723632752895E-2</v>
      </c>
      <c r="AJ423">
        <v>-3.5437691956758499E-2</v>
      </c>
      <c r="AK423">
        <v>-3.0300818383693695E-2</v>
      </c>
      <c r="AL423">
        <v>-4.2102713137865067E-2</v>
      </c>
      <c r="AM423">
        <v>-2.3956170305609703E-2</v>
      </c>
      <c r="AN423">
        <v>-2.4410702288150787E-2</v>
      </c>
      <c r="AO423">
        <v>-5.4326890967786312E-3</v>
      </c>
      <c r="AP423">
        <v>-1.0774141177535057E-2</v>
      </c>
      <c r="AQ423">
        <v>-2.1336367353796959E-2</v>
      </c>
      <c r="AR423">
        <v>-3.5375945270061493E-2</v>
      </c>
      <c r="AS423">
        <v>-5.8020766824483871E-2</v>
      </c>
      <c r="AT423">
        <v>-7.2286307811737061E-2</v>
      </c>
      <c r="AU423">
        <v>-5.7226449251174927E-2</v>
      </c>
      <c r="AV423">
        <v>-2.6521686464548111E-2</v>
      </c>
      <c r="AW423">
        <v>-4.5794779434800148E-3</v>
      </c>
      <c r="AX423">
        <v>-3.4494344145059586E-3</v>
      </c>
      <c r="AY423">
        <v>-2.2468408569693565E-2</v>
      </c>
      <c r="AZ423">
        <v>-1.665671169757843E-2</v>
      </c>
      <c r="BA423">
        <v>-6.955457478761673E-2</v>
      </c>
      <c r="BB423">
        <v>-9.2126145958900452E-2</v>
      </c>
      <c r="BC423">
        <v>-0.11073540151119232</v>
      </c>
      <c r="BD423">
        <v>-0.10471780598163605</v>
      </c>
      <c r="BE423">
        <v>-1.4300175243988633E-3</v>
      </c>
      <c r="BF423">
        <v>5.7375421747565269E-3</v>
      </c>
      <c r="BG423">
        <v>6.1251716688275337E-3</v>
      </c>
      <c r="BH423">
        <v>-1.7939729616045952E-2</v>
      </c>
      <c r="BI423">
        <v>-1.2689475901424885E-2</v>
      </c>
      <c r="BJ423">
        <v>-2.357231080532074E-2</v>
      </c>
      <c r="BK423">
        <v>-5.6310901418328285E-3</v>
      </c>
      <c r="BL423">
        <v>-5.2154967561364174E-3</v>
      </c>
      <c r="BM423">
        <v>1.3857970014214516E-2</v>
      </c>
      <c r="BN423">
        <v>1.0634360834956169E-2</v>
      </c>
      <c r="BO423">
        <v>1.1103450087830424E-3</v>
      </c>
      <c r="BP423">
        <v>-1.4209234155714512E-2</v>
      </c>
      <c r="BQ423">
        <v>-3.6375559866428375E-2</v>
      </c>
      <c r="BR423">
        <v>-4.9121268093585968E-2</v>
      </c>
      <c r="BS423">
        <v>-3.4852400422096252E-2</v>
      </c>
      <c r="BT423">
        <v>-5.087344441562891E-3</v>
      </c>
      <c r="BU423">
        <v>1.7644459381699562E-2</v>
      </c>
      <c r="BV423">
        <v>1.996958814561367E-2</v>
      </c>
      <c r="BW423">
        <v>3.3916172105818987E-3</v>
      </c>
      <c r="BX423">
        <v>1.1289550922811031E-2</v>
      </c>
      <c r="BY423">
        <v>-4.3486509472131729E-2</v>
      </c>
      <c r="BZ423">
        <v>-6.5790176391601563E-2</v>
      </c>
      <c r="CA423">
        <v>-8.5634104907512665E-2</v>
      </c>
      <c r="CB423">
        <v>-7.7492795884609222E-2</v>
      </c>
      <c r="CC423">
        <v>1.2821156531572342E-2</v>
      </c>
      <c r="CD423">
        <v>1.9376153126358986E-2</v>
      </c>
      <c r="CE423">
        <v>1.8351513892412186E-2</v>
      </c>
      <c r="CF423">
        <v>-5.8206957764923573E-3</v>
      </c>
      <c r="CG423">
        <v>-4.9191329162567854E-4</v>
      </c>
      <c r="CH423">
        <v>-1.0738210752606392E-2</v>
      </c>
      <c r="CI423">
        <v>7.0608058013021946E-3</v>
      </c>
      <c r="CJ423">
        <v>8.0790426582098007E-3</v>
      </c>
      <c r="CK423">
        <v>2.7218621224164963E-2</v>
      </c>
      <c r="CL423">
        <v>2.5461824610829353E-2</v>
      </c>
      <c r="CM423">
        <v>1.6656870022416115E-2</v>
      </c>
      <c r="CN423">
        <v>4.5076798414811492E-4</v>
      </c>
      <c r="CO423">
        <v>-2.1384159103035927E-2</v>
      </c>
      <c r="CP423">
        <v>-3.307722881436348E-2</v>
      </c>
      <c r="CQ423">
        <v>-1.9356204196810722E-2</v>
      </c>
      <c r="CR423">
        <v>9.7580151632428169E-3</v>
      </c>
      <c r="CS423">
        <v>3.3036690205335617E-2</v>
      </c>
      <c r="CT423">
        <v>3.6189533770084381E-2</v>
      </c>
      <c r="CU423">
        <v>2.1302191540598869E-2</v>
      </c>
      <c r="CV423">
        <v>3.064505010843277E-2</v>
      </c>
      <c r="CW423">
        <v>-2.5431845337152481E-2</v>
      </c>
      <c r="CX423">
        <v>-4.7549966722726822E-2</v>
      </c>
      <c r="CY423">
        <v>-6.8249024450778961E-2</v>
      </c>
      <c r="CZ423">
        <v>-5.8636840432882309E-2</v>
      </c>
      <c r="DA423">
        <v>2.7072330936789513E-2</v>
      </c>
      <c r="DB423">
        <v>3.301476314663887E-2</v>
      </c>
      <c r="DC423">
        <v>3.0577855184674263E-2</v>
      </c>
      <c r="DD423">
        <v>6.2983403913676739E-3</v>
      </c>
      <c r="DE423">
        <v>1.1705649085342884E-2</v>
      </c>
      <c r="DF423">
        <v>2.0958888344466686E-3</v>
      </c>
      <c r="DG423">
        <v>1.9752699881792068E-2</v>
      </c>
      <c r="DH423">
        <v>2.1373581141233444E-2</v>
      </c>
      <c r="DI423">
        <v>4.0579274296760559E-2</v>
      </c>
      <c r="DJ423">
        <v>4.0289286524057388E-2</v>
      </c>
      <c r="DK423">
        <v>3.2203391194343567E-2</v>
      </c>
      <c r="DL423">
        <v>1.5110768377780914E-2</v>
      </c>
      <c r="DM423">
        <v>-6.3927569426596165E-3</v>
      </c>
      <c r="DN423">
        <v>-1.7033185809850693E-2</v>
      </c>
      <c r="DO423">
        <v>-3.860006108880043E-3</v>
      </c>
      <c r="DP423">
        <v>2.4603374302387238E-2</v>
      </c>
      <c r="DQ423">
        <v>4.8428915441036224E-2</v>
      </c>
      <c r="DR423">
        <v>5.2409473806619644E-2</v>
      </c>
      <c r="DS423">
        <v>3.9212767034769058E-2</v>
      </c>
      <c r="DT423">
        <v>5.0000544637441635E-2</v>
      </c>
      <c r="DU423">
        <v>-7.3771816678345203E-3</v>
      </c>
      <c r="DV423">
        <v>-2.9309755191206932E-2</v>
      </c>
      <c r="DW423">
        <v>-5.0863943994045258E-2</v>
      </c>
      <c r="DX423">
        <v>-3.9780881255865097E-2</v>
      </c>
      <c r="DY423">
        <v>4.7648761421442032E-2</v>
      </c>
      <c r="DZ423">
        <v>5.2706751972436905E-2</v>
      </c>
      <c r="EA423">
        <v>4.8230748623609543E-2</v>
      </c>
      <c r="EB423">
        <v>2.3796303197741508E-2</v>
      </c>
      <c r="EC423">
        <v>2.9316991567611694E-2</v>
      </c>
      <c r="ED423">
        <v>2.0626291632652283E-2</v>
      </c>
      <c r="EE423">
        <v>3.8077782839536667E-2</v>
      </c>
      <c r="EF423">
        <v>4.0568787604570389E-2</v>
      </c>
      <c r="EG423">
        <v>5.9869930148124695E-2</v>
      </c>
      <c r="EH423">
        <v>6.1697792261838913E-2</v>
      </c>
      <c r="EI423">
        <v>5.4650105535984039E-2</v>
      </c>
      <c r="EJ423">
        <v>3.627748042345047E-2</v>
      </c>
      <c r="EK423">
        <v>1.5252447687089443E-2</v>
      </c>
      <c r="EL423">
        <v>6.1318590305745602E-3</v>
      </c>
      <c r="EM423">
        <v>1.8514040857553482E-2</v>
      </c>
      <c r="EN423">
        <v>4.6037718653678894E-2</v>
      </c>
      <c r="EO423">
        <v>7.0652849972248077E-2</v>
      </c>
      <c r="EP423">
        <v>7.5828492641448975E-2</v>
      </c>
      <c r="EQ423">
        <v>6.5072789788246155E-2</v>
      </c>
      <c r="ER423">
        <v>7.7946804463863373E-2</v>
      </c>
      <c r="ES423">
        <v>1.8690885975956917E-2</v>
      </c>
      <c r="ET423">
        <v>-2.9737867880612612E-3</v>
      </c>
      <c r="EU423">
        <v>-2.5762643665075302E-2</v>
      </c>
      <c r="EV423">
        <v>-1.2555872090160847E-2</v>
      </c>
      <c r="EW423">
        <v>42.1099853515625</v>
      </c>
      <c r="EX423">
        <v>42.299301147460938</v>
      </c>
      <c r="EY423">
        <v>42.237472534179688</v>
      </c>
      <c r="EZ423">
        <v>42.351005554199219</v>
      </c>
      <c r="FA423">
        <v>42.608768463134766</v>
      </c>
      <c r="FB423">
        <v>42.831707000732422</v>
      </c>
      <c r="FC423">
        <v>42.951770782470703</v>
      </c>
      <c r="FD423">
        <v>43.999107360839844</v>
      </c>
      <c r="FE423">
        <v>46.415401458740234</v>
      </c>
      <c r="FF423">
        <v>49.180629730224609</v>
      </c>
      <c r="FG423">
        <v>51.427955627441406</v>
      </c>
      <c r="FH423">
        <v>53.294929504394531</v>
      </c>
      <c r="FI423">
        <v>54.334556579589844</v>
      </c>
      <c r="FJ423">
        <v>55.065639495849609</v>
      </c>
      <c r="FK423">
        <v>55.039928436279297</v>
      </c>
      <c r="FL423">
        <v>55.164833068847656</v>
      </c>
      <c r="FM423">
        <v>54.883331298828125</v>
      </c>
      <c r="FN423">
        <v>53.656013488769531</v>
      </c>
      <c r="FO423">
        <v>52.209556579589844</v>
      </c>
      <c r="FP423">
        <v>50.873691558837891</v>
      </c>
      <c r="FQ423">
        <v>49.624595642089844</v>
      </c>
      <c r="FR423">
        <v>48.053794860839844</v>
      </c>
      <c r="FS423">
        <v>47.098098754882813</v>
      </c>
      <c r="FT423">
        <v>44.938610076904297</v>
      </c>
      <c r="FU423">
        <v>6.4899199642241001E-3</v>
      </c>
      <c r="FV423">
        <v>1.3929706998169422E-2</v>
      </c>
      <c r="FW423">
        <v>7.1056713350117207E-3</v>
      </c>
      <c r="FX423">
        <v>890</v>
      </c>
      <c r="FY423">
        <v>1</v>
      </c>
      <c r="FZ423" s="28"/>
    </row>
    <row r="424" spans="1:182" x14ac:dyDescent="0.2">
      <c r="A424" t="s">
        <v>186</v>
      </c>
      <c r="B424" t="s">
        <v>236</v>
      </c>
      <c r="C424" t="s">
        <v>194</v>
      </c>
      <c r="D424" t="s">
        <v>203</v>
      </c>
      <c r="E424" t="s">
        <v>204</v>
      </c>
      <c r="F424" t="s">
        <v>179</v>
      </c>
      <c r="G424" t="s">
        <v>1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  <c r="W424">
        <v>0</v>
      </c>
      <c r="X424">
        <v>0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>
        <v>0</v>
      </c>
      <c r="AG424">
        <v>0</v>
      </c>
      <c r="AH424">
        <v>0</v>
      </c>
      <c r="AI424">
        <v>0</v>
      </c>
      <c r="AJ424">
        <v>0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  <c r="AS424">
        <v>0</v>
      </c>
      <c r="AT424">
        <v>0</v>
      </c>
      <c r="AU424">
        <v>0</v>
      </c>
      <c r="AV424">
        <v>0</v>
      </c>
      <c r="AW424">
        <v>0</v>
      </c>
      <c r="AX424">
        <v>0</v>
      </c>
      <c r="AY424">
        <v>0</v>
      </c>
      <c r="AZ424">
        <v>0</v>
      </c>
      <c r="BA424">
        <v>0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BX424">
        <v>0</v>
      </c>
      <c r="BY424">
        <v>0</v>
      </c>
      <c r="BZ424">
        <v>0</v>
      </c>
      <c r="CA424">
        <v>0</v>
      </c>
      <c r="CB424">
        <v>0</v>
      </c>
      <c r="CC424">
        <v>0</v>
      </c>
      <c r="CD424">
        <v>0</v>
      </c>
      <c r="CE424">
        <v>0</v>
      </c>
      <c r="CF424">
        <v>0</v>
      </c>
      <c r="CG424">
        <v>0</v>
      </c>
      <c r="CH424">
        <v>0</v>
      </c>
      <c r="CI424">
        <v>0</v>
      </c>
      <c r="CJ424">
        <v>0</v>
      </c>
      <c r="CK424">
        <v>0</v>
      </c>
      <c r="CL424">
        <v>0</v>
      </c>
      <c r="CM424">
        <v>0</v>
      </c>
      <c r="CN424">
        <v>0</v>
      </c>
      <c r="CO424">
        <v>0</v>
      </c>
      <c r="CP424">
        <v>0</v>
      </c>
      <c r="CQ424">
        <v>0</v>
      </c>
      <c r="CR424">
        <v>0</v>
      </c>
      <c r="CS424">
        <v>0</v>
      </c>
      <c r="CT424">
        <v>0</v>
      </c>
      <c r="CU424">
        <v>0</v>
      </c>
      <c r="CV424">
        <v>0</v>
      </c>
      <c r="CW424">
        <v>0</v>
      </c>
      <c r="CX424">
        <v>0</v>
      </c>
      <c r="CY424">
        <v>0</v>
      </c>
      <c r="CZ424">
        <v>0</v>
      </c>
      <c r="DA424">
        <v>0</v>
      </c>
      <c r="DB424">
        <v>0</v>
      </c>
      <c r="DC424">
        <v>0</v>
      </c>
      <c r="DD424">
        <v>0</v>
      </c>
      <c r="DE424">
        <v>0</v>
      </c>
      <c r="DF424">
        <v>0</v>
      </c>
      <c r="DG424">
        <v>0</v>
      </c>
      <c r="DH424">
        <v>0</v>
      </c>
      <c r="DI424">
        <v>0</v>
      </c>
      <c r="DJ424">
        <v>0</v>
      </c>
      <c r="DK424">
        <v>0</v>
      </c>
      <c r="DL424">
        <v>0</v>
      </c>
      <c r="DM424">
        <v>0</v>
      </c>
      <c r="DN424">
        <v>0</v>
      </c>
      <c r="DO424">
        <v>0</v>
      </c>
      <c r="DP424">
        <v>0</v>
      </c>
      <c r="DQ424">
        <v>0</v>
      </c>
      <c r="DR424">
        <v>0</v>
      </c>
      <c r="DS424">
        <v>0</v>
      </c>
      <c r="DT424">
        <v>0</v>
      </c>
      <c r="DU424">
        <v>0</v>
      </c>
      <c r="DV424">
        <v>0</v>
      </c>
      <c r="DW424">
        <v>0</v>
      </c>
      <c r="DX424">
        <v>0</v>
      </c>
      <c r="DY424">
        <v>0</v>
      </c>
      <c r="DZ424">
        <v>0</v>
      </c>
      <c r="EA424">
        <v>0</v>
      </c>
      <c r="EB424">
        <v>0</v>
      </c>
      <c r="EC424">
        <v>0</v>
      </c>
      <c r="ED424">
        <v>0</v>
      </c>
      <c r="EE424">
        <v>0</v>
      </c>
      <c r="EF424">
        <v>0</v>
      </c>
      <c r="EG424">
        <v>0</v>
      </c>
      <c r="EH424">
        <v>0</v>
      </c>
      <c r="EI424">
        <v>0</v>
      </c>
      <c r="EJ424">
        <v>0</v>
      </c>
      <c r="EK424">
        <v>0</v>
      </c>
      <c r="EL424">
        <v>0</v>
      </c>
      <c r="EM424">
        <v>0</v>
      </c>
      <c r="EN424">
        <v>0</v>
      </c>
      <c r="EO424">
        <v>0</v>
      </c>
      <c r="EP424">
        <v>0</v>
      </c>
      <c r="EQ424">
        <v>0</v>
      </c>
      <c r="ER424">
        <v>0</v>
      </c>
      <c r="ES424">
        <v>0</v>
      </c>
      <c r="ET424">
        <v>0</v>
      </c>
      <c r="EU424">
        <v>0</v>
      </c>
      <c r="EV424">
        <v>0</v>
      </c>
      <c r="EW424">
        <v>0</v>
      </c>
      <c r="EX424">
        <v>0</v>
      </c>
      <c r="EY424">
        <v>0</v>
      </c>
      <c r="EZ424">
        <v>0</v>
      </c>
      <c r="FA424">
        <v>0</v>
      </c>
      <c r="FB424">
        <v>0</v>
      </c>
      <c r="FC424">
        <v>0</v>
      </c>
      <c r="FD424">
        <v>0</v>
      </c>
      <c r="FE424">
        <v>0</v>
      </c>
      <c r="FF424">
        <v>0</v>
      </c>
      <c r="FG424">
        <v>0</v>
      </c>
      <c r="FH424">
        <v>0</v>
      </c>
      <c r="FI424">
        <v>0</v>
      </c>
      <c r="FJ424">
        <v>0</v>
      </c>
      <c r="FK424">
        <v>0</v>
      </c>
      <c r="FL424">
        <v>0</v>
      </c>
      <c r="FM424">
        <v>0</v>
      </c>
      <c r="FN424">
        <v>0</v>
      </c>
      <c r="FO424">
        <v>0</v>
      </c>
      <c r="FP424">
        <v>0</v>
      </c>
      <c r="FQ424">
        <v>0</v>
      </c>
      <c r="FR424">
        <v>0</v>
      </c>
      <c r="FS424">
        <v>0</v>
      </c>
      <c r="FT424">
        <v>0</v>
      </c>
      <c r="FU424">
        <v>0</v>
      </c>
      <c r="FV424">
        <v>0</v>
      </c>
      <c r="FW424">
        <v>0</v>
      </c>
      <c r="FX424">
        <v>36</v>
      </c>
      <c r="FY424">
        <v>0</v>
      </c>
      <c r="FZ424" s="28"/>
    </row>
    <row r="425" spans="1:182" x14ac:dyDescent="0.2">
      <c r="A425" t="s">
        <v>186</v>
      </c>
      <c r="B425" t="s">
        <v>236</v>
      </c>
      <c r="C425" t="s">
        <v>194</v>
      </c>
      <c r="D425" t="s">
        <v>203</v>
      </c>
      <c r="E425" t="s">
        <v>204</v>
      </c>
      <c r="F425" t="s">
        <v>180</v>
      </c>
      <c r="G425" t="s">
        <v>1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  <c r="W425">
        <v>0</v>
      </c>
      <c r="X425">
        <v>0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0</v>
      </c>
      <c r="AE425">
        <v>0</v>
      </c>
      <c r="AF425">
        <v>0</v>
      </c>
      <c r="AG425">
        <v>0</v>
      </c>
      <c r="AH425">
        <v>0</v>
      </c>
      <c r="AI425">
        <v>0</v>
      </c>
      <c r="AJ425">
        <v>0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  <c r="AS425">
        <v>0</v>
      </c>
      <c r="AT425">
        <v>0</v>
      </c>
      <c r="AU425">
        <v>0</v>
      </c>
      <c r="AV425">
        <v>0</v>
      </c>
      <c r="AW425">
        <v>0</v>
      </c>
      <c r="AX425">
        <v>0</v>
      </c>
      <c r="AY425">
        <v>0</v>
      </c>
      <c r="AZ425">
        <v>0</v>
      </c>
      <c r="BA425">
        <v>0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BX425">
        <v>0</v>
      </c>
      <c r="BY425">
        <v>0</v>
      </c>
      <c r="BZ425">
        <v>0</v>
      </c>
      <c r="CA425">
        <v>0</v>
      </c>
      <c r="CB425">
        <v>0</v>
      </c>
      <c r="CC425">
        <v>0</v>
      </c>
      <c r="CD425">
        <v>0</v>
      </c>
      <c r="CE425">
        <v>0</v>
      </c>
      <c r="CF425">
        <v>0</v>
      </c>
      <c r="CG425">
        <v>0</v>
      </c>
      <c r="CH425">
        <v>0</v>
      </c>
      <c r="CI425">
        <v>0</v>
      </c>
      <c r="CJ425">
        <v>0</v>
      </c>
      <c r="CK425">
        <v>0</v>
      </c>
      <c r="CL425">
        <v>0</v>
      </c>
      <c r="CM425">
        <v>0</v>
      </c>
      <c r="CN425">
        <v>0</v>
      </c>
      <c r="CO425">
        <v>0</v>
      </c>
      <c r="CP425">
        <v>0</v>
      </c>
      <c r="CQ425">
        <v>0</v>
      </c>
      <c r="CR425">
        <v>0</v>
      </c>
      <c r="CS425">
        <v>0</v>
      </c>
      <c r="CT425">
        <v>0</v>
      </c>
      <c r="CU425">
        <v>0</v>
      </c>
      <c r="CV425">
        <v>0</v>
      </c>
      <c r="CW425">
        <v>0</v>
      </c>
      <c r="CX425">
        <v>0</v>
      </c>
      <c r="CY425">
        <v>0</v>
      </c>
      <c r="CZ425">
        <v>0</v>
      </c>
      <c r="DA425">
        <v>0</v>
      </c>
      <c r="DB425">
        <v>0</v>
      </c>
      <c r="DC425">
        <v>0</v>
      </c>
      <c r="DD425">
        <v>0</v>
      </c>
      <c r="DE425">
        <v>0</v>
      </c>
      <c r="DF425">
        <v>0</v>
      </c>
      <c r="DG425">
        <v>0</v>
      </c>
      <c r="DH425">
        <v>0</v>
      </c>
      <c r="DI425">
        <v>0</v>
      </c>
      <c r="DJ425">
        <v>0</v>
      </c>
      <c r="DK425">
        <v>0</v>
      </c>
      <c r="DL425">
        <v>0</v>
      </c>
      <c r="DM425">
        <v>0</v>
      </c>
      <c r="DN425">
        <v>0</v>
      </c>
      <c r="DO425">
        <v>0</v>
      </c>
      <c r="DP425">
        <v>0</v>
      </c>
      <c r="DQ425">
        <v>0</v>
      </c>
      <c r="DR425">
        <v>0</v>
      </c>
      <c r="DS425">
        <v>0</v>
      </c>
      <c r="DT425">
        <v>0</v>
      </c>
      <c r="DU425">
        <v>0</v>
      </c>
      <c r="DV425">
        <v>0</v>
      </c>
      <c r="DW425">
        <v>0</v>
      </c>
      <c r="DX425">
        <v>0</v>
      </c>
      <c r="DY425">
        <v>0</v>
      </c>
      <c r="DZ425">
        <v>0</v>
      </c>
      <c r="EA425">
        <v>0</v>
      </c>
      <c r="EB425">
        <v>0</v>
      </c>
      <c r="EC425">
        <v>0</v>
      </c>
      <c r="ED425">
        <v>0</v>
      </c>
      <c r="EE425">
        <v>0</v>
      </c>
      <c r="EF425">
        <v>0</v>
      </c>
      <c r="EG425">
        <v>0</v>
      </c>
      <c r="EH425">
        <v>0</v>
      </c>
      <c r="EI425">
        <v>0</v>
      </c>
      <c r="EJ425">
        <v>0</v>
      </c>
      <c r="EK425">
        <v>0</v>
      </c>
      <c r="EL425">
        <v>0</v>
      </c>
      <c r="EM425">
        <v>0</v>
      </c>
      <c r="EN425">
        <v>0</v>
      </c>
      <c r="EO425">
        <v>0</v>
      </c>
      <c r="EP425">
        <v>0</v>
      </c>
      <c r="EQ425">
        <v>0</v>
      </c>
      <c r="ER425">
        <v>0</v>
      </c>
      <c r="ES425">
        <v>0</v>
      </c>
      <c r="ET425">
        <v>0</v>
      </c>
      <c r="EU425">
        <v>0</v>
      </c>
      <c r="EV425">
        <v>0</v>
      </c>
      <c r="EW425">
        <v>0</v>
      </c>
      <c r="EX425">
        <v>0</v>
      </c>
      <c r="EY425">
        <v>0</v>
      </c>
      <c r="EZ425">
        <v>0</v>
      </c>
      <c r="FA425">
        <v>0</v>
      </c>
      <c r="FB425">
        <v>0</v>
      </c>
      <c r="FC425">
        <v>0</v>
      </c>
      <c r="FD425">
        <v>0</v>
      </c>
      <c r="FE425">
        <v>0</v>
      </c>
      <c r="FF425">
        <v>0</v>
      </c>
      <c r="FG425">
        <v>0</v>
      </c>
      <c r="FH425">
        <v>0</v>
      </c>
      <c r="FI425">
        <v>0</v>
      </c>
      <c r="FJ425">
        <v>0</v>
      </c>
      <c r="FK425">
        <v>0</v>
      </c>
      <c r="FL425">
        <v>0</v>
      </c>
      <c r="FM425">
        <v>0</v>
      </c>
      <c r="FN425">
        <v>0</v>
      </c>
      <c r="FO425">
        <v>0</v>
      </c>
      <c r="FP425">
        <v>0</v>
      </c>
      <c r="FQ425">
        <v>0</v>
      </c>
      <c r="FR425">
        <v>0</v>
      </c>
      <c r="FS425">
        <v>0</v>
      </c>
      <c r="FT425">
        <v>0</v>
      </c>
      <c r="FU425">
        <v>0</v>
      </c>
      <c r="FV425">
        <v>0</v>
      </c>
      <c r="FW425">
        <v>0</v>
      </c>
      <c r="FX425">
        <v>29</v>
      </c>
      <c r="FY425">
        <v>0</v>
      </c>
      <c r="FZ425" s="28"/>
    </row>
    <row r="426" spans="1:182" x14ac:dyDescent="0.2">
      <c r="A426" t="s">
        <v>186</v>
      </c>
      <c r="B426" t="s">
        <v>236</v>
      </c>
      <c r="C426" t="s">
        <v>194</v>
      </c>
      <c r="D426" t="s">
        <v>203</v>
      </c>
      <c r="E426" t="s">
        <v>204</v>
      </c>
      <c r="F426" t="s">
        <v>181</v>
      </c>
      <c r="G426" t="s">
        <v>1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  <c r="W426">
        <v>0</v>
      </c>
      <c r="X426">
        <v>0</v>
      </c>
      <c r="Y426">
        <v>0</v>
      </c>
      <c r="Z426">
        <v>0</v>
      </c>
      <c r="AA426">
        <v>0</v>
      </c>
      <c r="AB426">
        <v>0</v>
      </c>
      <c r="AC426">
        <v>0</v>
      </c>
      <c r="AD426">
        <v>0</v>
      </c>
      <c r="AE426">
        <v>0</v>
      </c>
      <c r="AF426">
        <v>0</v>
      </c>
      <c r="AG426">
        <v>0</v>
      </c>
      <c r="AH426">
        <v>0</v>
      </c>
      <c r="AI426">
        <v>0</v>
      </c>
      <c r="AJ426">
        <v>0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  <c r="AS426">
        <v>0</v>
      </c>
      <c r="AT426">
        <v>0</v>
      </c>
      <c r="AU426">
        <v>0</v>
      </c>
      <c r="AV426">
        <v>0</v>
      </c>
      <c r="AW426">
        <v>0</v>
      </c>
      <c r="AX426">
        <v>0</v>
      </c>
      <c r="AY426">
        <v>0</v>
      </c>
      <c r="AZ426">
        <v>0</v>
      </c>
      <c r="BA426">
        <v>0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BX426">
        <v>0</v>
      </c>
      <c r="BY426">
        <v>0</v>
      </c>
      <c r="BZ426">
        <v>0</v>
      </c>
      <c r="CA426">
        <v>0</v>
      </c>
      <c r="CB426">
        <v>0</v>
      </c>
      <c r="CC426">
        <v>0</v>
      </c>
      <c r="CD426">
        <v>0</v>
      </c>
      <c r="CE426">
        <v>0</v>
      </c>
      <c r="CF426">
        <v>0</v>
      </c>
      <c r="CG426">
        <v>0</v>
      </c>
      <c r="CH426">
        <v>0</v>
      </c>
      <c r="CI426">
        <v>0</v>
      </c>
      <c r="CJ426">
        <v>0</v>
      </c>
      <c r="CK426">
        <v>0</v>
      </c>
      <c r="CL426">
        <v>0</v>
      </c>
      <c r="CM426">
        <v>0</v>
      </c>
      <c r="CN426">
        <v>0</v>
      </c>
      <c r="CO426">
        <v>0</v>
      </c>
      <c r="CP426">
        <v>0</v>
      </c>
      <c r="CQ426">
        <v>0</v>
      </c>
      <c r="CR426">
        <v>0</v>
      </c>
      <c r="CS426">
        <v>0</v>
      </c>
      <c r="CT426">
        <v>0</v>
      </c>
      <c r="CU426">
        <v>0</v>
      </c>
      <c r="CV426">
        <v>0</v>
      </c>
      <c r="CW426">
        <v>0</v>
      </c>
      <c r="CX426">
        <v>0</v>
      </c>
      <c r="CY426">
        <v>0</v>
      </c>
      <c r="CZ426">
        <v>0</v>
      </c>
      <c r="DA426">
        <v>0</v>
      </c>
      <c r="DB426">
        <v>0</v>
      </c>
      <c r="DC426">
        <v>0</v>
      </c>
      <c r="DD426">
        <v>0</v>
      </c>
      <c r="DE426">
        <v>0</v>
      </c>
      <c r="DF426">
        <v>0</v>
      </c>
      <c r="DG426">
        <v>0</v>
      </c>
      <c r="DH426">
        <v>0</v>
      </c>
      <c r="DI426">
        <v>0</v>
      </c>
      <c r="DJ426">
        <v>0</v>
      </c>
      <c r="DK426">
        <v>0</v>
      </c>
      <c r="DL426">
        <v>0</v>
      </c>
      <c r="DM426">
        <v>0</v>
      </c>
      <c r="DN426">
        <v>0</v>
      </c>
      <c r="DO426">
        <v>0</v>
      </c>
      <c r="DP426">
        <v>0</v>
      </c>
      <c r="DQ426">
        <v>0</v>
      </c>
      <c r="DR426">
        <v>0</v>
      </c>
      <c r="DS426">
        <v>0</v>
      </c>
      <c r="DT426">
        <v>0</v>
      </c>
      <c r="DU426">
        <v>0</v>
      </c>
      <c r="DV426">
        <v>0</v>
      </c>
      <c r="DW426">
        <v>0</v>
      </c>
      <c r="DX426">
        <v>0</v>
      </c>
      <c r="DY426">
        <v>0</v>
      </c>
      <c r="DZ426">
        <v>0</v>
      </c>
      <c r="EA426">
        <v>0</v>
      </c>
      <c r="EB426">
        <v>0</v>
      </c>
      <c r="EC426">
        <v>0</v>
      </c>
      <c r="ED426">
        <v>0</v>
      </c>
      <c r="EE426">
        <v>0</v>
      </c>
      <c r="EF426">
        <v>0</v>
      </c>
      <c r="EG426">
        <v>0</v>
      </c>
      <c r="EH426">
        <v>0</v>
      </c>
      <c r="EI426">
        <v>0</v>
      </c>
      <c r="EJ426">
        <v>0</v>
      </c>
      <c r="EK426">
        <v>0</v>
      </c>
      <c r="EL426">
        <v>0</v>
      </c>
      <c r="EM426">
        <v>0</v>
      </c>
      <c r="EN426">
        <v>0</v>
      </c>
      <c r="EO426">
        <v>0</v>
      </c>
      <c r="EP426">
        <v>0</v>
      </c>
      <c r="EQ426">
        <v>0</v>
      </c>
      <c r="ER426">
        <v>0</v>
      </c>
      <c r="ES426">
        <v>0</v>
      </c>
      <c r="ET426">
        <v>0</v>
      </c>
      <c r="EU426">
        <v>0</v>
      </c>
      <c r="EV426">
        <v>0</v>
      </c>
      <c r="EW426">
        <v>0</v>
      </c>
      <c r="EX426">
        <v>0</v>
      </c>
      <c r="EY426">
        <v>0</v>
      </c>
      <c r="EZ426">
        <v>0</v>
      </c>
      <c r="FA426">
        <v>0</v>
      </c>
      <c r="FB426">
        <v>0</v>
      </c>
      <c r="FC426">
        <v>0</v>
      </c>
      <c r="FD426">
        <v>0</v>
      </c>
      <c r="FE426">
        <v>0</v>
      </c>
      <c r="FF426">
        <v>0</v>
      </c>
      <c r="FG426">
        <v>0</v>
      </c>
      <c r="FH426">
        <v>0</v>
      </c>
      <c r="FI426">
        <v>0</v>
      </c>
      <c r="FJ426">
        <v>0</v>
      </c>
      <c r="FK426">
        <v>0</v>
      </c>
      <c r="FL426">
        <v>0</v>
      </c>
      <c r="FM426">
        <v>0</v>
      </c>
      <c r="FN426">
        <v>0</v>
      </c>
      <c r="FO426">
        <v>0</v>
      </c>
      <c r="FP426">
        <v>0</v>
      </c>
      <c r="FQ426">
        <v>0</v>
      </c>
      <c r="FR426">
        <v>0</v>
      </c>
      <c r="FS426">
        <v>0</v>
      </c>
      <c r="FT426">
        <v>0</v>
      </c>
      <c r="FU426">
        <v>0</v>
      </c>
      <c r="FV426">
        <v>0</v>
      </c>
      <c r="FW426">
        <v>0</v>
      </c>
      <c r="FX426">
        <v>9</v>
      </c>
      <c r="FY426">
        <v>0</v>
      </c>
      <c r="FZ426" s="28"/>
    </row>
    <row r="427" spans="1:182" x14ac:dyDescent="0.2">
      <c r="A427" t="s">
        <v>186</v>
      </c>
      <c r="B427" t="s">
        <v>236</v>
      </c>
      <c r="C427" t="s">
        <v>194</v>
      </c>
      <c r="D427" t="s">
        <v>203</v>
      </c>
      <c r="E427" t="s">
        <v>204</v>
      </c>
      <c r="F427" t="s">
        <v>182</v>
      </c>
      <c r="G427" t="s">
        <v>1</v>
      </c>
      <c r="H427">
        <v>4451</v>
      </c>
      <c r="I427">
        <v>1.0955452919006348</v>
      </c>
      <c r="J427">
        <v>1.1424280405044556</v>
      </c>
      <c r="K427">
        <v>1.1275285482406616</v>
      </c>
      <c r="L427">
        <v>1.113399863243103</v>
      </c>
      <c r="M427">
        <v>1.0791674852371216</v>
      </c>
      <c r="N427">
        <v>1.103154182434082</v>
      </c>
      <c r="O427">
        <v>1.2227886915206909</v>
      </c>
      <c r="P427">
        <v>1.3481839895248413</v>
      </c>
      <c r="Q427">
        <v>1.4214521646499634</v>
      </c>
      <c r="R427">
        <v>1.284868597984314</v>
      </c>
      <c r="S427">
        <v>1.2100210189819336</v>
      </c>
      <c r="T427">
        <v>1.2256790399551392</v>
      </c>
      <c r="U427">
        <v>1.1387794017791748</v>
      </c>
      <c r="V427">
        <v>0.95712471008300781</v>
      </c>
      <c r="W427">
        <v>0.94058138132095337</v>
      </c>
      <c r="X427">
        <v>0.89618152379989624</v>
      </c>
      <c r="Y427">
        <v>0.97202128171920776</v>
      </c>
      <c r="Z427">
        <v>1.1914436817169189</v>
      </c>
      <c r="AA427">
        <v>1.3910373449325562</v>
      </c>
      <c r="AB427">
        <v>1.5118000507354736</v>
      </c>
      <c r="AC427">
        <v>1.3483551740646362</v>
      </c>
      <c r="AD427">
        <v>1.5547993183135986</v>
      </c>
      <c r="AE427">
        <v>1.3294287919998169</v>
      </c>
      <c r="AF427">
        <v>1.2365152835845947</v>
      </c>
      <c r="AG427">
        <v>-0.18577922880649567</v>
      </c>
      <c r="AH427">
        <v>-9.0413801372051239E-2</v>
      </c>
      <c r="AI427">
        <v>1.0192734189331532E-2</v>
      </c>
      <c r="AJ427">
        <v>-2.8481157496571541E-2</v>
      </c>
      <c r="AK427">
        <v>-8.6283152922987938E-3</v>
      </c>
      <c r="AL427">
        <v>-6.2670215964317322E-2</v>
      </c>
      <c r="AM427">
        <v>-0.16701850295066833</v>
      </c>
      <c r="AN427">
        <v>-0.14271681010723114</v>
      </c>
      <c r="AO427">
        <v>-3.9774354547262192E-2</v>
      </c>
      <c r="AP427">
        <v>-0.20093356072902679</v>
      </c>
      <c r="AQ427">
        <v>-0.31028690934181213</v>
      </c>
      <c r="AR427">
        <v>-0.18261824548244476</v>
      </c>
      <c r="AS427">
        <v>3.3370532095432281E-2</v>
      </c>
      <c r="AT427">
        <v>-0.11696856468915939</v>
      </c>
      <c r="AU427">
        <v>-7.1810178458690643E-2</v>
      </c>
      <c r="AV427">
        <v>-5.2390430122613907E-2</v>
      </c>
      <c r="AW427">
        <v>3.7650682032108307E-2</v>
      </c>
      <c r="AX427">
        <v>-6.1541765928268433E-2</v>
      </c>
      <c r="AY427">
        <v>-6.0026008635759354E-2</v>
      </c>
      <c r="AZ427">
        <v>-0.10289133340120316</v>
      </c>
      <c r="BA427">
        <v>-0.29829835891723633</v>
      </c>
      <c r="BB427">
        <v>-0.11294189840555191</v>
      </c>
      <c r="BC427">
        <v>-5.5794905871152878E-2</v>
      </c>
      <c r="BD427">
        <v>5.2155428566038609E-3</v>
      </c>
      <c r="BE427">
        <v>-8.6986422538757324E-2</v>
      </c>
      <c r="BF427">
        <v>2.9002593830227852E-2</v>
      </c>
      <c r="BG427">
        <v>0.11379654705524445</v>
      </c>
      <c r="BH427">
        <v>8.0101862549781799E-2</v>
      </c>
      <c r="BI427">
        <v>9.4012081623077393E-2</v>
      </c>
      <c r="BJ427">
        <v>4.5396134257316589E-2</v>
      </c>
      <c r="BK427">
        <v>-3.6895252764225006E-2</v>
      </c>
      <c r="BL427">
        <v>-1.4259391464293003E-2</v>
      </c>
      <c r="BM427">
        <v>0.10198671370744705</v>
      </c>
      <c r="BN427">
        <v>-8.3647966384887695E-2</v>
      </c>
      <c r="BO427">
        <v>-0.15418538451194763</v>
      </c>
      <c r="BP427">
        <v>-5.4930765181779861E-2</v>
      </c>
      <c r="BQ427">
        <v>0.16749255359172821</v>
      </c>
      <c r="BR427">
        <v>-1.4351338148117065E-2</v>
      </c>
      <c r="BS427">
        <v>3.3937335014343262E-2</v>
      </c>
      <c r="BT427">
        <v>5.1417078822851181E-2</v>
      </c>
      <c r="BU427">
        <v>0.14072771370410919</v>
      </c>
      <c r="BV427">
        <v>5.1003172993659973E-2</v>
      </c>
      <c r="BW427">
        <v>6.836991012096405E-2</v>
      </c>
      <c r="BX427">
        <v>3.1937286257743835E-2</v>
      </c>
      <c r="BY427">
        <v>-0.1611749678850174</v>
      </c>
      <c r="BZ427">
        <v>2.3976124823093414E-2</v>
      </c>
      <c r="CA427">
        <v>5.3336638957262039E-2</v>
      </c>
      <c r="CB427">
        <v>0.11259359121322632</v>
      </c>
      <c r="CC427">
        <v>-1.8562827259302139E-2</v>
      </c>
      <c r="CD427">
        <v>0.11171002686023712</v>
      </c>
      <c r="CE427">
        <v>0.18555222451686859</v>
      </c>
      <c r="CF427">
        <v>0.15530611574649811</v>
      </c>
      <c r="CG427">
        <v>0.16510049998760223</v>
      </c>
      <c r="CH427">
        <v>0.12024256587028503</v>
      </c>
      <c r="CI427">
        <v>5.3227711468935013E-2</v>
      </c>
      <c r="CJ427">
        <v>7.470984011888504E-2</v>
      </c>
      <c r="CK427">
        <v>0.20016999542713165</v>
      </c>
      <c r="CL427">
        <v>-2.4163308553397655E-3</v>
      </c>
      <c r="CM427">
        <v>-4.6069957315921783E-2</v>
      </c>
      <c r="CN427">
        <v>3.3505190163850784E-2</v>
      </c>
      <c r="CO427">
        <v>0.26038506627082825</v>
      </c>
      <c r="CP427">
        <v>5.6721039116382599E-2</v>
      </c>
      <c r="CQ427">
        <v>0.1071777418255806</v>
      </c>
      <c r="CR427">
        <v>0.12331384420394897</v>
      </c>
      <c r="CS427">
        <v>0.21211855113506317</v>
      </c>
      <c r="CT427">
        <v>0.12895146012306213</v>
      </c>
      <c r="CU427">
        <v>0.15729653835296631</v>
      </c>
      <c r="CV427">
        <v>0.12531916797161102</v>
      </c>
      <c r="CW427">
        <v>-6.6203735768795013E-2</v>
      </c>
      <c r="CX427">
        <v>0.11880512535572052</v>
      </c>
      <c r="CY427">
        <v>0.12892080843448639</v>
      </c>
      <c r="CZ427">
        <v>0.18696330487728119</v>
      </c>
      <c r="DA427">
        <v>4.9860764294862747E-2</v>
      </c>
      <c r="DB427">
        <v>0.19441746175289154</v>
      </c>
      <c r="DC427">
        <v>0.25730788707733154</v>
      </c>
      <c r="DD427">
        <v>0.23051038384437561</v>
      </c>
      <c r="DE427">
        <v>0.23618893325328827</v>
      </c>
      <c r="DF427">
        <v>0.19508898258209229</v>
      </c>
      <c r="DG427">
        <v>0.14335067570209503</v>
      </c>
      <c r="DH427">
        <v>0.16367906332015991</v>
      </c>
      <c r="DI427">
        <v>0.29835325479507446</v>
      </c>
      <c r="DJ427">
        <v>7.881530374288559E-2</v>
      </c>
      <c r="DK427">
        <v>6.204548105597496E-2</v>
      </c>
      <c r="DL427">
        <v>0.12194115668535233</v>
      </c>
      <c r="DM427">
        <v>0.35327756404876709</v>
      </c>
      <c r="DN427">
        <v>0.12779341638088226</v>
      </c>
      <c r="DO427">
        <v>0.18041813373565674</v>
      </c>
      <c r="DP427">
        <v>0.19521060585975647</v>
      </c>
      <c r="DQ427">
        <v>0.28350940346717834</v>
      </c>
      <c r="DR427">
        <v>0.2068997323513031</v>
      </c>
      <c r="DS427">
        <v>0.24622315168380737</v>
      </c>
      <c r="DT427">
        <v>0.2187010645866394</v>
      </c>
      <c r="DU427">
        <v>2.8767503798007965E-2</v>
      </c>
      <c r="DV427">
        <v>0.21363413333892822</v>
      </c>
      <c r="DW427">
        <v>0.20450499653816223</v>
      </c>
      <c r="DX427">
        <v>0.26133301854133606</v>
      </c>
      <c r="DY427">
        <v>0.14865356683731079</v>
      </c>
      <c r="DZ427">
        <v>0.31383386254310608</v>
      </c>
      <c r="EA427">
        <v>0.36091172695159912</v>
      </c>
      <c r="EB427">
        <v>0.339093416929245</v>
      </c>
      <c r="EC427">
        <v>0.33882930874824524</v>
      </c>
      <c r="ED427">
        <v>0.30315536260604858</v>
      </c>
      <c r="EE427">
        <v>0.27347394824028015</v>
      </c>
      <c r="EF427">
        <v>0.29213649034500122</v>
      </c>
      <c r="EG427">
        <v>0.4401143491268158</v>
      </c>
      <c r="EH427">
        <v>0.1961008757352829</v>
      </c>
      <c r="EI427">
        <v>0.21814700961112976</v>
      </c>
      <c r="EJ427">
        <v>0.24962861835956573</v>
      </c>
      <c r="EK427">
        <v>0.48739960789680481</v>
      </c>
      <c r="EL427">
        <v>0.23041065037250519</v>
      </c>
      <c r="EM427">
        <v>0.28616565465927124</v>
      </c>
      <c r="EN427">
        <v>0.29901811480522156</v>
      </c>
      <c r="EO427">
        <v>0.38658642768859863</v>
      </c>
      <c r="EP427">
        <v>0.3194446861743927</v>
      </c>
      <c r="EQ427">
        <v>0.37461909651756287</v>
      </c>
      <c r="ER427">
        <v>0.3535296618938446</v>
      </c>
      <c r="ES427">
        <v>0.1658908873796463</v>
      </c>
      <c r="ET427">
        <v>0.35055214166641235</v>
      </c>
      <c r="EU427">
        <v>0.31363654136657715</v>
      </c>
      <c r="EV427">
        <v>0.36871108412742615</v>
      </c>
      <c r="EW427">
        <v>39.0072021484375</v>
      </c>
      <c r="EX427">
        <v>38.923748016357422</v>
      </c>
      <c r="EY427">
        <v>39.374164581298828</v>
      </c>
      <c r="EZ427">
        <v>39.928150177001953</v>
      </c>
      <c r="FA427">
        <v>39.802341461181641</v>
      </c>
      <c r="FB427">
        <v>40.092189788818359</v>
      </c>
      <c r="FC427">
        <v>40.313385009765625</v>
      </c>
      <c r="FD427">
        <v>40.666427612304688</v>
      </c>
      <c r="FE427">
        <v>43.408805847167969</v>
      </c>
      <c r="FF427">
        <v>45.884017944335938</v>
      </c>
      <c r="FG427">
        <v>48.664958953857422</v>
      </c>
      <c r="FH427">
        <v>50.931228637695313</v>
      </c>
      <c r="FI427">
        <v>51.841716766357422</v>
      </c>
      <c r="FJ427">
        <v>53.024723052978516</v>
      </c>
      <c r="FK427">
        <v>53.476757049560547</v>
      </c>
      <c r="FL427">
        <v>53.518978118896484</v>
      </c>
      <c r="FM427">
        <v>52.536296844482422</v>
      </c>
      <c r="FN427">
        <v>50.805370330810547</v>
      </c>
      <c r="FO427">
        <v>48.901477813720703</v>
      </c>
      <c r="FP427">
        <v>46.889938354492188</v>
      </c>
      <c r="FQ427">
        <v>46.364173889160156</v>
      </c>
      <c r="FR427">
        <v>45.433170318603516</v>
      </c>
      <c r="FS427">
        <v>45.038082122802734</v>
      </c>
      <c r="FT427">
        <v>43.0350341796875</v>
      </c>
      <c r="FU427">
        <v>3.593192994594574E-2</v>
      </c>
      <c r="FV427">
        <v>6.437838077545166E-2</v>
      </c>
      <c r="FW427">
        <v>3.975243866443634E-2</v>
      </c>
      <c r="FX427">
        <v>103</v>
      </c>
      <c r="FY427">
        <v>1</v>
      </c>
      <c r="FZ427" s="28"/>
    </row>
    <row r="428" spans="1:182" x14ac:dyDescent="0.2">
      <c r="A428" t="s">
        <v>186</v>
      </c>
      <c r="B428" t="s">
        <v>236</v>
      </c>
      <c r="C428" t="s">
        <v>194</v>
      </c>
      <c r="D428" t="s">
        <v>203</v>
      </c>
      <c r="E428" t="s">
        <v>204</v>
      </c>
      <c r="F428" t="s">
        <v>183</v>
      </c>
      <c r="G428" t="s">
        <v>1</v>
      </c>
      <c r="H428">
        <v>5994</v>
      </c>
      <c r="I428">
        <v>0.9137604832649231</v>
      </c>
      <c r="J428">
        <v>0.94081443548202515</v>
      </c>
      <c r="K428">
        <v>0.94937843084335327</v>
      </c>
      <c r="L428">
        <v>0.91505938768386841</v>
      </c>
      <c r="M428">
        <v>0.96028000116348267</v>
      </c>
      <c r="N428">
        <v>1.007023811340332</v>
      </c>
      <c r="O428">
        <v>1.0997837781906128</v>
      </c>
      <c r="P428">
        <v>1.3847627639770508</v>
      </c>
      <c r="Q428">
        <v>1.0860720872879028</v>
      </c>
      <c r="R428">
        <v>0.91615599393844604</v>
      </c>
      <c r="S428">
        <v>0.98871392011642456</v>
      </c>
      <c r="T428">
        <v>0.93257176876068115</v>
      </c>
      <c r="U428">
        <v>0.9710504412651062</v>
      </c>
      <c r="V428">
        <v>0.92438226938247681</v>
      </c>
      <c r="W428">
        <v>0.91450643539428711</v>
      </c>
      <c r="X428">
        <v>0.84921228885650635</v>
      </c>
      <c r="Y428">
        <v>0.90445750951766968</v>
      </c>
      <c r="Z428">
        <v>1.0241891145706177</v>
      </c>
      <c r="AA428">
        <v>1.4786438941955566</v>
      </c>
      <c r="AB428">
        <v>1.4444015026092529</v>
      </c>
      <c r="AC428">
        <v>1.282925009727478</v>
      </c>
      <c r="AD428">
        <v>1.3009275197982788</v>
      </c>
      <c r="AE428">
        <v>1.1002908945083618</v>
      </c>
      <c r="AF428">
        <v>0.96709144115447998</v>
      </c>
      <c r="AG428">
        <v>-0.10688026249408722</v>
      </c>
      <c r="AH428">
        <v>8.0191968008875847E-3</v>
      </c>
      <c r="AI428">
        <v>-9.9788501858711243E-2</v>
      </c>
      <c r="AJ428">
        <v>-0.12822368741035461</v>
      </c>
      <c r="AK428">
        <v>-6.2852323055267334E-2</v>
      </c>
      <c r="AL428">
        <v>-0.15307287871837616</v>
      </c>
      <c r="AM428">
        <v>-0.26047453284263611</v>
      </c>
      <c r="AN428">
        <v>-0.20508584380149841</v>
      </c>
      <c r="AO428">
        <v>-0.405609130859375</v>
      </c>
      <c r="AP428">
        <v>-0.46199047565460205</v>
      </c>
      <c r="AQ428">
        <v>-0.26780211925506592</v>
      </c>
      <c r="AR428">
        <v>-6.7488444037735462E-3</v>
      </c>
      <c r="AS428">
        <v>9.5595300197601318E-2</v>
      </c>
      <c r="AT428">
        <v>-3.6914967000484467E-2</v>
      </c>
      <c r="AU428">
        <v>0.10044071823358536</v>
      </c>
      <c r="AV428">
        <v>-7.9647906124591827E-2</v>
      </c>
      <c r="AW428">
        <v>-7.4420221149921417E-2</v>
      </c>
      <c r="AX428">
        <v>-7.4163940735161304E-3</v>
      </c>
      <c r="AY428">
        <v>0.27047881484031677</v>
      </c>
      <c r="AZ428">
        <v>0.17462517321109772</v>
      </c>
      <c r="BA428">
        <v>-4.516196995973587E-2</v>
      </c>
      <c r="BB428">
        <v>5.7138361036777496E-2</v>
      </c>
      <c r="BC428">
        <v>5.1148445345461369E-3</v>
      </c>
      <c r="BD428">
        <v>6.0912933200597763E-2</v>
      </c>
      <c r="BE428">
        <v>-2.4958780035376549E-2</v>
      </c>
      <c r="BF428">
        <v>0.10574807971715927</v>
      </c>
      <c r="BG428">
        <v>5.5721178650856018E-3</v>
      </c>
      <c r="BH428">
        <v>-3.5991504788398743E-2</v>
      </c>
      <c r="BI428">
        <v>1.6738595440983772E-2</v>
      </c>
      <c r="BJ428">
        <v>-4.9601107835769653E-2</v>
      </c>
      <c r="BK428">
        <v>-0.16989177465438843</v>
      </c>
      <c r="BL428">
        <v>-0.1009061187505722</v>
      </c>
      <c r="BM428">
        <v>-0.24032218754291534</v>
      </c>
      <c r="BN428">
        <v>-0.29746490716934204</v>
      </c>
      <c r="BO428">
        <v>-0.15514306724071503</v>
      </c>
      <c r="BP428">
        <v>7.8137956559658051E-2</v>
      </c>
      <c r="BQ428">
        <v>0.17765350639820099</v>
      </c>
      <c r="BR428">
        <v>7.2835460305213928E-2</v>
      </c>
      <c r="BS428">
        <v>0.17964646220207214</v>
      </c>
      <c r="BT428">
        <v>-1.4853538945317268E-2</v>
      </c>
      <c r="BU428">
        <v>9.3864854425191879E-3</v>
      </c>
      <c r="BV428">
        <v>5.7534214109182358E-2</v>
      </c>
      <c r="BW428">
        <v>0.38739359378814697</v>
      </c>
      <c r="BX428">
        <v>0.28777679800987244</v>
      </c>
      <c r="BY428">
        <v>3.8649067282676697E-2</v>
      </c>
      <c r="BZ428">
        <v>0.15067459642887115</v>
      </c>
      <c r="CA428">
        <v>8.7957583367824554E-2</v>
      </c>
      <c r="CB428">
        <v>0.12913420796394348</v>
      </c>
      <c r="CC428">
        <v>3.1779784709215164E-2</v>
      </c>
      <c r="CD428">
        <v>0.17343480885028839</v>
      </c>
      <c r="CE428">
        <v>7.8544557094573975E-2</v>
      </c>
      <c r="CF428">
        <v>2.7888232842087746E-2</v>
      </c>
      <c r="CG428">
        <v>7.1863025426864624E-2</v>
      </c>
      <c r="CH428">
        <v>2.2063130512833595E-2</v>
      </c>
      <c r="CI428">
        <v>-0.10715442895889282</v>
      </c>
      <c r="CJ428">
        <v>-2.8751548379659653E-2</v>
      </c>
      <c r="CK428">
        <v>-0.12584494054317474</v>
      </c>
      <c r="CL428">
        <v>-0.18351493775844574</v>
      </c>
      <c r="CM428">
        <v>-7.7115751802921295E-2</v>
      </c>
      <c r="CN428">
        <v>0.13693028688430786</v>
      </c>
      <c r="CO428">
        <v>0.23448677361011505</v>
      </c>
      <c r="CP428">
        <v>0.1488482654094696</v>
      </c>
      <c r="CQ428">
        <v>0.23450414836406708</v>
      </c>
      <c r="CR428">
        <v>3.0022839084267616E-2</v>
      </c>
      <c r="CS428">
        <v>6.7430749535560608E-2</v>
      </c>
      <c r="CT428">
        <v>0.10251880437135696</v>
      </c>
      <c r="CU428">
        <v>0.46836844086647034</v>
      </c>
      <c r="CV428">
        <v>0.36614522337913513</v>
      </c>
      <c r="CW428">
        <v>9.6696332097053528E-2</v>
      </c>
      <c r="CX428">
        <v>0.2154574990272522</v>
      </c>
      <c r="CY428">
        <v>0.14533421397209167</v>
      </c>
      <c r="CZ428">
        <v>0.17638404667377472</v>
      </c>
      <c r="DA428">
        <v>8.8518351316452026E-2</v>
      </c>
      <c r="DB428">
        <v>0.24112153053283691</v>
      </c>
      <c r="DC428">
        <v>0.15151700377464294</v>
      </c>
      <c r="DD428">
        <v>9.1767966747283936E-2</v>
      </c>
      <c r="DE428">
        <v>0.12698745727539063</v>
      </c>
      <c r="DF428">
        <v>9.3727372586727142E-2</v>
      </c>
      <c r="DG428">
        <v>-4.4417094439268112E-2</v>
      </c>
      <c r="DH428">
        <v>4.3403014540672302E-2</v>
      </c>
      <c r="DI428">
        <v>-1.1367685161530972E-2</v>
      </c>
      <c r="DJ428">
        <v>-6.9565005600452423E-2</v>
      </c>
      <c r="DK428">
        <v>9.115743450820446E-4</v>
      </c>
      <c r="DL428">
        <v>0.19572263956069946</v>
      </c>
      <c r="DM428">
        <v>0.29132002592086792</v>
      </c>
      <c r="DN428">
        <v>0.22486108541488647</v>
      </c>
      <c r="DO428">
        <v>0.28936180472373962</v>
      </c>
      <c r="DP428">
        <v>7.489921897649765E-2</v>
      </c>
      <c r="DQ428">
        <v>0.12547500431537628</v>
      </c>
      <c r="DR428">
        <v>0.14750339090824127</v>
      </c>
      <c r="DS428">
        <v>0.5493432879447937</v>
      </c>
      <c r="DT428">
        <v>0.44451364874839783</v>
      </c>
      <c r="DU428">
        <v>0.15474359691143036</v>
      </c>
      <c r="DV428">
        <v>0.28024041652679443</v>
      </c>
      <c r="DW428">
        <v>0.2027108371257782</v>
      </c>
      <c r="DX428">
        <v>0.22363387048244476</v>
      </c>
      <c r="DY428">
        <v>0.17043982446193695</v>
      </c>
      <c r="DZ428">
        <v>0.33885040879249573</v>
      </c>
      <c r="EA428">
        <v>0.256877601146698</v>
      </c>
      <c r="EB428">
        <v>0.18400014936923981</v>
      </c>
      <c r="EC428">
        <v>0.20657837390899658</v>
      </c>
      <c r="ED428">
        <v>0.19719913601875305</v>
      </c>
      <c r="EE428">
        <v>4.6165663748979568E-2</v>
      </c>
      <c r="EF428">
        <v>0.14758273959159851</v>
      </c>
      <c r="EG428">
        <v>0.1539192795753479</v>
      </c>
      <c r="EH428">
        <v>9.4960600137710571E-2</v>
      </c>
      <c r="EI428">
        <v>0.11357063055038452</v>
      </c>
      <c r="EJ428">
        <v>0.28060942888259888</v>
      </c>
      <c r="EK428">
        <v>0.3733782172203064</v>
      </c>
      <c r="EL428">
        <v>0.33461147546768188</v>
      </c>
      <c r="EM428">
        <v>0.36856755614280701</v>
      </c>
      <c r="EN428">
        <v>0.13969358801841736</v>
      </c>
      <c r="EO428">
        <v>0.20928172767162323</v>
      </c>
      <c r="EP428">
        <v>0.21245400607585907</v>
      </c>
      <c r="EQ428">
        <v>0.66625803709030151</v>
      </c>
      <c r="ER428">
        <v>0.55766522884368896</v>
      </c>
      <c r="ES428">
        <v>0.23855464160442352</v>
      </c>
      <c r="ET428">
        <v>0.3737766444683075</v>
      </c>
      <c r="EU428">
        <v>0.28555357456207275</v>
      </c>
      <c r="EV428">
        <v>0.29185515642166138</v>
      </c>
      <c r="EW428">
        <v>40.358287811279297</v>
      </c>
      <c r="EX428">
        <v>39.643062591552734</v>
      </c>
      <c r="EY428">
        <v>39.028999328613281</v>
      </c>
      <c r="EZ428">
        <v>38.424114227294922</v>
      </c>
      <c r="FA428">
        <v>38.472496032714844</v>
      </c>
      <c r="FB428">
        <v>37.835601806640625</v>
      </c>
      <c r="FC428">
        <v>38.181541442871094</v>
      </c>
      <c r="FD428">
        <v>40.885108947753906</v>
      </c>
      <c r="FE428">
        <v>44.272018432617188</v>
      </c>
      <c r="FF428">
        <v>46.88299560546875</v>
      </c>
      <c r="FG428">
        <v>50.453109741210938</v>
      </c>
      <c r="FH428">
        <v>52.095966339111328</v>
      </c>
      <c r="FI428">
        <v>53.481513977050781</v>
      </c>
      <c r="FJ428">
        <v>53.757068634033203</v>
      </c>
      <c r="FK428">
        <v>55.231319427490234</v>
      </c>
      <c r="FL428">
        <v>54.807704925537109</v>
      </c>
      <c r="FM428">
        <v>53.851985931396484</v>
      </c>
      <c r="FN428">
        <v>52.223731994628906</v>
      </c>
      <c r="FO428">
        <v>50.469028472900391</v>
      </c>
      <c r="FP428">
        <v>48.622970581054688</v>
      </c>
      <c r="FQ428">
        <v>47.614662170410156</v>
      </c>
      <c r="FR428">
        <v>46.7066650390625</v>
      </c>
      <c r="FS428">
        <v>46.08740234375</v>
      </c>
      <c r="FT428">
        <v>44.112648010253906</v>
      </c>
      <c r="FU428">
        <v>2.9548004269599915E-2</v>
      </c>
      <c r="FV428">
        <v>5.5439841002225876E-2</v>
      </c>
      <c r="FW428">
        <v>3.3766545355319977E-2</v>
      </c>
      <c r="FX428">
        <v>102</v>
      </c>
      <c r="FY428">
        <v>1</v>
      </c>
      <c r="FZ428" s="28"/>
    </row>
    <row r="429" spans="1:182" x14ac:dyDescent="0.2">
      <c r="A429" t="s">
        <v>186</v>
      </c>
      <c r="B429" t="s">
        <v>236</v>
      </c>
      <c r="C429" t="s">
        <v>194</v>
      </c>
      <c r="D429" t="s">
        <v>203</v>
      </c>
      <c r="E429" t="s">
        <v>204</v>
      </c>
      <c r="F429" t="s">
        <v>184</v>
      </c>
      <c r="G429" t="s">
        <v>1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  <c r="W429">
        <v>0</v>
      </c>
      <c r="X429">
        <v>0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>
        <v>0</v>
      </c>
      <c r="AG429">
        <v>0</v>
      </c>
      <c r="AH429">
        <v>0</v>
      </c>
      <c r="AI429">
        <v>0</v>
      </c>
      <c r="AJ429">
        <v>0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  <c r="AS429">
        <v>0</v>
      </c>
      <c r="AT429">
        <v>0</v>
      </c>
      <c r="AU429">
        <v>0</v>
      </c>
      <c r="AV429">
        <v>0</v>
      </c>
      <c r="AW429">
        <v>0</v>
      </c>
      <c r="AX429">
        <v>0</v>
      </c>
      <c r="AY429">
        <v>0</v>
      </c>
      <c r="AZ429">
        <v>0</v>
      </c>
      <c r="BA429">
        <v>0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BX429">
        <v>0</v>
      </c>
      <c r="BY429">
        <v>0</v>
      </c>
      <c r="BZ429">
        <v>0</v>
      </c>
      <c r="CA429">
        <v>0</v>
      </c>
      <c r="CB429">
        <v>0</v>
      </c>
      <c r="CC429">
        <v>0</v>
      </c>
      <c r="CD429">
        <v>0</v>
      </c>
      <c r="CE429">
        <v>0</v>
      </c>
      <c r="CF429">
        <v>0</v>
      </c>
      <c r="CG429">
        <v>0</v>
      </c>
      <c r="CH429">
        <v>0</v>
      </c>
      <c r="CI429">
        <v>0</v>
      </c>
      <c r="CJ429">
        <v>0</v>
      </c>
      <c r="CK429">
        <v>0</v>
      </c>
      <c r="CL429">
        <v>0</v>
      </c>
      <c r="CM429">
        <v>0</v>
      </c>
      <c r="CN429">
        <v>0</v>
      </c>
      <c r="CO429">
        <v>0</v>
      </c>
      <c r="CP429">
        <v>0</v>
      </c>
      <c r="CQ429">
        <v>0</v>
      </c>
      <c r="CR429">
        <v>0</v>
      </c>
      <c r="CS429">
        <v>0</v>
      </c>
      <c r="CT429">
        <v>0</v>
      </c>
      <c r="CU429">
        <v>0</v>
      </c>
      <c r="CV429">
        <v>0</v>
      </c>
      <c r="CW429">
        <v>0</v>
      </c>
      <c r="CX429">
        <v>0</v>
      </c>
      <c r="CY429">
        <v>0</v>
      </c>
      <c r="CZ429">
        <v>0</v>
      </c>
      <c r="DA429">
        <v>0</v>
      </c>
      <c r="DB429">
        <v>0</v>
      </c>
      <c r="DC429">
        <v>0</v>
      </c>
      <c r="DD429">
        <v>0</v>
      </c>
      <c r="DE429">
        <v>0</v>
      </c>
      <c r="DF429">
        <v>0</v>
      </c>
      <c r="DG429">
        <v>0</v>
      </c>
      <c r="DH429">
        <v>0</v>
      </c>
      <c r="DI429">
        <v>0</v>
      </c>
      <c r="DJ429">
        <v>0</v>
      </c>
      <c r="DK429">
        <v>0</v>
      </c>
      <c r="DL429">
        <v>0</v>
      </c>
      <c r="DM429">
        <v>0</v>
      </c>
      <c r="DN429">
        <v>0</v>
      </c>
      <c r="DO429">
        <v>0</v>
      </c>
      <c r="DP429">
        <v>0</v>
      </c>
      <c r="DQ429">
        <v>0</v>
      </c>
      <c r="DR429">
        <v>0</v>
      </c>
      <c r="DS429">
        <v>0</v>
      </c>
      <c r="DT429">
        <v>0</v>
      </c>
      <c r="DU429">
        <v>0</v>
      </c>
      <c r="DV429">
        <v>0</v>
      </c>
      <c r="DW429">
        <v>0</v>
      </c>
      <c r="DX429">
        <v>0</v>
      </c>
      <c r="DY429">
        <v>0</v>
      </c>
      <c r="DZ429">
        <v>0</v>
      </c>
      <c r="EA429">
        <v>0</v>
      </c>
      <c r="EB429">
        <v>0</v>
      </c>
      <c r="EC429">
        <v>0</v>
      </c>
      <c r="ED429">
        <v>0</v>
      </c>
      <c r="EE429">
        <v>0</v>
      </c>
      <c r="EF429">
        <v>0</v>
      </c>
      <c r="EG429">
        <v>0</v>
      </c>
      <c r="EH429">
        <v>0</v>
      </c>
      <c r="EI429">
        <v>0</v>
      </c>
      <c r="EJ429">
        <v>0</v>
      </c>
      <c r="EK429">
        <v>0</v>
      </c>
      <c r="EL429">
        <v>0</v>
      </c>
      <c r="EM429">
        <v>0</v>
      </c>
      <c r="EN429">
        <v>0</v>
      </c>
      <c r="EO429">
        <v>0</v>
      </c>
      <c r="EP429">
        <v>0</v>
      </c>
      <c r="EQ429">
        <v>0</v>
      </c>
      <c r="ER429">
        <v>0</v>
      </c>
      <c r="ES429">
        <v>0</v>
      </c>
      <c r="ET429">
        <v>0</v>
      </c>
      <c r="EU429">
        <v>0</v>
      </c>
      <c r="EV429">
        <v>0</v>
      </c>
      <c r="EW429">
        <v>0</v>
      </c>
      <c r="EX429">
        <v>0</v>
      </c>
      <c r="EY429">
        <v>0</v>
      </c>
      <c r="EZ429">
        <v>0</v>
      </c>
      <c r="FA429">
        <v>0</v>
      </c>
      <c r="FB429">
        <v>0</v>
      </c>
      <c r="FC429">
        <v>0</v>
      </c>
      <c r="FD429">
        <v>0</v>
      </c>
      <c r="FE429">
        <v>0</v>
      </c>
      <c r="FF429">
        <v>0</v>
      </c>
      <c r="FG429">
        <v>0</v>
      </c>
      <c r="FH429">
        <v>0</v>
      </c>
      <c r="FI429">
        <v>0</v>
      </c>
      <c r="FJ429">
        <v>0</v>
      </c>
      <c r="FK429">
        <v>0</v>
      </c>
      <c r="FL429">
        <v>0</v>
      </c>
      <c r="FM429">
        <v>0</v>
      </c>
      <c r="FN429">
        <v>0</v>
      </c>
      <c r="FO429">
        <v>0</v>
      </c>
      <c r="FP429">
        <v>0</v>
      </c>
      <c r="FQ429">
        <v>0</v>
      </c>
      <c r="FR429">
        <v>0</v>
      </c>
      <c r="FS429">
        <v>0</v>
      </c>
      <c r="FT429">
        <v>0</v>
      </c>
      <c r="FU429">
        <v>0</v>
      </c>
      <c r="FV429">
        <v>0</v>
      </c>
      <c r="FW429">
        <v>0</v>
      </c>
      <c r="FX429">
        <v>46</v>
      </c>
      <c r="FY429">
        <v>0</v>
      </c>
      <c r="FZ429" s="28"/>
    </row>
    <row r="430" spans="1:182" x14ac:dyDescent="0.2">
      <c r="A430" t="s">
        <v>186</v>
      </c>
      <c r="B430" t="s">
        <v>236</v>
      </c>
      <c r="C430" t="s">
        <v>194</v>
      </c>
      <c r="D430" t="s">
        <v>203</v>
      </c>
      <c r="E430" t="s">
        <v>204</v>
      </c>
      <c r="F430" t="s">
        <v>185</v>
      </c>
      <c r="G430" t="s">
        <v>1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  <c r="W430">
        <v>0</v>
      </c>
      <c r="X430">
        <v>0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>
        <v>0</v>
      </c>
      <c r="AG430">
        <v>0</v>
      </c>
      <c r="AH430">
        <v>0</v>
      </c>
      <c r="AI430">
        <v>0</v>
      </c>
      <c r="AJ430">
        <v>0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  <c r="AS430">
        <v>0</v>
      </c>
      <c r="AT430">
        <v>0</v>
      </c>
      <c r="AU430">
        <v>0</v>
      </c>
      <c r="AV430">
        <v>0</v>
      </c>
      <c r="AW430">
        <v>0</v>
      </c>
      <c r="AX430">
        <v>0</v>
      </c>
      <c r="AY430">
        <v>0</v>
      </c>
      <c r="AZ430">
        <v>0</v>
      </c>
      <c r="BA430">
        <v>0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BX430">
        <v>0</v>
      </c>
      <c r="BY430">
        <v>0</v>
      </c>
      <c r="BZ430">
        <v>0</v>
      </c>
      <c r="CA430">
        <v>0</v>
      </c>
      <c r="CB430">
        <v>0</v>
      </c>
      <c r="CC430">
        <v>0</v>
      </c>
      <c r="CD430">
        <v>0</v>
      </c>
      <c r="CE430">
        <v>0</v>
      </c>
      <c r="CF430">
        <v>0</v>
      </c>
      <c r="CG430">
        <v>0</v>
      </c>
      <c r="CH430">
        <v>0</v>
      </c>
      <c r="CI430">
        <v>0</v>
      </c>
      <c r="CJ430">
        <v>0</v>
      </c>
      <c r="CK430">
        <v>0</v>
      </c>
      <c r="CL430">
        <v>0</v>
      </c>
      <c r="CM430">
        <v>0</v>
      </c>
      <c r="CN430">
        <v>0</v>
      </c>
      <c r="CO430">
        <v>0</v>
      </c>
      <c r="CP430">
        <v>0</v>
      </c>
      <c r="CQ430">
        <v>0</v>
      </c>
      <c r="CR430">
        <v>0</v>
      </c>
      <c r="CS430">
        <v>0</v>
      </c>
      <c r="CT430">
        <v>0</v>
      </c>
      <c r="CU430">
        <v>0</v>
      </c>
      <c r="CV430">
        <v>0</v>
      </c>
      <c r="CW430">
        <v>0</v>
      </c>
      <c r="CX430">
        <v>0</v>
      </c>
      <c r="CY430">
        <v>0</v>
      </c>
      <c r="CZ430">
        <v>0</v>
      </c>
      <c r="DA430">
        <v>0</v>
      </c>
      <c r="DB430">
        <v>0</v>
      </c>
      <c r="DC430">
        <v>0</v>
      </c>
      <c r="DD430">
        <v>0</v>
      </c>
      <c r="DE430">
        <v>0</v>
      </c>
      <c r="DF430">
        <v>0</v>
      </c>
      <c r="DG430">
        <v>0</v>
      </c>
      <c r="DH430">
        <v>0</v>
      </c>
      <c r="DI430">
        <v>0</v>
      </c>
      <c r="DJ430">
        <v>0</v>
      </c>
      <c r="DK430">
        <v>0</v>
      </c>
      <c r="DL430">
        <v>0</v>
      </c>
      <c r="DM430">
        <v>0</v>
      </c>
      <c r="DN430">
        <v>0</v>
      </c>
      <c r="DO430">
        <v>0</v>
      </c>
      <c r="DP430">
        <v>0</v>
      </c>
      <c r="DQ430">
        <v>0</v>
      </c>
      <c r="DR430">
        <v>0</v>
      </c>
      <c r="DS430">
        <v>0</v>
      </c>
      <c r="DT430">
        <v>0</v>
      </c>
      <c r="DU430">
        <v>0</v>
      </c>
      <c r="DV430">
        <v>0</v>
      </c>
      <c r="DW430">
        <v>0</v>
      </c>
      <c r="DX430">
        <v>0</v>
      </c>
      <c r="DY430">
        <v>0</v>
      </c>
      <c r="DZ430">
        <v>0</v>
      </c>
      <c r="EA430">
        <v>0</v>
      </c>
      <c r="EB430">
        <v>0</v>
      </c>
      <c r="EC430">
        <v>0</v>
      </c>
      <c r="ED430">
        <v>0</v>
      </c>
      <c r="EE430">
        <v>0</v>
      </c>
      <c r="EF430">
        <v>0</v>
      </c>
      <c r="EG430">
        <v>0</v>
      </c>
      <c r="EH430">
        <v>0</v>
      </c>
      <c r="EI430">
        <v>0</v>
      </c>
      <c r="EJ430">
        <v>0</v>
      </c>
      <c r="EK430">
        <v>0</v>
      </c>
      <c r="EL430">
        <v>0</v>
      </c>
      <c r="EM430">
        <v>0</v>
      </c>
      <c r="EN430">
        <v>0</v>
      </c>
      <c r="EO430">
        <v>0</v>
      </c>
      <c r="EP430">
        <v>0</v>
      </c>
      <c r="EQ430">
        <v>0</v>
      </c>
      <c r="ER430">
        <v>0</v>
      </c>
      <c r="ES430">
        <v>0</v>
      </c>
      <c r="ET430">
        <v>0</v>
      </c>
      <c r="EU430">
        <v>0</v>
      </c>
      <c r="EV430">
        <v>0</v>
      </c>
      <c r="EW430">
        <v>0</v>
      </c>
      <c r="EX430">
        <v>0</v>
      </c>
      <c r="EY430">
        <v>0</v>
      </c>
      <c r="EZ430">
        <v>0</v>
      </c>
      <c r="FA430">
        <v>0</v>
      </c>
      <c r="FB430">
        <v>0</v>
      </c>
      <c r="FC430">
        <v>0</v>
      </c>
      <c r="FD430">
        <v>0</v>
      </c>
      <c r="FE430">
        <v>0</v>
      </c>
      <c r="FF430">
        <v>0</v>
      </c>
      <c r="FG430">
        <v>0</v>
      </c>
      <c r="FH430">
        <v>0</v>
      </c>
      <c r="FI430">
        <v>0</v>
      </c>
      <c r="FJ430">
        <v>0</v>
      </c>
      <c r="FK430">
        <v>0</v>
      </c>
      <c r="FL430">
        <v>0</v>
      </c>
      <c r="FM430">
        <v>0</v>
      </c>
      <c r="FN430">
        <v>0</v>
      </c>
      <c r="FO430">
        <v>0</v>
      </c>
      <c r="FP430">
        <v>0</v>
      </c>
      <c r="FQ430">
        <v>0</v>
      </c>
      <c r="FR430">
        <v>0</v>
      </c>
      <c r="FS430">
        <v>0</v>
      </c>
      <c r="FT430">
        <v>0</v>
      </c>
      <c r="FU430">
        <v>0</v>
      </c>
      <c r="FV430">
        <v>0</v>
      </c>
      <c r="FW430">
        <v>0</v>
      </c>
      <c r="FX430">
        <v>31</v>
      </c>
      <c r="FY430">
        <v>0</v>
      </c>
      <c r="FZ430" s="28"/>
    </row>
    <row r="431" spans="1:182" x14ac:dyDescent="0.2">
      <c r="A431" t="s">
        <v>186</v>
      </c>
      <c r="B431" t="s">
        <v>236</v>
      </c>
      <c r="C431" t="s">
        <v>194</v>
      </c>
      <c r="D431" t="s">
        <v>203</v>
      </c>
      <c r="E431" t="s">
        <v>205</v>
      </c>
      <c r="F431" t="s">
        <v>1</v>
      </c>
      <c r="G431" t="s">
        <v>198</v>
      </c>
      <c r="H431">
        <v>29338</v>
      </c>
      <c r="I431">
        <v>0.60515719652175903</v>
      </c>
      <c r="J431">
        <v>0.55826985836029053</v>
      </c>
      <c r="K431">
        <v>0.54506587982177734</v>
      </c>
      <c r="L431">
        <v>0.53418248891830444</v>
      </c>
      <c r="M431">
        <v>0.56997734308242798</v>
      </c>
      <c r="N431">
        <v>0.63533616065979004</v>
      </c>
      <c r="O431">
        <v>0.73609268665313721</v>
      </c>
      <c r="P431">
        <v>0.84671378135681152</v>
      </c>
      <c r="Q431">
        <v>0.79540395736694336</v>
      </c>
      <c r="R431">
        <v>0.73760360479354858</v>
      </c>
      <c r="S431">
        <v>0.72674638032913208</v>
      </c>
      <c r="T431">
        <v>0.71008807420730591</v>
      </c>
      <c r="U431">
        <v>0.6382601261138916</v>
      </c>
      <c r="V431">
        <v>0.65062510967254639</v>
      </c>
      <c r="W431">
        <v>0.59225785732269287</v>
      </c>
      <c r="X431">
        <v>0.56942063570022583</v>
      </c>
      <c r="Y431">
        <v>0.56735467910766602</v>
      </c>
      <c r="Z431">
        <v>0.65674734115600586</v>
      </c>
      <c r="AA431">
        <v>0.71420007944107056</v>
      </c>
      <c r="AB431">
        <v>0.8440595269203186</v>
      </c>
      <c r="AC431">
        <v>0.94667237997055054</v>
      </c>
      <c r="AD431">
        <v>0.88422578573226929</v>
      </c>
      <c r="AE431">
        <v>0.81330084800720215</v>
      </c>
      <c r="AF431">
        <v>0.66902774572372437</v>
      </c>
      <c r="AG431">
        <v>-0.16081005334854126</v>
      </c>
      <c r="AH431">
        <v>-0.1639527827501297</v>
      </c>
      <c r="AI431">
        <v>-0.15241089463233948</v>
      </c>
      <c r="AJ431">
        <v>-0.16271084547042847</v>
      </c>
      <c r="AK431">
        <v>-0.12248930335044861</v>
      </c>
      <c r="AL431">
        <v>-0.10776201635599136</v>
      </c>
      <c r="AM431">
        <v>-0.13304632902145386</v>
      </c>
      <c r="AN431">
        <v>-5.1293771713972092E-2</v>
      </c>
      <c r="AO431">
        <v>-2.8779968619346619E-2</v>
      </c>
      <c r="AP431">
        <v>-3.1343258917331696E-2</v>
      </c>
      <c r="AQ431">
        <v>-2.8844742104411125E-2</v>
      </c>
      <c r="AR431">
        <v>-1.370032224804163E-2</v>
      </c>
      <c r="AS431">
        <v>-8.1678509712219238E-2</v>
      </c>
      <c r="AT431">
        <v>-4.3038766831159592E-2</v>
      </c>
      <c r="AU431">
        <v>-9.3992210924625397E-2</v>
      </c>
      <c r="AV431">
        <v>-6.9579534232616425E-2</v>
      </c>
      <c r="AW431">
        <v>-8.2610830664634705E-2</v>
      </c>
      <c r="AX431">
        <v>-8.0157414078712463E-2</v>
      </c>
      <c r="AY431">
        <v>-0.12006708234548569</v>
      </c>
      <c r="AZ431">
        <v>-6.0834277421236038E-2</v>
      </c>
      <c r="BA431">
        <v>-0.1402783989906311</v>
      </c>
      <c r="BB431">
        <v>-0.17864210903644562</v>
      </c>
      <c r="BC431">
        <v>-0.19721432030200958</v>
      </c>
      <c r="BD431">
        <v>-0.19092173874378204</v>
      </c>
      <c r="BE431">
        <v>-0.11943190544843674</v>
      </c>
      <c r="BF431">
        <v>-0.12207917124032974</v>
      </c>
      <c r="BG431">
        <v>-0.11110207438468933</v>
      </c>
      <c r="BH431">
        <v>-0.12099018692970276</v>
      </c>
      <c r="BI431">
        <v>-8.439849317073822E-2</v>
      </c>
      <c r="BJ431">
        <v>-6.9377347826957703E-2</v>
      </c>
      <c r="BK431">
        <v>-9.4929441809654236E-2</v>
      </c>
      <c r="BL431">
        <v>-1.4921989291906357E-2</v>
      </c>
      <c r="BM431">
        <v>4.8629008233547211E-3</v>
      </c>
      <c r="BN431">
        <v>1.9066857639700174E-3</v>
      </c>
      <c r="BO431">
        <v>3.4895476419478655E-3</v>
      </c>
      <c r="BP431">
        <v>1.7448306083679199E-2</v>
      </c>
      <c r="BQ431">
        <v>-5.0926491618156433E-2</v>
      </c>
      <c r="BR431">
        <v>-1.2043159455060959E-2</v>
      </c>
      <c r="BS431">
        <v>-5.8212809264659882E-2</v>
      </c>
      <c r="BT431">
        <v>-3.7596087902784348E-2</v>
      </c>
      <c r="BU431">
        <v>-5.0385609269142151E-2</v>
      </c>
      <c r="BV431">
        <v>-4.7390703111886978E-2</v>
      </c>
      <c r="BW431">
        <v>-8.6644850671291351E-2</v>
      </c>
      <c r="BX431">
        <v>-2.5722121819853783E-2</v>
      </c>
      <c r="BY431">
        <v>-9.8771087825298309E-2</v>
      </c>
      <c r="BZ431">
        <v>-0.13733257353305817</v>
      </c>
      <c r="CA431">
        <v>-0.15447971224784851</v>
      </c>
      <c r="CB431">
        <v>-0.15137785673141479</v>
      </c>
      <c r="CC431">
        <v>-9.0773522853851318E-2</v>
      </c>
      <c r="CD431">
        <v>-9.30776447057724E-2</v>
      </c>
      <c r="CE431">
        <v>-8.2491710782051086E-2</v>
      </c>
      <c r="CF431">
        <v>-9.2094592750072479E-2</v>
      </c>
      <c r="CG431">
        <v>-5.8016922324895859E-2</v>
      </c>
      <c r="CH431">
        <v>-4.2792234569787979E-2</v>
      </c>
      <c r="CI431">
        <v>-6.8529799580574036E-2</v>
      </c>
      <c r="CJ431">
        <v>1.0268997400999069E-2</v>
      </c>
      <c r="CK431">
        <v>2.81638503074646E-2</v>
      </c>
      <c r="CL431">
        <v>2.4935495108366013E-2</v>
      </c>
      <c r="CM431">
        <v>2.5884179398417473E-2</v>
      </c>
      <c r="CN431">
        <v>3.9021749049425125E-2</v>
      </c>
      <c r="CO431">
        <v>-2.9627738520503044E-2</v>
      </c>
      <c r="CP431">
        <v>9.4243045896291733E-3</v>
      </c>
      <c r="CQ431">
        <v>-3.3432096242904663E-2</v>
      </c>
      <c r="CR431">
        <v>-1.5444451943039894E-2</v>
      </c>
      <c r="CS431">
        <v>-2.8066527098417282E-2</v>
      </c>
      <c r="CT431">
        <v>-2.4696584790945053E-2</v>
      </c>
      <c r="CU431">
        <v>-6.3496716320514679E-2</v>
      </c>
      <c r="CV431">
        <v>-1.4035531785339117E-3</v>
      </c>
      <c r="CW431">
        <v>-7.0023253560066223E-2</v>
      </c>
      <c r="CX431">
        <v>-0.10872173309326172</v>
      </c>
      <c r="CY431">
        <v>-0.12488185614347458</v>
      </c>
      <c r="CZ431">
        <v>-0.12398987263441086</v>
      </c>
      <c r="DA431">
        <v>-6.21151402592659E-2</v>
      </c>
      <c r="DB431">
        <v>-6.407611072063446E-2</v>
      </c>
      <c r="DC431">
        <v>-5.3881339728832245E-2</v>
      </c>
      <c r="DD431">
        <v>-6.31989985704422E-2</v>
      </c>
      <c r="DE431">
        <v>-3.16353440284729E-2</v>
      </c>
      <c r="DF431">
        <v>-1.6207125037908554E-2</v>
      </c>
      <c r="DG431">
        <v>-4.2130164802074432E-2</v>
      </c>
      <c r="DH431">
        <v>3.5459987819194794E-2</v>
      </c>
      <c r="DI431">
        <v>5.1464799791574478E-2</v>
      </c>
      <c r="DJ431">
        <v>4.7964300960302353E-2</v>
      </c>
      <c r="DK431">
        <v>4.8278812319040298E-2</v>
      </c>
      <c r="DL431">
        <v>6.0595192015171051E-2</v>
      </c>
      <c r="DM431">
        <v>-8.3289863541722298E-3</v>
      </c>
      <c r="DN431">
        <v>3.0891770496964455E-2</v>
      </c>
      <c r="DO431">
        <v>-8.6513897404074669E-3</v>
      </c>
      <c r="DP431">
        <v>6.7071868106722832E-3</v>
      </c>
      <c r="DQ431">
        <v>-5.7474421337246895E-3</v>
      </c>
      <c r="DR431">
        <v>-2.0024655386805534E-3</v>
      </c>
      <c r="DS431">
        <v>-4.0348581969738007E-2</v>
      </c>
      <c r="DT431">
        <v>2.2915016859769821E-2</v>
      </c>
      <c r="DU431">
        <v>-4.1275426745414734E-2</v>
      </c>
      <c r="DV431">
        <v>-8.0110885202884674E-2</v>
      </c>
      <c r="DW431">
        <v>-9.5284000039100647E-2</v>
      </c>
      <c r="DX431">
        <v>-9.6601881086826324E-2</v>
      </c>
      <c r="DY431">
        <v>-2.0736994221806526E-2</v>
      </c>
      <c r="DZ431">
        <v>-2.2202501073479652E-2</v>
      </c>
      <c r="EA431">
        <v>-1.2572513893246651E-2</v>
      </c>
      <c r="EB431">
        <v>-2.1478347480297089E-2</v>
      </c>
      <c r="EC431">
        <v>6.4554628916084766E-3</v>
      </c>
      <c r="ED431">
        <v>2.2177549079060555E-2</v>
      </c>
      <c r="EE431">
        <v>-4.0132827125489712E-3</v>
      </c>
      <c r="EF431">
        <v>7.1831770241260529E-2</v>
      </c>
      <c r="EG431">
        <v>8.5107661783695221E-2</v>
      </c>
      <c r="EH431">
        <v>8.1214249134063721E-2</v>
      </c>
      <c r="EI431">
        <v>8.0613099038600922E-2</v>
      </c>
      <c r="EJ431">
        <v>9.1743819415569305E-2</v>
      </c>
      <c r="EK431">
        <v>2.2423027083277702E-2</v>
      </c>
      <c r="EL431">
        <v>6.1887376010417938E-2</v>
      </c>
      <c r="EM431">
        <v>2.7128016576170921E-2</v>
      </c>
      <c r="EN431">
        <v>3.8690634071826935E-2</v>
      </c>
      <c r="EO431">
        <v>2.6477772742509842E-2</v>
      </c>
      <c r="EP431">
        <v>3.076423704624176E-2</v>
      </c>
      <c r="EQ431">
        <v>-6.926350761204958E-3</v>
      </c>
      <c r="ER431">
        <v>5.8027170598506927E-2</v>
      </c>
      <c r="ES431">
        <v>2.3187760962173343E-4</v>
      </c>
      <c r="ET431">
        <v>-3.8801364600658417E-2</v>
      </c>
      <c r="EU431">
        <v>-5.2549388259649277E-2</v>
      </c>
      <c r="EV431">
        <v>-5.7057987898588181E-2</v>
      </c>
      <c r="EW431">
        <v>57.365264892578125</v>
      </c>
      <c r="EX431">
        <v>55.271366119384766</v>
      </c>
      <c r="EY431">
        <v>55.024162292480469</v>
      </c>
      <c r="EZ431">
        <v>54.657279968261719</v>
      </c>
      <c r="FA431">
        <v>54.561077117919922</v>
      </c>
      <c r="FB431">
        <v>54.519016265869141</v>
      </c>
      <c r="FC431">
        <v>54.881431579589844</v>
      </c>
      <c r="FD431">
        <v>56.412811279296875</v>
      </c>
      <c r="FE431">
        <v>57.83416748046875</v>
      </c>
      <c r="FF431">
        <v>59.444385528564453</v>
      </c>
      <c r="FG431">
        <v>60.836910247802734</v>
      </c>
      <c r="FH431">
        <v>62.196529388427734</v>
      </c>
      <c r="FI431">
        <v>63.239635467529297</v>
      </c>
      <c r="FJ431">
        <v>64.078536987304688</v>
      </c>
      <c r="FK431">
        <v>65.131912231445313</v>
      </c>
      <c r="FL431">
        <v>65.324935913085938</v>
      </c>
      <c r="FM431">
        <v>65.115684509277344</v>
      </c>
      <c r="FN431">
        <v>64.133209228515625</v>
      </c>
      <c r="FO431">
        <v>62.526580810546875</v>
      </c>
      <c r="FP431">
        <v>61.406581878662109</v>
      </c>
      <c r="FQ431">
        <v>59.343288421630859</v>
      </c>
      <c r="FR431">
        <v>58.393665313720703</v>
      </c>
      <c r="FS431">
        <v>57.512363433837891</v>
      </c>
      <c r="FT431">
        <v>56.280094146728516</v>
      </c>
      <c r="FU431">
        <v>9.2868050560355186E-3</v>
      </c>
      <c r="FV431">
        <v>1.7256073653697968E-2</v>
      </c>
      <c r="FW431">
        <v>1.037116814404726E-2</v>
      </c>
      <c r="FX431">
        <v>1727</v>
      </c>
      <c r="FY431">
        <v>1</v>
      </c>
      <c r="FZ431" s="28"/>
    </row>
    <row r="432" spans="1:182" x14ac:dyDescent="0.2">
      <c r="A432" t="s">
        <v>186</v>
      </c>
      <c r="B432" t="s">
        <v>236</v>
      </c>
      <c r="C432" t="s">
        <v>194</v>
      </c>
      <c r="D432" t="s">
        <v>203</v>
      </c>
      <c r="E432" t="s">
        <v>205</v>
      </c>
      <c r="F432" t="s">
        <v>1</v>
      </c>
      <c r="G432" t="s">
        <v>200</v>
      </c>
      <c r="H432">
        <v>3875</v>
      </c>
      <c r="I432">
        <v>0.70264256000518799</v>
      </c>
      <c r="J432">
        <v>0.61139923334121704</v>
      </c>
      <c r="K432">
        <v>0.60368508100509644</v>
      </c>
      <c r="L432">
        <v>0.59780353307723999</v>
      </c>
      <c r="M432">
        <v>0.58489185571670532</v>
      </c>
      <c r="N432">
        <v>0.62825602293014526</v>
      </c>
      <c r="O432">
        <v>0.80563348531723022</v>
      </c>
      <c r="P432">
        <v>0.77492713928222656</v>
      </c>
      <c r="Q432">
        <v>0.69833403825759888</v>
      </c>
      <c r="R432">
        <v>0.75227272510528564</v>
      </c>
      <c r="S432">
        <v>0.71107441186904907</v>
      </c>
      <c r="T432">
        <v>0.6792646050453186</v>
      </c>
      <c r="U432">
        <v>0.65270310640335083</v>
      </c>
      <c r="V432">
        <v>0.58875274658203125</v>
      </c>
      <c r="W432">
        <v>0.57871681451797485</v>
      </c>
      <c r="X432">
        <v>0.54983192682266235</v>
      </c>
      <c r="Y432">
        <v>0.62078601121902466</v>
      </c>
      <c r="Z432">
        <v>0.68231767416000366</v>
      </c>
      <c r="AA432">
        <v>0.84001797437667847</v>
      </c>
      <c r="AB432">
        <v>0.90188533067703247</v>
      </c>
      <c r="AC432">
        <v>1.0365029573440552</v>
      </c>
      <c r="AD432">
        <v>1.1257616281509399</v>
      </c>
      <c r="AE432">
        <v>1.0083522796630859</v>
      </c>
      <c r="AF432">
        <v>0.8473970890045166</v>
      </c>
      <c r="AG432">
        <v>-5.2591212093830109E-2</v>
      </c>
      <c r="AH432">
        <v>-7.0796452462673187E-2</v>
      </c>
      <c r="AI432">
        <v>-5.5017173290252686E-2</v>
      </c>
      <c r="AJ432">
        <v>-4.137609526515007E-2</v>
      </c>
      <c r="AK432">
        <v>-3.9049815386533737E-2</v>
      </c>
      <c r="AL432">
        <v>-6.643349677324295E-2</v>
      </c>
      <c r="AM432">
        <v>2.5882584974169731E-2</v>
      </c>
      <c r="AN432">
        <v>-6.5613023936748505E-2</v>
      </c>
      <c r="AO432">
        <v>-3.6568038165569305E-2</v>
      </c>
      <c r="AP432">
        <v>3.7674061954021454E-2</v>
      </c>
      <c r="AQ432">
        <v>6.4852866344153881E-3</v>
      </c>
      <c r="AR432">
        <v>-5.1243794150650501E-3</v>
      </c>
      <c r="AS432">
        <v>-1.8860412528738379E-3</v>
      </c>
      <c r="AT432">
        <v>-7.8222595155239105E-2</v>
      </c>
      <c r="AU432">
        <v>-9.692971408367157E-2</v>
      </c>
      <c r="AV432">
        <v>-9.0214855968952179E-2</v>
      </c>
      <c r="AW432">
        <v>-6.0432706028223038E-2</v>
      </c>
      <c r="AX432">
        <v>-8.430248498916626E-2</v>
      </c>
      <c r="AY432">
        <v>-3.7668794393539429E-2</v>
      </c>
      <c r="AZ432">
        <v>-2.6595240458846092E-2</v>
      </c>
      <c r="BA432">
        <v>-7.1217780932784081E-3</v>
      </c>
      <c r="BB432">
        <v>1.1867730878293514E-2</v>
      </c>
      <c r="BC432">
        <v>-1.0442161001265049E-3</v>
      </c>
      <c r="BD432">
        <v>-6.2211086042225361E-3</v>
      </c>
      <c r="BE432">
        <v>-1.0271959938108921E-2</v>
      </c>
      <c r="BF432">
        <v>-2.987813763320446E-2</v>
      </c>
      <c r="BG432">
        <v>-1.3615602627396584E-2</v>
      </c>
      <c r="BH432">
        <v>-3.123842878267169E-3</v>
      </c>
      <c r="BI432">
        <v>-8.7866600370034575E-4</v>
      </c>
      <c r="BJ432">
        <v>-2.5228435173630714E-2</v>
      </c>
      <c r="BK432">
        <v>6.8756371736526489E-2</v>
      </c>
      <c r="BL432">
        <v>-2.6884011924266815E-2</v>
      </c>
      <c r="BM432">
        <v>2.3846880067139864E-3</v>
      </c>
      <c r="BN432">
        <v>8.4412969648838043E-2</v>
      </c>
      <c r="BO432">
        <v>5.3135916590690613E-2</v>
      </c>
      <c r="BP432">
        <v>3.653012216091156E-2</v>
      </c>
      <c r="BQ432">
        <v>3.484601154923439E-2</v>
      </c>
      <c r="BR432">
        <v>-3.8761232048273087E-2</v>
      </c>
      <c r="BS432">
        <v>-5.3609948605298996E-2</v>
      </c>
      <c r="BT432">
        <v>-5.0468001514673233E-2</v>
      </c>
      <c r="BU432">
        <v>-1.5953030437231064E-2</v>
      </c>
      <c r="BV432">
        <v>-3.8794752210378647E-2</v>
      </c>
      <c r="BW432">
        <v>1.313274260610342E-2</v>
      </c>
      <c r="BX432">
        <v>2.6664488017559052E-2</v>
      </c>
      <c r="BY432">
        <v>5.065217986702919E-2</v>
      </c>
      <c r="BZ432">
        <v>7.0641510188579559E-2</v>
      </c>
      <c r="CA432">
        <v>5.7625912129878998E-2</v>
      </c>
      <c r="CB432">
        <v>4.6200379729270935E-2</v>
      </c>
      <c r="CC432">
        <v>1.9038226455450058E-2</v>
      </c>
      <c r="CD432">
        <v>-1.5382386045530438E-3</v>
      </c>
      <c r="CE432">
        <v>1.5059000812470913E-2</v>
      </c>
      <c r="CF432">
        <v>2.3369548842310905E-2</v>
      </c>
      <c r="CG432">
        <v>2.5558557361364365E-2</v>
      </c>
      <c r="CH432">
        <v>3.3100589644163847E-3</v>
      </c>
      <c r="CI432">
        <v>9.8450616002082825E-2</v>
      </c>
      <c r="CJ432">
        <v>-6.0416434280341491E-5</v>
      </c>
      <c r="CK432">
        <v>2.9363229870796204E-2</v>
      </c>
      <c r="CL432">
        <v>0.11678419262170792</v>
      </c>
      <c r="CM432">
        <v>8.5446000099182129E-2</v>
      </c>
      <c r="CN432">
        <v>6.5379917621612549E-2</v>
      </c>
      <c r="CO432">
        <v>6.0286525636911392E-2</v>
      </c>
      <c r="CP432">
        <v>-1.1430411599576473E-2</v>
      </c>
      <c r="CQ432">
        <v>-2.3606810718774796E-2</v>
      </c>
      <c r="CR432">
        <v>-2.2939456626772881E-2</v>
      </c>
      <c r="CS432">
        <v>1.4853458851575851E-2</v>
      </c>
      <c r="CT432">
        <v>-7.276240736246109E-3</v>
      </c>
      <c r="CU432">
        <v>4.831773042678833E-2</v>
      </c>
      <c r="CV432">
        <v>6.3552014529705048E-2</v>
      </c>
      <c r="CW432">
        <v>9.0666249394416809E-2</v>
      </c>
      <c r="CX432">
        <v>0.11134804785251617</v>
      </c>
      <c r="CY432">
        <v>9.8260663449764252E-2</v>
      </c>
      <c r="CZ432">
        <v>8.2507342100143433E-2</v>
      </c>
      <c r="DA432">
        <v>4.8348415642976761E-2</v>
      </c>
      <c r="DB432">
        <v>2.6801658794283867E-2</v>
      </c>
      <c r="DC432">
        <v>4.3733600527048111E-2</v>
      </c>
      <c r="DD432">
        <v>4.9862939864397049E-2</v>
      </c>
      <c r="DE432">
        <v>5.1995780318975449E-2</v>
      </c>
      <c r="DF432">
        <v>3.1848553568124771E-2</v>
      </c>
      <c r="DG432">
        <v>0.12814487516880035</v>
      </c>
      <c r="DH432">
        <v>2.6763178408145905E-2</v>
      </c>
      <c r="DI432">
        <v>5.6341767311096191E-2</v>
      </c>
      <c r="DJ432">
        <v>0.14915540814399719</v>
      </c>
      <c r="DK432">
        <v>0.11775609105825424</v>
      </c>
      <c r="DL432">
        <v>9.4229698181152344E-2</v>
      </c>
      <c r="DM432">
        <v>8.5727035999298096E-2</v>
      </c>
      <c r="DN432">
        <v>1.5900410711765289E-2</v>
      </c>
      <c r="DO432">
        <v>6.3963267020881176E-3</v>
      </c>
      <c r="DP432">
        <v>4.5890887267887592E-3</v>
      </c>
      <c r="DQ432">
        <v>4.5659944415092468E-2</v>
      </c>
      <c r="DR432">
        <v>2.4242270737886429E-2</v>
      </c>
      <c r="DS432">
        <v>8.3502724766731262E-2</v>
      </c>
      <c r="DT432">
        <v>0.10043954104185104</v>
      </c>
      <c r="DU432">
        <v>0.13068032264709473</v>
      </c>
      <c r="DV432">
        <v>0.15205459296703339</v>
      </c>
      <c r="DW432">
        <v>0.1388954222202301</v>
      </c>
      <c r="DX432">
        <v>0.11881430447101593</v>
      </c>
      <c r="DY432">
        <v>9.0667672455310822E-2</v>
      </c>
      <c r="DZ432">
        <v>6.7719973623752594E-2</v>
      </c>
      <c r="EA432">
        <v>8.5135169327259064E-2</v>
      </c>
      <c r="EB432">
        <v>8.8115192949771881E-2</v>
      </c>
      <c r="EC432">
        <v>9.0166941285133362E-2</v>
      </c>
      <c r="ED432">
        <v>7.3053605854511261E-2</v>
      </c>
      <c r="EE432">
        <v>0.17101866006851196</v>
      </c>
      <c r="EF432">
        <v>6.5492190420627594E-2</v>
      </c>
      <c r="EG432">
        <v>9.5294497907161713E-2</v>
      </c>
      <c r="EH432">
        <v>0.19589431583881378</v>
      </c>
      <c r="EI432">
        <v>0.16440670192241669</v>
      </c>
      <c r="EJ432">
        <v>0.13588421046733856</v>
      </c>
      <c r="EK432">
        <v>0.12245909869670868</v>
      </c>
      <c r="EL432">
        <v>5.5361773818731308E-2</v>
      </c>
      <c r="EM432">
        <v>4.9716092646121979E-2</v>
      </c>
      <c r="EN432">
        <v>4.4335938990116119E-2</v>
      </c>
      <c r="EO432">
        <v>9.0139627456665039E-2</v>
      </c>
      <c r="EP432">
        <v>6.9749996066093445E-2</v>
      </c>
      <c r="EQ432">
        <v>0.13430427014827728</v>
      </c>
      <c r="ER432">
        <v>0.15369927883148193</v>
      </c>
      <c r="ES432">
        <v>0.188454270362854</v>
      </c>
      <c r="ET432">
        <v>0.21082836389541626</v>
      </c>
      <c r="EU432">
        <v>0.19756554067134857</v>
      </c>
      <c r="EV432">
        <v>0.17123578488826752</v>
      </c>
      <c r="EW432">
        <v>57.810592651367188</v>
      </c>
      <c r="EX432">
        <v>55.680717468261719</v>
      </c>
      <c r="EY432">
        <v>55.196968078613281</v>
      </c>
      <c r="EZ432">
        <v>54.773365020751953</v>
      </c>
      <c r="FA432">
        <v>54.592899322509766</v>
      </c>
      <c r="FB432">
        <v>54.495349884033203</v>
      </c>
      <c r="FC432">
        <v>54.824363708496094</v>
      </c>
      <c r="FD432">
        <v>56.122642517089844</v>
      </c>
      <c r="FE432">
        <v>57.509479522705078</v>
      </c>
      <c r="FF432">
        <v>59.436000823974609</v>
      </c>
      <c r="FG432">
        <v>60.732398986816406</v>
      </c>
      <c r="FH432">
        <v>62.015384674072266</v>
      </c>
      <c r="FI432">
        <v>63.227092742919922</v>
      </c>
      <c r="FJ432">
        <v>64.062675476074219</v>
      </c>
      <c r="FK432">
        <v>64.533340454101563</v>
      </c>
      <c r="FL432">
        <v>65.188522338867188</v>
      </c>
      <c r="FM432">
        <v>65.435470581054688</v>
      </c>
      <c r="FN432">
        <v>64.799697875976563</v>
      </c>
      <c r="FO432">
        <v>63.523120880126953</v>
      </c>
      <c r="FP432">
        <v>62.035541534423828</v>
      </c>
      <c r="FQ432">
        <v>60.090007781982422</v>
      </c>
      <c r="FR432">
        <v>59.059299468994141</v>
      </c>
      <c r="FS432">
        <v>58.037628173828125</v>
      </c>
      <c r="FT432">
        <v>56.953845977783203</v>
      </c>
      <c r="FU432">
        <v>1.2719172984361649E-2</v>
      </c>
      <c r="FV432">
        <v>2.6887416839599609E-2</v>
      </c>
      <c r="FW432">
        <v>1.39877088367939E-2</v>
      </c>
      <c r="FX432">
        <v>503</v>
      </c>
      <c r="FY432">
        <v>1</v>
      </c>
      <c r="FZ432" s="28"/>
    </row>
    <row r="433" spans="1:182" x14ac:dyDescent="0.2">
      <c r="A433" t="s">
        <v>186</v>
      </c>
      <c r="B433" t="s">
        <v>236</v>
      </c>
      <c r="C433" t="s">
        <v>194</v>
      </c>
      <c r="D433" t="s">
        <v>203</v>
      </c>
      <c r="E433" t="s">
        <v>205</v>
      </c>
      <c r="F433" t="s">
        <v>1</v>
      </c>
      <c r="G433" t="s">
        <v>1</v>
      </c>
      <c r="H433">
        <v>33213</v>
      </c>
      <c r="I433">
        <v>0.6165308952331543</v>
      </c>
      <c r="J433">
        <v>0.56446856260299683</v>
      </c>
      <c r="K433">
        <v>0.55190503597259521</v>
      </c>
      <c r="L433">
        <v>0.54160523414611816</v>
      </c>
      <c r="M433">
        <v>0.57171738147735596</v>
      </c>
      <c r="N433">
        <v>0.6345100998878479</v>
      </c>
      <c r="O433">
        <v>0.74420613050460815</v>
      </c>
      <c r="P433">
        <v>0.83833831548690796</v>
      </c>
      <c r="Q433">
        <v>0.78407865762710571</v>
      </c>
      <c r="R433">
        <v>0.73931509256362915</v>
      </c>
      <c r="S433">
        <v>0.72491788864135742</v>
      </c>
      <c r="T433">
        <v>0.70649182796478271</v>
      </c>
      <c r="U433">
        <v>0.63994520902633667</v>
      </c>
      <c r="V433">
        <v>0.64340639114379883</v>
      </c>
      <c r="W433">
        <v>0.59067803621292114</v>
      </c>
      <c r="X433">
        <v>0.56713515520095825</v>
      </c>
      <c r="Y433">
        <v>0.57358860969543457</v>
      </c>
      <c r="Z433">
        <v>0.65973055362701416</v>
      </c>
      <c r="AA433">
        <v>0.72887933254241943</v>
      </c>
      <c r="AB433">
        <v>0.85080605745315552</v>
      </c>
      <c r="AC433">
        <v>0.95715302228927612</v>
      </c>
      <c r="AD433">
        <v>0.91240608692169189</v>
      </c>
      <c r="AE433">
        <v>0.83605778217315674</v>
      </c>
      <c r="AF433">
        <v>0.6898382306098938</v>
      </c>
      <c r="AG433">
        <v>-0.1403888612985611</v>
      </c>
      <c r="AH433">
        <v>-0.14552299678325653</v>
      </c>
      <c r="AI433">
        <v>-0.13341079652309418</v>
      </c>
      <c r="AJ433">
        <v>-0.14145635068416595</v>
      </c>
      <c r="AK433">
        <v>-0.10571307688951492</v>
      </c>
      <c r="AL433">
        <v>-9.537709504365921E-2</v>
      </c>
      <c r="AM433">
        <v>-0.10666279494762421</v>
      </c>
      <c r="AN433">
        <v>-4.5851506292819977E-2</v>
      </c>
      <c r="AO433">
        <v>-2.2581115365028381E-2</v>
      </c>
      <c r="AP433">
        <v>-1.49106215685606E-2</v>
      </c>
      <c r="AQ433">
        <v>-1.6380248591303825E-2</v>
      </c>
      <c r="AR433">
        <v>-5.1948218606412411E-3</v>
      </c>
      <c r="AS433">
        <v>-6.5683953464031219E-2</v>
      </c>
      <c r="AT433">
        <v>-4.0001615881919861E-2</v>
      </c>
      <c r="AU433">
        <v>-8.6459964513778687E-2</v>
      </c>
      <c r="AV433">
        <v>-6.4777880907058716E-2</v>
      </c>
      <c r="AW433">
        <v>-7.2033680975437164E-2</v>
      </c>
      <c r="AX433">
        <v>-7.247171550989151E-2</v>
      </c>
      <c r="AY433">
        <v>-0.10141851752996445</v>
      </c>
      <c r="AZ433">
        <v>-4.7365199774503708E-2</v>
      </c>
      <c r="BA433">
        <v>-0.1143738254904747</v>
      </c>
      <c r="BB433">
        <v>-0.14588969945907593</v>
      </c>
      <c r="BC433">
        <v>-0.16378287971019745</v>
      </c>
      <c r="BD433">
        <v>-0.15991990268230438</v>
      </c>
      <c r="BE433">
        <v>-0.10350635647773743</v>
      </c>
      <c r="BF433">
        <v>-0.10822802037000656</v>
      </c>
      <c r="BG433">
        <v>-9.6603184938430786E-2</v>
      </c>
      <c r="BH433">
        <v>-0.10433404892683029</v>
      </c>
      <c r="BI433">
        <v>-7.1772918105125427E-2</v>
      </c>
      <c r="BJ433">
        <v>-6.1131685972213745E-2</v>
      </c>
      <c r="BK433">
        <v>-7.2623506188392639E-2</v>
      </c>
      <c r="BL433">
        <v>-1.3407066464424133E-2</v>
      </c>
      <c r="BM433">
        <v>7.4820956215262413E-3</v>
      </c>
      <c r="BN433">
        <v>1.4961943961679935E-2</v>
      </c>
      <c r="BO433">
        <v>1.2695531360805035E-2</v>
      </c>
      <c r="BP433">
        <v>2.2745562717318535E-2</v>
      </c>
      <c r="BQ433">
        <v>-3.8183834403753281E-2</v>
      </c>
      <c r="BR433">
        <v>-1.2237902730703354E-2</v>
      </c>
      <c r="BS433">
        <v>-5.4453413933515549E-2</v>
      </c>
      <c r="BT433">
        <v>-3.6147922277450562E-2</v>
      </c>
      <c r="BU433">
        <v>-4.3099042028188705E-2</v>
      </c>
      <c r="BV433">
        <v>-4.304499551653862E-2</v>
      </c>
      <c r="BW433">
        <v>-7.1306608617305756E-2</v>
      </c>
      <c r="BX433">
        <v>-1.5733281150460243E-2</v>
      </c>
      <c r="BY433">
        <v>-7.7094770967960358E-2</v>
      </c>
      <c r="BZ433">
        <v>-0.10876109451055527</v>
      </c>
      <c r="CA433">
        <v>-0.12541855871677399</v>
      </c>
      <c r="CB433">
        <v>-0.12445823848247528</v>
      </c>
      <c r="CC433">
        <v>-7.7961653470993042E-2</v>
      </c>
      <c r="CD433">
        <v>-8.2397639751434326E-2</v>
      </c>
      <c r="CE433">
        <v>-7.1110352873802185E-2</v>
      </c>
      <c r="CF433">
        <v>-7.8623250126838684E-2</v>
      </c>
      <c r="CG433">
        <v>-4.826606810092926E-2</v>
      </c>
      <c r="CH433">
        <v>-3.7413422018289566E-2</v>
      </c>
      <c r="CI433">
        <v>-4.9048002809286118E-2</v>
      </c>
      <c r="CJ433">
        <v>9.0638520196080208E-3</v>
      </c>
      <c r="CK433">
        <v>2.8303783386945724E-2</v>
      </c>
      <c r="CL433">
        <v>3.5651590675115585E-2</v>
      </c>
      <c r="CM433">
        <v>3.2833326607942581E-2</v>
      </c>
      <c r="CN433">
        <v>4.2096987366676331E-2</v>
      </c>
      <c r="CO433">
        <v>-1.9137334078550339E-2</v>
      </c>
      <c r="CP433">
        <v>6.9911596365272999E-3</v>
      </c>
      <c r="CQ433">
        <v>-3.2285772264003754E-2</v>
      </c>
      <c r="CR433">
        <v>-1.6318902373313904E-2</v>
      </c>
      <c r="CS433">
        <v>-2.3059001192450523E-2</v>
      </c>
      <c r="CT433">
        <v>-2.2664133459329605E-2</v>
      </c>
      <c r="CU433">
        <v>-5.0451193004846573E-2</v>
      </c>
      <c r="CV433">
        <v>6.174890324473381E-3</v>
      </c>
      <c r="CW433">
        <v>-5.127541720867157E-2</v>
      </c>
      <c r="CX433">
        <v>-8.3045937120914459E-2</v>
      </c>
      <c r="CY433">
        <v>-9.8847560584545135E-2</v>
      </c>
      <c r="CZ433">
        <v>-9.9897593259811401E-2</v>
      </c>
      <c r="DA433">
        <v>-5.2416950464248657E-2</v>
      </c>
      <c r="DB433">
        <v>-5.6567244231700897E-2</v>
      </c>
      <c r="DC433">
        <v>-4.5617513358592987E-2</v>
      </c>
      <c r="DD433">
        <v>-5.2912455052137375E-2</v>
      </c>
      <c r="DE433">
        <v>-2.4759219959378242E-2</v>
      </c>
      <c r="DF433">
        <v>-1.3695157133042812E-2</v>
      </c>
      <c r="DG433">
        <v>-2.5472497567534447E-2</v>
      </c>
      <c r="DH433">
        <v>3.1534772366285324E-2</v>
      </c>
      <c r="DI433">
        <v>4.9125470221042633E-2</v>
      </c>
      <c r="DJ433">
        <v>5.634123831987381E-2</v>
      </c>
      <c r="DK433">
        <v>5.2971120923757553E-2</v>
      </c>
      <c r="DL433">
        <v>6.1448417603969574E-2</v>
      </c>
      <c r="DM433">
        <v>-9.0834750153589994E-5</v>
      </c>
      <c r="DN433">
        <v>2.6220221072435379E-2</v>
      </c>
      <c r="DO433">
        <v>-1.0118130594491959E-2</v>
      </c>
      <c r="DP433">
        <v>3.5101198591291904E-3</v>
      </c>
      <c r="DQ433">
        <v>-3.0189589597284794E-3</v>
      </c>
      <c r="DR433">
        <v>-2.2832723334431648E-3</v>
      </c>
      <c r="DS433">
        <v>-2.9595775529742241E-2</v>
      </c>
      <c r="DT433">
        <v>2.8083061799407005E-2</v>
      </c>
      <c r="DU433">
        <v>-2.5456059724092484E-2</v>
      </c>
      <c r="DV433">
        <v>-5.7330776005983353E-2</v>
      </c>
      <c r="DW433">
        <v>-7.227654755115509E-2</v>
      </c>
      <c r="DX433">
        <v>-7.5336955487728119E-2</v>
      </c>
      <c r="DY433">
        <v>-1.5534462407231331E-2</v>
      </c>
      <c r="DZ433">
        <v>-1.9272269681096077E-2</v>
      </c>
      <c r="EA433">
        <v>-8.8099092245101929E-3</v>
      </c>
      <c r="EB433">
        <v>-1.579015702009201E-2</v>
      </c>
      <c r="EC433">
        <v>9.1809388250112534E-3</v>
      </c>
      <c r="ED433">
        <v>2.0550251007080078E-2</v>
      </c>
      <c r="EE433">
        <v>8.5667865350842476E-3</v>
      </c>
      <c r="EF433">
        <v>6.3979215919971466E-2</v>
      </c>
      <c r="EG433">
        <v>7.9188674688339233E-2</v>
      </c>
      <c r="EH433">
        <v>8.621380478143692E-2</v>
      </c>
      <c r="EI433">
        <v>8.204689621925354E-2</v>
      </c>
      <c r="EJ433">
        <v>8.9388802647590637E-2</v>
      </c>
      <c r="EK433">
        <v>2.7409287169575691E-2</v>
      </c>
      <c r="EL433">
        <v>5.3983934223651886E-2</v>
      </c>
      <c r="EM433">
        <v>2.1888423711061478E-2</v>
      </c>
      <c r="EN433">
        <v>3.2140076160430908E-2</v>
      </c>
      <c r="EO433">
        <v>2.5915678590536118E-2</v>
      </c>
      <c r="EP433">
        <v>2.7143452316522598E-2</v>
      </c>
      <c r="EQ433">
        <v>5.1613291725516319E-4</v>
      </c>
      <c r="ER433">
        <v>5.9714976698160172E-2</v>
      </c>
      <c r="ES433">
        <v>1.1822992004454136E-2</v>
      </c>
      <c r="ET433">
        <v>-2.0202171057462692E-2</v>
      </c>
      <c r="EU433">
        <v>-3.3912234008312225E-2</v>
      </c>
      <c r="EV433">
        <v>-3.987528383731842E-2</v>
      </c>
      <c r="EW433">
        <v>57.416408538818359</v>
      </c>
      <c r="EX433">
        <v>55.316623687744141</v>
      </c>
      <c r="EY433">
        <v>55.043212890625</v>
      </c>
      <c r="EZ433">
        <v>54.669822692871094</v>
      </c>
      <c r="FA433">
        <v>54.564426422119141</v>
      </c>
      <c r="FB433">
        <v>54.516448974609375</v>
      </c>
      <c r="FC433">
        <v>54.875495910644531</v>
      </c>
      <c r="FD433">
        <v>56.381172180175781</v>
      </c>
      <c r="FE433">
        <v>57.800636291503906</v>
      </c>
      <c r="FF433">
        <v>59.443504333496094</v>
      </c>
      <c r="FG433">
        <v>60.825885772705078</v>
      </c>
      <c r="FH433">
        <v>62.177001953125</v>
      </c>
      <c r="FI433">
        <v>63.238319396972656</v>
      </c>
      <c r="FJ433">
        <v>64.076797485351563</v>
      </c>
      <c r="FK433">
        <v>65.06439208984375</v>
      </c>
      <c r="FL433">
        <v>65.309310913085938</v>
      </c>
      <c r="FM433">
        <v>65.153572082519531</v>
      </c>
      <c r="FN433">
        <v>64.2117919921875</v>
      </c>
      <c r="FO433">
        <v>62.644695281982422</v>
      </c>
      <c r="FP433">
        <v>61.479415893554688</v>
      </c>
      <c r="FQ433">
        <v>59.424999237060547</v>
      </c>
      <c r="FR433">
        <v>58.472805023193359</v>
      </c>
      <c r="FS433">
        <v>57.572021484375</v>
      </c>
      <c r="FT433">
        <v>56.356227874755859</v>
      </c>
      <c r="FU433">
        <v>8.3364453166723251E-3</v>
      </c>
      <c r="FV433">
        <v>1.5562237240374088E-2</v>
      </c>
      <c r="FW433">
        <v>9.3053746968507767E-3</v>
      </c>
      <c r="FX433">
        <v>2230</v>
      </c>
      <c r="FY433">
        <v>1</v>
      </c>
      <c r="FZ433" s="28"/>
    </row>
    <row r="434" spans="1:182" x14ac:dyDescent="0.2">
      <c r="A434" t="s">
        <v>186</v>
      </c>
      <c r="B434" t="s">
        <v>236</v>
      </c>
      <c r="C434" t="s">
        <v>194</v>
      </c>
      <c r="D434" t="s">
        <v>203</v>
      </c>
      <c r="E434" t="s">
        <v>205</v>
      </c>
      <c r="F434" t="s">
        <v>178</v>
      </c>
      <c r="G434" t="s">
        <v>1</v>
      </c>
      <c r="H434">
        <v>16031</v>
      </c>
      <c r="I434">
        <v>0.49658504128456116</v>
      </c>
      <c r="J434">
        <v>0.43933123350143433</v>
      </c>
      <c r="K434">
        <v>0.39937490224838257</v>
      </c>
      <c r="L434">
        <v>0.37050965428352356</v>
      </c>
      <c r="M434">
        <v>0.37958961725234985</v>
      </c>
      <c r="N434">
        <v>0.40059518814086914</v>
      </c>
      <c r="O434">
        <v>0.47930416464805603</v>
      </c>
      <c r="P434">
        <v>0.56186783313751221</v>
      </c>
      <c r="Q434">
        <v>0.53196293115615845</v>
      </c>
      <c r="R434">
        <v>0.51088231801986694</v>
      </c>
      <c r="S434">
        <v>0.48984965682029724</v>
      </c>
      <c r="T434">
        <v>0.46416968107223511</v>
      </c>
      <c r="U434">
        <v>0.44210290908813477</v>
      </c>
      <c r="V434">
        <v>0.43627169728279114</v>
      </c>
      <c r="W434">
        <v>0.40483605861663818</v>
      </c>
      <c r="X434">
        <v>0.42649015784263611</v>
      </c>
      <c r="Y434">
        <v>0.45203980803489685</v>
      </c>
      <c r="Z434">
        <v>0.49345725774765015</v>
      </c>
      <c r="AA434">
        <v>0.54669255018234253</v>
      </c>
      <c r="AB434">
        <v>0.62500745058059692</v>
      </c>
      <c r="AC434">
        <v>0.73638159036636353</v>
      </c>
      <c r="AD434">
        <v>0.71000146865844727</v>
      </c>
      <c r="AE434">
        <v>0.65321904420852661</v>
      </c>
      <c r="AF434">
        <v>0.55377620458602905</v>
      </c>
      <c r="AG434">
        <v>-1.5891136601567268E-2</v>
      </c>
      <c r="AH434">
        <v>-1.0412623174488544E-2</v>
      </c>
      <c r="AI434">
        <v>-1.6699889674782753E-2</v>
      </c>
      <c r="AJ434">
        <v>-3.2428376376628876E-2</v>
      </c>
      <c r="AK434">
        <v>-2.1267693489789963E-2</v>
      </c>
      <c r="AL434">
        <v>-2.709544263780117E-2</v>
      </c>
      <c r="AM434">
        <v>-1.9195064902305603E-2</v>
      </c>
      <c r="AN434">
        <v>-3.2179616391658783E-2</v>
      </c>
      <c r="AO434">
        <v>-2.7185112237930298E-2</v>
      </c>
      <c r="AP434">
        <v>-5.1005026325583458E-3</v>
      </c>
      <c r="AQ434">
        <v>-2.6323236525058746E-2</v>
      </c>
      <c r="AR434">
        <v>-3.975808247923851E-2</v>
      </c>
      <c r="AS434">
        <v>-5.6386478245258331E-2</v>
      </c>
      <c r="AT434">
        <v>-4.2206503450870514E-2</v>
      </c>
      <c r="AU434">
        <v>-5.4634187370538712E-2</v>
      </c>
      <c r="AV434">
        <v>-2.3959385231137276E-2</v>
      </c>
      <c r="AW434">
        <v>-8.9233797043561935E-3</v>
      </c>
      <c r="AX434">
        <v>-2.8525818139314651E-2</v>
      </c>
      <c r="AY434">
        <v>-6.8780235946178436E-2</v>
      </c>
      <c r="AZ434">
        <v>-4.3290305882692337E-2</v>
      </c>
      <c r="BA434">
        <v>-9.2249646782875061E-2</v>
      </c>
      <c r="BB434">
        <v>-0.1052262932062149</v>
      </c>
      <c r="BC434">
        <v>-0.10657224059104919</v>
      </c>
      <c r="BD434">
        <v>-8.7466955184936523E-2</v>
      </c>
      <c r="BE434">
        <v>1.1529410257935524E-3</v>
      </c>
      <c r="BF434">
        <v>3.6136412527412176E-3</v>
      </c>
      <c r="BG434">
        <v>-3.3324477262794971E-3</v>
      </c>
      <c r="BH434">
        <v>-1.8984943628311157E-2</v>
      </c>
      <c r="BI434">
        <v>-7.6961894519627094E-3</v>
      </c>
      <c r="BJ434">
        <v>-1.4233835972845554E-2</v>
      </c>
      <c r="BK434">
        <v>-4.7231107018887997E-3</v>
      </c>
      <c r="BL434">
        <v>-1.5878481790423393E-2</v>
      </c>
      <c r="BM434">
        <v>-1.1386671103537083E-2</v>
      </c>
      <c r="BN434">
        <v>1.1239504441618919E-2</v>
      </c>
      <c r="BO434">
        <v>-1.017933152616024E-2</v>
      </c>
      <c r="BP434">
        <v>-2.3337176069617271E-2</v>
      </c>
      <c r="BQ434">
        <v>-4.0062379091978073E-2</v>
      </c>
      <c r="BR434">
        <v>-2.6110054925084114E-2</v>
      </c>
      <c r="BS434">
        <v>-3.7584591656923294E-2</v>
      </c>
      <c r="BT434">
        <v>-6.1232862062752247E-3</v>
      </c>
      <c r="BU434">
        <v>9.8129268735647202E-3</v>
      </c>
      <c r="BV434">
        <v>-9.027126245200634E-3</v>
      </c>
      <c r="BW434">
        <v>-4.8708710819482803E-2</v>
      </c>
      <c r="BX434">
        <v>-2.3837395012378693E-2</v>
      </c>
      <c r="BY434">
        <v>-7.123151421546936E-2</v>
      </c>
      <c r="BZ434">
        <v>-8.4851346909999847E-2</v>
      </c>
      <c r="CA434">
        <v>-8.6415290832519531E-2</v>
      </c>
      <c r="CB434">
        <v>-6.9214560091495514E-2</v>
      </c>
      <c r="CC434">
        <v>1.2957618571817875E-2</v>
      </c>
      <c r="CD434">
        <v>1.332818903028965E-2</v>
      </c>
      <c r="CE434">
        <v>5.925801582634449E-3</v>
      </c>
      <c r="CF434">
        <v>-9.6740648150444031E-3</v>
      </c>
      <c r="CG434">
        <v>1.7033909680321813E-3</v>
      </c>
      <c r="CH434">
        <v>-5.3259273990988731E-3</v>
      </c>
      <c r="CI434">
        <v>5.3001223132014275E-3</v>
      </c>
      <c r="CJ434">
        <v>-4.5883669517934322E-3</v>
      </c>
      <c r="CK434">
        <v>-4.4471741421148181E-4</v>
      </c>
      <c r="CL434">
        <v>2.2556545212864876E-2</v>
      </c>
      <c r="CM434">
        <v>1.001889118924737E-3</v>
      </c>
      <c r="CN434">
        <v>-1.1964105069637299E-2</v>
      </c>
      <c r="CO434">
        <v>-2.8756357729434967E-2</v>
      </c>
      <c r="CP434">
        <v>-1.4961703680455685E-2</v>
      </c>
      <c r="CQ434">
        <v>-2.5776095688343048E-2</v>
      </c>
      <c r="CR434">
        <v>6.2299403361976147E-3</v>
      </c>
      <c r="CS434">
        <v>2.2789636626839638E-2</v>
      </c>
      <c r="CT434">
        <v>4.4776075519621372E-3</v>
      </c>
      <c r="CU434">
        <v>-3.4807231277227402E-2</v>
      </c>
      <c r="CV434">
        <v>-1.0364369489252567E-2</v>
      </c>
      <c r="CW434">
        <v>-5.6674428284168243E-2</v>
      </c>
      <c r="CX434">
        <v>-7.0739708840847015E-2</v>
      </c>
      <c r="CY434">
        <v>-7.2454646229743958E-2</v>
      </c>
      <c r="CZ434">
        <v>-5.6573010981082916E-2</v>
      </c>
      <c r="DA434">
        <v>2.4762293323874474E-2</v>
      </c>
      <c r="DB434">
        <v>2.3042738437652588E-2</v>
      </c>
      <c r="DC434">
        <v>1.5184050425887108E-2</v>
      </c>
      <c r="DD434">
        <v>-3.6318550701253116E-4</v>
      </c>
      <c r="DE434">
        <v>1.110297255218029E-2</v>
      </c>
      <c r="DF434">
        <v>3.5819811746478081E-3</v>
      </c>
      <c r="DG434">
        <v>1.5323353931307793E-2</v>
      </c>
      <c r="DH434">
        <v>6.7017492838203907E-3</v>
      </c>
      <c r="DI434">
        <v>1.0497236624360085E-2</v>
      </c>
      <c r="DJ434">
        <v>3.3873584121465683E-2</v>
      </c>
      <c r="DK434">
        <v>1.2183109298348427E-2</v>
      </c>
      <c r="DL434">
        <v>-5.9103511739522219E-4</v>
      </c>
      <c r="DM434">
        <v>-1.7450336366891861E-2</v>
      </c>
      <c r="DN434">
        <v>-3.8133526686578989E-3</v>
      </c>
      <c r="DO434">
        <v>-1.3967598788440228E-2</v>
      </c>
      <c r="DP434">
        <v>1.8583167344331741E-2</v>
      </c>
      <c r="DQ434">
        <v>3.5766344517469406E-2</v>
      </c>
      <c r="DR434">
        <v>1.7982341349124908E-2</v>
      </c>
      <c r="DS434">
        <v>-2.0905753597617149E-2</v>
      </c>
      <c r="DT434">
        <v>3.1086569651961327E-3</v>
      </c>
      <c r="DU434">
        <v>-4.211733490228653E-2</v>
      </c>
      <c r="DV434">
        <v>-5.6628081947565079E-2</v>
      </c>
      <c r="DW434">
        <v>-5.8494005352258682E-2</v>
      </c>
      <c r="DX434">
        <v>-4.393145814538002E-2</v>
      </c>
      <c r="DY434">
        <v>4.180637001991272E-2</v>
      </c>
      <c r="DZ434">
        <v>3.7069004029035568E-2</v>
      </c>
      <c r="EA434">
        <v>2.8551492840051651E-2</v>
      </c>
      <c r="EB434">
        <v>1.308024674654007E-2</v>
      </c>
      <c r="EC434">
        <v>2.4674473330378532E-2</v>
      </c>
      <c r="ED434">
        <v>1.6443587839603424E-2</v>
      </c>
      <c r="EE434">
        <v>2.9795309528708458E-2</v>
      </c>
      <c r="EF434">
        <v>2.3002885282039642E-2</v>
      </c>
      <c r="EG434">
        <v>2.6295680552721024E-2</v>
      </c>
      <c r="EH434">
        <v>5.0213593989610672E-2</v>
      </c>
      <c r="EI434">
        <v>2.8327014297246933E-2</v>
      </c>
      <c r="EJ434">
        <v>1.5829872339963913E-2</v>
      </c>
      <c r="EK434">
        <v>-1.1262386105954647E-3</v>
      </c>
      <c r="EL434">
        <v>1.2283096089959145E-2</v>
      </c>
      <c r="EM434">
        <v>3.0819950625300407E-3</v>
      </c>
      <c r="EN434">
        <v>3.6419268697500229E-2</v>
      </c>
      <c r="EO434">
        <v>5.450265109539032E-2</v>
      </c>
      <c r="EP434">
        <v>3.7481032311916351E-2</v>
      </c>
      <c r="EQ434">
        <v>-8.3422759780660272E-4</v>
      </c>
      <c r="ER434">
        <v>2.2561566904187202E-2</v>
      </c>
      <c r="ES434">
        <v>-2.1099207922816277E-2</v>
      </c>
      <c r="ET434">
        <v>-3.6253131926059723E-2</v>
      </c>
      <c r="EU434">
        <v>-3.8337055593729019E-2</v>
      </c>
      <c r="EV434">
        <v>-2.567906491458416E-2</v>
      </c>
      <c r="EW434">
        <v>57.529499053955078</v>
      </c>
      <c r="EX434">
        <v>56.165451049804688</v>
      </c>
      <c r="EY434">
        <v>56.149120330810547</v>
      </c>
      <c r="EZ434">
        <v>56.129779815673828</v>
      </c>
      <c r="FA434">
        <v>56.200153350830078</v>
      </c>
      <c r="FB434">
        <v>56.052806854248047</v>
      </c>
      <c r="FC434">
        <v>56.319831848144531</v>
      </c>
      <c r="FD434">
        <v>58.040592193603516</v>
      </c>
      <c r="FE434">
        <v>59.691089630126953</v>
      </c>
      <c r="FF434">
        <v>60.911598205566406</v>
      </c>
      <c r="FG434">
        <v>62.245399475097656</v>
      </c>
      <c r="FH434">
        <v>63.292579650878906</v>
      </c>
      <c r="FI434">
        <v>63.646022796630859</v>
      </c>
      <c r="FJ434">
        <v>64.555038452148438</v>
      </c>
      <c r="FK434">
        <v>65.255859375</v>
      </c>
      <c r="FL434">
        <v>64.802627563476563</v>
      </c>
      <c r="FM434">
        <v>64.358039855957031</v>
      </c>
      <c r="FN434">
        <v>63.424480438232422</v>
      </c>
      <c r="FO434">
        <v>61.356300354003906</v>
      </c>
      <c r="FP434">
        <v>60.413436889648438</v>
      </c>
      <c r="FQ434">
        <v>58.841865539550781</v>
      </c>
      <c r="FR434">
        <v>58.308963775634766</v>
      </c>
      <c r="FS434">
        <v>57.440006256103516</v>
      </c>
      <c r="FT434">
        <v>56.381294250488281</v>
      </c>
      <c r="FU434">
        <v>4.8128068447113037E-3</v>
      </c>
      <c r="FV434">
        <v>1.0293638333678246E-2</v>
      </c>
      <c r="FW434">
        <v>5.2636358886957169E-3</v>
      </c>
      <c r="FX434">
        <v>1611</v>
      </c>
      <c r="FY434">
        <v>1</v>
      </c>
      <c r="FZ434" s="28"/>
    </row>
    <row r="435" spans="1:182" x14ac:dyDescent="0.2">
      <c r="A435" t="s">
        <v>186</v>
      </c>
      <c r="B435" t="s">
        <v>236</v>
      </c>
      <c r="C435" t="s">
        <v>194</v>
      </c>
      <c r="D435" t="s">
        <v>203</v>
      </c>
      <c r="E435" t="s">
        <v>205</v>
      </c>
      <c r="F435" t="s">
        <v>179</v>
      </c>
      <c r="G435" t="s">
        <v>1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  <c r="W435">
        <v>0</v>
      </c>
      <c r="X435">
        <v>0</v>
      </c>
      <c r="Y435">
        <v>0</v>
      </c>
      <c r="Z435">
        <v>0</v>
      </c>
      <c r="AA435">
        <v>0</v>
      </c>
      <c r="AB435">
        <v>0</v>
      </c>
      <c r="AC435">
        <v>0</v>
      </c>
      <c r="AD435">
        <v>0</v>
      </c>
      <c r="AE435">
        <v>0</v>
      </c>
      <c r="AF435">
        <v>0</v>
      </c>
      <c r="AG435">
        <v>0</v>
      </c>
      <c r="AH435">
        <v>0</v>
      </c>
      <c r="AI435">
        <v>0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  <c r="AS435">
        <v>0</v>
      </c>
      <c r="AT435">
        <v>0</v>
      </c>
      <c r="AU435">
        <v>0</v>
      </c>
      <c r="AV435">
        <v>0</v>
      </c>
      <c r="AW435">
        <v>0</v>
      </c>
      <c r="AX435">
        <v>0</v>
      </c>
      <c r="AY435">
        <v>0</v>
      </c>
      <c r="AZ435">
        <v>0</v>
      </c>
      <c r="BA435">
        <v>0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BX435">
        <v>0</v>
      </c>
      <c r="BY435">
        <v>0</v>
      </c>
      <c r="BZ435">
        <v>0</v>
      </c>
      <c r="CA435">
        <v>0</v>
      </c>
      <c r="CB435">
        <v>0</v>
      </c>
      <c r="CC435">
        <v>0</v>
      </c>
      <c r="CD435">
        <v>0</v>
      </c>
      <c r="CE435">
        <v>0</v>
      </c>
      <c r="CF435">
        <v>0</v>
      </c>
      <c r="CG435">
        <v>0</v>
      </c>
      <c r="CH435">
        <v>0</v>
      </c>
      <c r="CI435">
        <v>0</v>
      </c>
      <c r="CJ435">
        <v>0</v>
      </c>
      <c r="CK435">
        <v>0</v>
      </c>
      <c r="CL435">
        <v>0</v>
      </c>
      <c r="CM435">
        <v>0</v>
      </c>
      <c r="CN435">
        <v>0</v>
      </c>
      <c r="CO435">
        <v>0</v>
      </c>
      <c r="CP435">
        <v>0</v>
      </c>
      <c r="CQ435">
        <v>0</v>
      </c>
      <c r="CR435">
        <v>0</v>
      </c>
      <c r="CS435">
        <v>0</v>
      </c>
      <c r="CT435">
        <v>0</v>
      </c>
      <c r="CU435">
        <v>0</v>
      </c>
      <c r="CV435">
        <v>0</v>
      </c>
      <c r="CW435">
        <v>0</v>
      </c>
      <c r="CX435">
        <v>0</v>
      </c>
      <c r="CY435">
        <v>0</v>
      </c>
      <c r="CZ435">
        <v>0</v>
      </c>
      <c r="DA435">
        <v>0</v>
      </c>
      <c r="DB435">
        <v>0</v>
      </c>
      <c r="DC435">
        <v>0</v>
      </c>
      <c r="DD435">
        <v>0</v>
      </c>
      <c r="DE435">
        <v>0</v>
      </c>
      <c r="DF435">
        <v>0</v>
      </c>
      <c r="DG435">
        <v>0</v>
      </c>
      <c r="DH435">
        <v>0</v>
      </c>
      <c r="DI435">
        <v>0</v>
      </c>
      <c r="DJ435">
        <v>0</v>
      </c>
      <c r="DK435">
        <v>0</v>
      </c>
      <c r="DL435">
        <v>0</v>
      </c>
      <c r="DM435">
        <v>0</v>
      </c>
      <c r="DN435">
        <v>0</v>
      </c>
      <c r="DO435">
        <v>0</v>
      </c>
      <c r="DP435">
        <v>0</v>
      </c>
      <c r="DQ435">
        <v>0</v>
      </c>
      <c r="DR435">
        <v>0</v>
      </c>
      <c r="DS435">
        <v>0</v>
      </c>
      <c r="DT435">
        <v>0</v>
      </c>
      <c r="DU435">
        <v>0</v>
      </c>
      <c r="DV435">
        <v>0</v>
      </c>
      <c r="DW435">
        <v>0</v>
      </c>
      <c r="DX435">
        <v>0</v>
      </c>
      <c r="DY435">
        <v>0</v>
      </c>
      <c r="DZ435">
        <v>0</v>
      </c>
      <c r="EA435">
        <v>0</v>
      </c>
      <c r="EB435">
        <v>0</v>
      </c>
      <c r="EC435">
        <v>0</v>
      </c>
      <c r="ED435">
        <v>0</v>
      </c>
      <c r="EE435">
        <v>0</v>
      </c>
      <c r="EF435">
        <v>0</v>
      </c>
      <c r="EG435">
        <v>0</v>
      </c>
      <c r="EH435">
        <v>0</v>
      </c>
      <c r="EI435">
        <v>0</v>
      </c>
      <c r="EJ435">
        <v>0</v>
      </c>
      <c r="EK435">
        <v>0</v>
      </c>
      <c r="EL435">
        <v>0</v>
      </c>
      <c r="EM435">
        <v>0</v>
      </c>
      <c r="EN435">
        <v>0</v>
      </c>
      <c r="EO435">
        <v>0</v>
      </c>
      <c r="EP435">
        <v>0</v>
      </c>
      <c r="EQ435">
        <v>0</v>
      </c>
      <c r="ER435">
        <v>0</v>
      </c>
      <c r="ES435">
        <v>0</v>
      </c>
      <c r="ET435">
        <v>0</v>
      </c>
      <c r="EU435">
        <v>0</v>
      </c>
      <c r="EV435">
        <v>0</v>
      </c>
      <c r="EW435">
        <v>0</v>
      </c>
      <c r="EX435">
        <v>0</v>
      </c>
      <c r="EY435">
        <v>0</v>
      </c>
      <c r="EZ435">
        <v>0</v>
      </c>
      <c r="FA435">
        <v>0</v>
      </c>
      <c r="FB435">
        <v>0</v>
      </c>
      <c r="FC435">
        <v>0</v>
      </c>
      <c r="FD435">
        <v>0</v>
      </c>
      <c r="FE435">
        <v>0</v>
      </c>
      <c r="FF435">
        <v>0</v>
      </c>
      <c r="FG435">
        <v>0</v>
      </c>
      <c r="FH435">
        <v>0</v>
      </c>
      <c r="FI435">
        <v>0</v>
      </c>
      <c r="FJ435">
        <v>0</v>
      </c>
      <c r="FK435">
        <v>0</v>
      </c>
      <c r="FL435">
        <v>0</v>
      </c>
      <c r="FM435">
        <v>0</v>
      </c>
      <c r="FN435">
        <v>0</v>
      </c>
      <c r="FO435">
        <v>0</v>
      </c>
      <c r="FP435">
        <v>0</v>
      </c>
      <c r="FQ435">
        <v>0</v>
      </c>
      <c r="FR435">
        <v>0</v>
      </c>
      <c r="FS435">
        <v>0</v>
      </c>
      <c r="FT435">
        <v>0</v>
      </c>
      <c r="FU435">
        <v>0</v>
      </c>
      <c r="FV435">
        <v>0</v>
      </c>
      <c r="FW435">
        <v>0</v>
      </c>
      <c r="FX435">
        <v>64</v>
      </c>
      <c r="FY435">
        <v>0</v>
      </c>
      <c r="FZ435" s="28"/>
    </row>
    <row r="436" spans="1:182" x14ac:dyDescent="0.2">
      <c r="A436" t="s">
        <v>186</v>
      </c>
      <c r="B436" t="s">
        <v>236</v>
      </c>
      <c r="C436" t="s">
        <v>194</v>
      </c>
      <c r="D436" t="s">
        <v>203</v>
      </c>
      <c r="E436" t="s">
        <v>205</v>
      </c>
      <c r="F436" t="s">
        <v>180</v>
      </c>
      <c r="G436" t="s">
        <v>1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  <c r="W436">
        <v>0</v>
      </c>
      <c r="X436">
        <v>0</v>
      </c>
      <c r="Y436">
        <v>0</v>
      </c>
      <c r="Z436">
        <v>0</v>
      </c>
      <c r="AA436">
        <v>0</v>
      </c>
      <c r="AB436">
        <v>0</v>
      </c>
      <c r="AC436">
        <v>0</v>
      </c>
      <c r="AD436">
        <v>0</v>
      </c>
      <c r="AE436">
        <v>0</v>
      </c>
      <c r="AF436">
        <v>0</v>
      </c>
      <c r="AG436">
        <v>0</v>
      </c>
      <c r="AH436">
        <v>0</v>
      </c>
      <c r="AI436">
        <v>0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  <c r="AS436">
        <v>0</v>
      </c>
      <c r="AT436">
        <v>0</v>
      </c>
      <c r="AU436">
        <v>0</v>
      </c>
      <c r="AV436">
        <v>0</v>
      </c>
      <c r="AW436">
        <v>0</v>
      </c>
      <c r="AX436">
        <v>0</v>
      </c>
      <c r="AY436">
        <v>0</v>
      </c>
      <c r="AZ436">
        <v>0</v>
      </c>
      <c r="BA436">
        <v>0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BX436">
        <v>0</v>
      </c>
      <c r="BY436">
        <v>0</v>
      </c>
      <c r="BZ436">
        <v>0</v>
      </c>
      <c r="CA436">
        <v>0</v>
      </c>
      <c r="CB436">
        <v>0</v>
      </c>
      <c r="CC436">
        <v>0</v>
      </c>
      <c r="CD436">
        <v>0</v>
      </c>
      <c r="CE436">
        <v>0</v>
      </c>
      <c r="CF436">
        <v>0</v>
      </c>
      <c r="CG436">
        <v>0</v>
      </c>
      <c r="CH436">
        <v>0</v>
      </c>
      <c r="CI436">
        <v>0</v>
      </c>
      <c r="CJ436">
        <v>0</v>
      </c>
      <c r="CK436">
        <v>0</v>
      </c>
      <c r="CL436">
        <v>0</v>
      </c>
      <c r="CM436">
        <v>0</v>
      </c>
      <c r="CN436">
        <v>0</v>
      </c>
      <c r="CO436">
        <v>0</v>
      </c>
      <c r="CP436">
        <v>0</v>
      </c>
      <c r="CQ436">
        <v>0</v>
      </c>
      <c r="CR436">
        <v>0</v>
      </c>
      <c r="CS436">
        <v>0</v>
      </c>
      <c r="CT436">
        <v>0</v>
      </c>
      <c r="CU436">
        <v>0</v>
      </c>
      <c r="CV436">
        <v>0</v>
      </c>
      <c r="CW436">
        <v>0</v>
      </c>
      <c r="CX436">
        <v>0</v>
      </c>
      <c r="CY436">
        <v>0</v>
      </c>
      <c r="CZ436">
        <v>0</v>
      </c>
      <c r="DA436">
        <v>0</v>
      </c>
      <c r="DB436">
        <v>0</v>
      </c>
      <c r="DC436">
        <v>0</v>
      </c>
      <c r="DD436">
        <v>0</v>
      </c>
      <c r="DE436">
        <v>0</v>
      </c>
      <c r="DF436">
        <v>0</v>
      </c>
      <c r="DG436">
        <v>0</v>
      </c>
      <c r="DH436">
        <v>0</v>
      </c>
      <c r="DI436">
        <v>0</v>
      </c>
      <c r="DJ436">
        <v>0</v>
      </c>
      <c r="DK436">
        <v>0</v>
      </c>
      <c r="DL436">
        <v>0</v>
      </c>
      <c r="DM436">
        <v>0</v>
      </c>
      <c r="DN436">
        <v>0</v>
      </c>
      <c r="DO436">
        <v>0</v>
      </c>
      <c r="DP436">
        <v>0</v>
      </c>
      <c r="DQ436">
        <v>0</v>
      </c>
      <c r="DR436">
        <v>0</v>
      </c>
      <c r="DS436">
        <v>0</v>
      </c>
      <c r="DT436">
        <v>0</v>
      </c>
      <c r="DU436">
        <v>0</v>
      </c>
      <c r="DV436">
        <v>0</v>
      </c>
      <c r="DW436">
        <v>0</v>
      </c>
      <c r="DX436">
        <v>0</v>
      </c>
      <c r="DY436">
        <v>0</v>
      </c>
      <c r="DZ436">
        <v>0</v>
      </c>
      <c r="EA436">
        <v>0</v>
      </c>
      <c r="EB436">
        <v>0</v>
      </c>
      <c r="EC436">
        <v>0</v>
      </c>
      <c r="ED436">
        <v>0</v>
      </c>
      <c r="EE436">
        <v>0</v>
      </c>
      <c r="EF436">
        <v>0</v>
      </c>
      <c r="EG436">
        <v>0</v>
      </c>
      <c r="EH436">
        <v>0</v>
      </c>
      <c r="EI436">
        <v>0</v>
      </c>
      <c r="EJ436">
        <v>0</v>
      </c>
      <c r="EK436">
        <v>0</v>
      </c>
      <c r="EL436">
        <v>0</v>
      </c>
      <c r="EM436">
        <v>0</v>
      </c>
      <c r="EN436">
        <v>0</v>
      </c>
      <c r="EO436">
        <v>0</v>
      </c>
      <c r="EP436">
        <v>0</v>
      </c>
      <c r="EQ436">
        <v>0</v>
      </c>
      <c r="ER436">
        <v>0</v>
      </c>
      <c r="ES436">
        <v>0</v>
      </c>
      <c r="ET436">
        <v>0</v>
      </c>
      <c r="EU436">
        <v>0</v>
      </c>
      <c r="EV436">
        <v>0</v>
      </c>
      <c r="EW436">
        <v>0</v>
      </c>
      <c r="EX436">
        <v>0</v>
      </c>
      <c r="EY436">
        <v>0</v>
      </c>
      <c r="EZ436">
        <v>0</v>
      </c>
      <c r="FA436">
        <v>0</v>
      </c>
      <c r="FB436">
        <v>0</v>
      </c>
      <c r="FC436">
        <v>0</v>
      </c>
      <c r="FD436">
        <v>0</v>
      </c>
      <c r="FE436">
        <v>0</v>
      </c>
      <c r="FF436">
        <v>0</v>
      </c>
      <c r="FG436">
        <v>0</v>
      </c>
      <c r="FH436">
        <v>0</v>
      </c>
      <c r="FI436">
        <v>0</v>
      </c>
      <c r="FJ436">
        <v>0</v>
      </c>
      <c r="FK436">
        <v>0</v>
      </c>
      <c r="FL436">
        <v>0</v>
      </c>
      <c r="FM436">
        <v>0</v>
      </c>
      <c r="FN436">
        <v>0</v>
      </c>
      <c r="FO436">
        <v>0</v>
      </c>
      <c r="FP436">
        <v>0</v>
      </c>
      <c r="FQ436">
        <v>0</v>
      </c>
      <c r="FR436">
        <v>0</v>
      </c>
      <c r="FS436">
        <v>0</v>
      </c>
      <c r="FT436">
        <v>0</v>
      </c>
      <c r="FU436">
        <v>0</v>
      </c>
      <c r="FV436">
        <v>0</v>
      </c>
      <c r="FW436">
        <v>0</v>
      </c>
      <c r="FX436">
        <v>62</v>
      </c>
      <c r="FY436">
        <v>0</v>
      </c>
      <c r="FZ436" s="28"/>
    </row>
    <row r="437" spans="1:182" x14ac:dyDescent="0.2">
      <c r="A437" t="s">
        <v>186</v>
      </c>
      <c r="B437" t="s">
        <v>236</v>
      </c>
      <c r="C437" t="s">
        <v>194</v>
      </c>
      <c r="D437" t="s">
        <v>203</v>
      </c>
      <c r="E437" t="s">
        <v>205</v>
      </c>
      <c r="F437" t="s">
        <v>181</v>
      </c>
      <c r="G437" t="s">
        <v>1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  <c r="W437">
        <v>0</v>
      </c>
      <c r="X437">
        <v>0</v>
      </c>
      <c r="Y437">
        <v>0</v>
      </c>
      <c r="Z437">
        <v>0</v>
      </c>
      <c r="AA437">
        <v>0</v>
      </c>
      <c r="AB437">
        <v>0</v>
      </c>
      <c r="AC437">
        <v>0</v>
      </c>
      <c r="AD437">
        <v>0</v>
      </c>
      <c r="AE437">
        <v>0</v>
      </c>
      <c r="AF437">
        <v>0</v>
      </c>
      <c r="AG437">
        <v>0</v>
      </c>
      <c r="AH437">
        <v>0</v>
      </c>
      <c r="AI437">
        <v>0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  <c r="AS437">
        <v>0</v>
      </c>
      <c r="AT437">
        <v>0</v>
      </c>
      <c r="AU437">
        <v>0</v>
      </c>
      <c r="AV437">
        <v>0</v>
      </c>
      <c r="AW437">
        <v>0</v>
      </c>
      <c r="AX437">
        <v>0</v>
      </c>
      <c r="AY437">
        <v>0</v>
      </c>
      <c r="AZ437">
        <v>0</v>
      </c>
      <c r="BA437">
        <v>0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BX437">
        <v>0</v>
      </c>
      <c r="BY437">
        <v>0</v>
      </c>
      <c r="BZ437">
        <v>0</v>
      </c>
      <c r="CA437">
        <v>0</v>
      </c>
      <c r="CB437">
        <v>0</v>
      </c>
      <c r="CC437">
        <v>0</v>
      </c>
      <c r="CD437">
        <v>0</v>
      </c>
      <c r="CE437">
        <v>0</v>
      </c>
      <c r="CF437">
        <v>0</v>
      </c>
      <c r="CG437">
        <v>0</v>
      </c>
      <c r="CH437">
        <v>0</v>
      </c>
      <c r="CI437">
        <v>0</v>
      </c>
      <c r="CJ437">
        <v>0</v>
      </c>
      <c r="CK437">
        <v>0</v>
      </c>
      <c r="CL437">
        <v>0</v>
      </c>
      <c r="CM437">
        <v>0</v>
      </c>
      <c r="CN437">
        <v>0</v>
      </c>
      <c r="CO437">
        <v>0</v>
      </c>
      <c r="CP437">
        <v>0</v>
      </c>
      <c r="CQ437">
        <v>0</v>
      </c>
      <c r="CR437">
        <v>0</v>
      </c>
      <c r="CS437">
        <v>0</v>
      </c>
      <c r="CT437">
        <v>0</v>
      </c>
      <c r="CU437">
        <v>0</v>
      </c>
      <c r="CV437">
        <v>0</v>
      </c>
      <c r="CW437">
        <v>0</v>
      </c>
      <c r="CX437">
        <v>0</v>
      </c>
      <c r="CY437">
        <v>0</v>
      </c>
      <c r="CZ437">
        <v>0</v>
      </c>
      <c r="DA437">
        <v>0</v>
      </c>
      <c r="DB437">
        <v>0</v>
      </c>
      <c r="DC437">
        <v>0</v>
      </c>
      <c r="DD437">
        <v>0</v>
      </c>
      <c r="DE437">
        <v>0</v>
      </c>
      <c r="DF437">
        <v>0</v>
      </c>
      <c r="DG437">
        <v>0</v>
      </c>
      <c r="DH437">
        <v>0</v>
      </c>
      <c r="DI437">
        <v>0</v>
      </c>
      <c r="DJ437">
        <v>0</v>
      </c>
      <c r="DK437">
        <v>0</v>
      </c>
      <c r="DL437">
        <v>0</v>
      </c>
      <c r="DM437">
        <v>0</v>
      </c>
      <c r="DN437">
        <v>0</v>
      </c>
      <c r="DO437">
        <v>0</v>
      </c>
      <c r="DP437">
        <v>0</v>
      </c>
      <c r="DQ437">
        <v>0</v>
      </c>
      <c r="DR437">
        <v>0</v>
      </c>
      <c r="DS437">
        <v>0</v>
      </c>
      <c r="DT437">
        <v>0</v>
      </c>
      <c r="DU437">
        <v>0</v>
      </c>
      <c r="DV437">
        <v>0</v>
      </c>
      <c r="DW437">
        <v>0</v>
      </c>
      <c r="DX437">
        <v>0</v>
      </c>
      <c r="DY437">
        <v>0</v>
      </c>
      <c r="DZ437">
        <v>0</v>
      </c>
      <c r="EA437">
        <v>0</v>
      </c>
      <c r="EB437">
        <v>0</v>
      </c>
      <c r="EC437">
        <v>0</v>
      </c>
      <c r="ED437">
        <v>0</v>
      </c>
      <c r="EE437">
        <v>0</v>
      </c>
      <c r="EF437">
        <v>0</v>
      </c>
      <c r="EG437">
        <v>0</v>
      </c>
      <c r="EH437">
        <v>0</v>
      </c>
      <c r="EI437">
        <v>0</v>
      </c>
      <c r="EJ437">
        <v>0</v>
      </c>
      <c r="EK437">
        <v>0</v>
      </c>
      <c r="EL437">
        <v>0</v>
      </c>
      <c r="EM437">
        <v>0</v>
      </c>
      <c r="EN437">
        <v>0</v>
      </c>
      <c r="EO437">
        <v>0</v>
      </c>
      <c r="EP437">
        <v>0</v>
      </c>
      <c r="EQ437">
        <v>0</v>
      </c>
      <c r="ER437">
        <v>0</v>
      </c>
      <c r="ES437">
        <v>0</v>
      </c>
      <c r="ET437">
        <v>0</v>
      </c>
      <c r="EU437">
        <v>0</v>
      </c>
      <c r="EV437">
        <v>0</v>
      </c>
      <c r="EW437">
        <v>0</v>
      </c>
      <c r="EX437">
        <v>0</v>
      </c>
      <c r="EY437">
        <v>0</v>
      </c>
      <c r="EZ437">
        <v>0</v>
      </c>
      <c r="FA437">
        <v>0</v>
      </c>
      <c r="FB437">
        <v>0</v>
      </c>
      <c r="FC437">
        <v>0</v>
      </c>
      <c r="FD437">
        <v>0</v>
      </c>
      <c r="FE437">
        <v>0</v>
      </c>
      <c r="FF437">
        <v>0</v>
      </c>
      <c r="FG437">
        <v>0</v>
      </c>
      <c r="FH437">
        <v>0</v>
      </c>
      <c r="FI437">
        <v>0</v>
      </c>
      <c r="FJ437">
        <v>0</v>
      </c>
      <c r="FK437">
        <v>0</v>
      </c>
      <c r="FL437">
        <v>0</v>
      </c>
      <c r="FM437">
        <v>0</v>
      </c>
      <c r="FN437">
        <v>0</v>
      </c>
      <c r="FO437">
        <v>0</v>
      </c>
      <c r="FP437">
        <v>0</v>
      </c>
      <c r="FQ437">
        <v>0</v>
      </c>
      <c r="FR437">
        <v>0</v>
      </c>
      <c r="FS437">
        <v>0</v>
      </c>
      <c r="FT437">
        <v>0</v>
      </c>
      <c r="FU437">
        <v>0</v>
      </c>
      <c r="FV437">
        <v>0</v>
      </c>
      <c r="FW437">
        <v>0</v>
      </c>
      <c r="FX437">
        <v>13</v>
      </c>
      <c r="FY437">
        <v>0</v>
      </c>
      <c r="FZ437" s="28"/>
    </row>
    <row r="438" spans="1:182" x14ac:dyDescent="0.2">
      <c r="A438" t="s">
        <v>186</v>
      </c>
      <c r="B438" t="s">
        <v>236</v>
      </c>
      <c r="C438" t="s">
        <v>194</v>
      </c>
      <c r="D438" t="s">
        <v>203</v>
      </c>
      <c r="E438" t="s">
        <v>205</v>
      </c>
      <c r="F438" t="s">
        <v>182</v>
      </c>
      <c r="G438" t="s">
        <v>1</v>
      </c>
      <c r="H438">
        <v>4056</v>
      </c>
      <c r="I438">
        <v>0.99172335863113403</v>
      </c>
      <c r="J438">
        <v>0.94570839405059814</v>
      </c>
      <c r="K438">
        <v>0.93162029981613159</v>
      </c>
      <c r="L438">
        <v>0.92975711822509766</v>
      </c>
      <c r="M438">
        <v>0.91876959800720215</v>
      </c>
      <c r="N438">
        <v>0.93574261665344238</v>
      </c>
      <c r="O438">
        <v>1.105574369430542</v>
      </c>
      <c r="P438">
        <v>1.3022588491439819</v>
      </c>
      <c r="Q438">
        <v>1.2078849077224731</v>
      </c>
      <c r="R438">
        <v>1.0524740219116211</v>
      </c>
      <c r="S438">
        <v>1.0102248191833496</v>
      </c>
      <c r="T438">
        <v>0.90274900197982788</v>
      </c>
      <c r="U438">
        <v>0.74230623245239258</v>
      </c>
      <c r="V438">
        <v>0.81581294536590576</v>
      </c>
      <c r="W438">
        <v>0.69989472627639771</v>
      </c>
      <c r="X438">
        <v>0.54446303844451904</v>
      </c>
      <c r="Y438">
        <v>0.51590192317962646</v>
      </c>
      <c r="Z438">
        <v>0.67616796493530273</v>
      </c>
      <c r="AA438">
        <v>0.86128222942352295</v>
      </c>
      <c r="AB438">
        <v>1.0827709436416626</v>
      </c>
      <c r="AC438">
        <v>1.1845744848251343</v>
      </c>
      <c r="AD438">
        <v>1.2103352546691895</v>
      </c>
      <c r="AE438">
        <v>1.1501373052597046</v>
      </c>
      <c r="AF438">
        <v>1.04314124584198</v>
      </c>
      <c r="AG438">
        <v>-9.972226619720459E-2</v>
      </c>
      <c r="AH438">
        <v>-7.2762884199619293E-2</v>
      </c>
      <c r="AI438">
        <v>-3.555629774928093E-2</v>
      </c>
      <c r="AJ438">
        <v>-1.7738241702318192E-2</v>
      </c>
      <c r="AK438">
        <v>-7.2455838322639465E-2</v>
      </c>
      <c r="AL438">
        <v>-0.16783441603183746</v>
      </c>
      <c r="AM438">
        <v>-0.14707142114639282</v>
      </c>
      <c r="AN438">
        <v>-1.9885072484612465E-2</v>
      </c>
      <c r="AO438">
        <v>1.4374378137290478E-2</v>
      </c>
      <c r="AP438">
        <v>-6.2546670436859131E-2</v>
      </c>
      <c r="AQ438">
        <v>-3.2096073031425476E-2</v>
      </c>
      <c r="AR438">
        <v>-8.6359761655330658E-2</v>
      </c>
      <c r="AS438">
        <v>-0.23331311345100403</v>
      </c>
      <c r="AT438">
        <v>-0.12503780424594879</v>
      </c>
      <c r="AU438">
        <v>-0.22604338824748993</v>
      </c>
      <c r="AV438">
        <v>-0.26191800832748413</v>
      </c>
      <c r="AW438">
        <v>-0.29514458775520325</v>
      </c>
      <c r="AX438">
        <v>-0.314715176820755</v>
      </c>
      <c r="AY438">
        <v>-0.21770845353603363</v>
      </c>
      <c r="AZ438">
        <v>-0.13965976238250732</v>
      </c>
      <c r="BA438">
        <v>-0.29108119010925293</v>
      </c>
      <c r="BB438">
        <v>-0.26306045055389404</v>
      </c>
      <c r="BC438">
        <v>-0.28128281235694885</v>
      </c>
      <c r="BD438">
        <v>-0.19423204660415649</v>
      </c>
      <c r="BE438">
        <v>2.7394067496061325E-2</v>
      </c>
      <c r="BF438">
        <v>4.8770193010568619E-2</v>
      </c>
      <c r="BG438">
        <v>8.52474644780159E-2</v>
      </c>
      <c r="BH438">
        <v>0.10657405108213425</v>
      </c>
      <c r="BI438">
        <v>5.3185660392045975E-2</v>
      </c>
      <c r="BJ438">
        <v>-3.386196494102478E-2</v>
      </c>
      <c r="BK438">
        <v>-9.1465767472982407E-3</v>
      </c>
      <c r="BL438">
        <v>0.10601150244474411</v>
      </c>
      <c r="BM438">
        <v>0.13455931842327118</v>
      </c>
      <c r="BN438">
        <v>5.4731789976358414E-2</v>
      </c>
      <c r="BO438">
        <v>5.2354332059621811E-2</v>
      </c>
      <c r="BP438">
        <v>-9.2711774632334709E-3</v>
      </c>
      <c r="BQ438">
        <v>-0.1562381237745285</v>
      </c>
      <c r="BR438">
        <v>-5.1249779760837555E-2</v>
      </c>
      <c r="BS438">
        <v>-0.13852883875370026</v>
      </c>
      <c r="BT438">
        <v>-0.18752396106719971</v>
      </c>
      <c r="BU438">
        <v>-0.22004188597202301</v>
      </c>
      <c r="BV438">
        <v>-0.22483885288238525</v>
      </c>
      <c r="BW438">
        <v>-0.12209890782833099</v>
      </c>
      <c r="BX438">
        <v>-4.4871196150779724E-2</v>
      </c>
      <c r="BY438">
        <v>-0.18691292405128479</v>
      </c>
      <c r="BZ438">
        <v>-0.15363867580890656</v>
      </c>
      <c r="CA438">
        <v>-0.1545371413230896</v>
      </c>
      <c r="CB438">
        <v>-7.3699653148651123E-2</v>
      </c>
      <c r="CC438">
        <v>0.11543446034193039</v>
      </c>
      <c r="CD438">
        <v>0.13294363021850586</v>
      </c>
      <c r="CE438">
        <v>0.16891577839851379</v>
      </c>
      <c r="CF438">
        <v>0.19267235696315765</v>
      </c>
      <c r="CG438">
        <v>0.14020459353923798</v>
      </c>
      <c r="CH438">
        <v>5.8926943689584732E-2</v>
      </c>
      <c r="CI438">
        <v>8.6379744112491608E-2</v>
      </c>
      <c r="CJ438">
        <v>0.19320708513259888</v>
      </c>
      <c r="CK438">
        <v>0.21779903769493103</v>
      </c>
      <c r="CL438">
        <v>0.13595849275588989</v>
      </c>
      <c r="CM438">
        <v>0.11084441840648651</v>
      </c>
      <c r="CN438">
        <v>4.4120140373706818E-2</v>
      </c>
      <c r="CO438">
        <v>-0.10285621881484985</v>
      </c>
      <c r="CP438">
        <v>-1.4441864914260805E-4</v>
      </c>
      <c r="CQ438">
        <v>-7.7916525304317474E-2</v>
      </c>
      <c r="CR438">
        <v>-0.13599886000156403</v>
      </c>
      <c r="CS438">
        <v>-0.16802595555782318</v>
      </c>
      <c r="CT438">
        <v>-0.16259077191352844</v>
      </c>
      <c r="CU438">
        <v>-5.5880036205053329E-2</v>
      </c>
      <c r="CV438">
        <v>2.0779084414243698E-2</v>
      </c>
      <c r="CW438">
        <v>-0.11476629972457886</v>
      </c>
      <c r="CX438">
        <v>-7.7853471040725708E-2</v>
      </c>
      <c r="CY438">
        <v>-6.6753491759300232E-2</v>
      </c>
      <c r="CZ438">
        <v>9.7807189449667931E-3</v>
      </c>
      <c r="DA438">
        <v>0.20347484946250916</v>
      </c>
      <c r="DB438">
        <v>0.2171170711517334</v>
      </c>
      <c r="DC438">
        <v>0.25258409976959229</v>
      </c>
      <c r="DD438">
        <v>0.27877068519592285</v>
      </c>
      <c r="DE438">
        <v>0.22722350060939789</v>
      </c>
      <c r="DF438">
        <v>0.15171585977077484</v>
      </c>
      <c r="DG438">
        <v>0.1819060742855072</v>
      </c>
      <c r="DH438">
        <v>0.28040269017219543</v>
      </c>
      <c r="DI438">
        <v>0.30103880167007446</v>
      </c>
      <c r="DJ438">
        <v>0.21718519926071167</v>
      </c>
      <c r="DK438">
        <v>0.16933450102806091</v>
      </c>
      <c r="DL438">
        <v>9.7511462867259979E-2</v>
      </c>
      <c r="DM438">
        <v>-4.9474321305751801E-2</v>
      </c>
      <c r="DN438">
        <v>5.0960943102836609E-2</v>
      </c>
      <c r="DO438">
        <v>-1.7304213717579842E-2</v>
      </c>
      <c r="DP438">
        <v>-8.4473758935928345E-2</v>
      </c>
      <c r="DQ438">
        <v>-0.11601004749536514</v>
      </c>
      <c r="DR438">
        <v>-0.10034271329641342</v>
      </c>
      <c r="DS438">
        <v>1.0338841006159782E-2</v>
      </c>
      <c r="DT438">
        <v>8.642936497926712E-2</v>
      </c>
      <c r="DU438">
        <v>-4.2619664222002029E-2</v>
      </c>
      <c r="DV438">
        <v>-2.0682842005044222E-3</v>
      </c>
      <c r="DW438">
        <v>2.1030163392424583E-2</v>
      </c>
      <c r="DX438">
        <v>9.3261092901229858E-2</v>
      </c>
      <c r="DY438">
        <v>0.33059117197990417</v>
      </c>
      <c r="DZ438">
        <v>0.33865013718605042</v>
      </c>
      <c r="EA438">
        <v>0.37338784337043762</v>
      </c>
      <c r="EB438">
        <v>0.40308296680450439</v>
      </c>
      <c r="EC438">
        <v>0.35286504030227661</v>
      </c>
      <c r="ED438">
        <v>0.28568828105926514</v>
      </c>
      <c r="EE438">
        <v>0.31983089447021484</v>
      </c>
      <c r="EF438">
        <v>0.40629926323890686</v>
      </c>
      <c r="EG438">
        <v>0.42122370004653931</v>
      </c>
      <c r="EH438">
        <v>0.33446362614631653</v>
      </c>
      <c r="EI438">
        <v>0.2537848949432373</v>
      </c>
      <c r="EJ438">
        <v>0.1746000349521637</v>
      </c>
      <c r="EK438">
        <v>2.7600664645433426E-2</v>
      </c>
      <c r="EL438">
        <v>0.12474896758794785</v>
      </c>
      <c r="EM438">
        <v>7.0210345089435577E-2</v>
      </c>
      <c r="EN438">
        <v>-1.0079702362418175E-2</v>
      </c>
      <c r="EO438">
        <v>-4.0907334536314011E-2</v>
      </c>
      <c r="EP438">
        <v>-1.0466380976140499E-2</v>
      </c>
      <c r="EQ438">
        <v>0.10594838112592697</v>
      </c>
      <c r="ER438">
        <v>0.18121792376041412</v>
      </c>
      <c r="ES438">
        <v>6.1548613011837006E-2</v>
      </c>
      <c r="ET438">
        <v>0.10735349357128143</v>
      </c>
      <c r="EU438">
        <v>0.14777581393718719</v>
      </c>
      <c r="EV438">
        <v>0.21379348635673523</v>
      </c>
      <c r="EW438">
        <v>57.506698608398438</v>
      </c>
      <c r="EX438">
        <v>55.490470886230469</v>
      </c>
      <c r="EY438">
        <v>55.018386840820313</v>
      </c>
      <c r="EZ438">
        <v>55.004154205322266</v>
      </c>
      <c r="FA438">
        <v>54.628082275390625</v>
      </c>
      <c r="FB438">
        <v>54.172126770019531</v>
      </c>
      <c r="FC438">
        <v>55.319580078125</v>
      </c>
      <c r="FD438">
        <v>56.403358459472656</v>
      </c>
      <c r="FE438">
        <v>58.018886566162109</v>
      </c>
      <c r="FF438">
        <v>59.260135650634766</v>
      </c>
      <c r="FG438">
        <v>60.670547485351563</v>
      </c>
      <c r="FH438">
        <v>62.075672149658203</v>
      </c>
      <c r="FI438">
        <v>62.743633270263672</v>
      </c>
      <c r="FJ438">
        <v>63.942325592041016</v>
      </c>
      <c r="FK438">
        <v>64.062934875488281</v>
      </c>
      <c r="FL438">
        <v>64.039337158203125</v>
      </c>
      <c r="FM438">
        <v>63.968612670898438</v>
      </c>
      <c r="FN438">
        <v>63.186660766601563</v>
      </c>
      <c r="FO438">
        <v>61.395713806152344</v>
      </c>
      <c r="FP438">
        <v>60.392063140869141</v>
      </c>
      <c r="FQ438">
        <v>58.520538330078125</v>
      </c>
      <c r="FR438">
        <v>57.105022430419922</v>
      </c>
      <c r="FS438">
        <v>56.797336578369141</v>
      </c>
      <c r="FT438">
        <v>54.810035705566406</v>
      </c>
      <c r="FU438">
        <v>3.0470527708530426E-2</v>
      </c>
      <c r="FV438">
        <v>4.9123641103506088E-2</v>
      </c>
      <c r="FW438">
        <v>3.4441512078046799E-2</v>
      </c>
      <c r="FX438">
        <v>161</v>
      </c>
      <c r="FY438">
        <v>1</v>
      </c>
      <c r="FZ438" s="28"/>
    </row>
    <row r="439" spans="1:182" x14ac:dyDescent="0.2">
      <c r="A439" t="s">
        <v>186</v>
      </c>
      <c r="B439" t="s">
        <v>236</v>
      </c>
      <c r="C439" t="s">
        <v>194</v>
      </c>
      <c r="D439" t="s">
        <v>203</v>
      </c>
      <c r="E439" t="s">
        <v>205</v>
      </c>
      <c r="F439" t="s">
        <v>183</v>
      </c>
      <c r="G439" t="s">
        <v>1</v>
      </c>
      <c r="H439">
        <v>5587</v>
      </c>
      <c r="I439">
        <v>0.67927241325378418</v>
      </c>
      <c r="J439">
        <v>0.63334870338439941</v>
      </c>
      <c r="K439">
        <v>0.62881308794021606</v>
      </c>
      <c r="L439">
        <v>0.611500084400177</v>
      </c>
      <c r="M439">
        <v>0.64665031433105469</v>
      </c>
      <c r="N439">
        <v>0.73351246118545532</v>
      </c>
      <c r="O439">
        <v>0.92514908313751221</v>
      </c>
      <c r="P439">
        <v>0.99550175666809082</v>
      </c>
      <c r="Q439">
        <v>0.84581887722015381</v>
      </c>
      <c r="R439">
        <v>0.81131726503372192</v>
      </c>
      <c r="S439">
        <v>0.76651841402053833</v>
      </c>
      <c r="T439">
        <v>0.81266158819198608</v>
      </c>
      <c r="U439">
        <v>0.80134016275405884</v>
      </c>
      <c r="V439">
        <v>0.70199495553970337</v>
      </c>
      <c r="W439">
        <v>0.67159479856491089</v>
      </c>
      <c r="X439">
        <v>0.63097965717315674</v>
      </c>
      <c r="Y439">
        <v>0.63126260042190552</v>
      </c>
      <c r="Z439">
        <v>0.73789077997207642</v>
      </c>
      <c r="AA439">
        <v>0.75883370637893677</v>
      </c>
      <c r="AB439">
        <v>1.0493959188461304</v>
      </c>
      <c r="AC439">
        <v>1.1287485361099243</v>
      </c>
      <c r="AD439">
        <v>0.98393100500106812</v>
      </c>
      <c r="AE439">
        <v>0.86764430999755859</v>
      </c>
      <c r="AF439">
        <v>0.74489438533782959</v>
      </c>
      <c r="AG439">
        <v>-0.40131154656410217</v>
      </c>
      <c r="AH439">
        <v>-0.44357505440711975</v>
      </c>
      <c r="AI439">
        <v>-0.41185256838798523</v>
      </c>
      <c r="AJ439">
        <v>-0.4853014349937439</v>
      </c>
      <c r="AK439">
        <v>-0.38574197888374329</v>
      </c>
      <c r="AL439">
        <v>-0.32934314012527466</v>
      </c>
      <c r="AM439">
        <v>-0.35405823588371277</v>
      </c>
      <c r="AN439">
        <v>-0.22119222581386566</v>
      </c>
      <c r="AO439">
        <v>-0.28803375363349915</v>
      </c>
      <c r="AP439">
        <v>-0.24102537333965302</v>
      </c>
      <c r="AQ439">
        <v>-0.26170700788497925</v>
      </c>
      <c r="AR439">
        <v>-0.1476222425699234</v>
      </c>
      <c r="AS439">
        <v>-7.5141929090023041E-2</v>
      </c>
      <c r="AT439">
        <v>-0.21393732726573944</v>
      </c>
      <c r="AU439">
        <v>-0.38248902559280396</v>
      </c>
      <c r="AV439">
        <v>-0.30876389145851135</v>
      </c>
      <c r="AW439">
        <v>-0.31357917189598083</v>
      </c>
      <c r="AX439">
        <v>-0.31599685549736023</v>
      </c>
      <c r="AY439">
        <v>-0.405864417552948</v>
      </c>
      <c r="AZ439">
        <v>-0.15496174991130829</v>
      </c>
      <c r="BA439">
        <v>-0.20913952589035034</v>
      </c>
      <c r="BB439">
        <v>-0.2731679379940033</v>
      </c>
      <c r="BC439">
        <v>-0.29125857353210449</v>
      </c>
      <c r="BD439">
        <v>-0.31108924746513367</v>
      </c>
      <c r="BE439">
        <v>-0.28063204884529114</v>
      </c>
      <c r="BF439">
        <v>-0.3136601448059082</v>
      </c>
      <c r="BG439">
        <v>-0.28601348400115967</v>
      </c>
      <c r="BH439">
        <v>-0.35328200459480286</v>
      </c>
      <c r="BI439">
        <v>-0.26557955145835876</v>
      </c>
      <c r="BJ439">
        <v>-0.2075502872467041</v>
      </c>
      <c r="BK439">
        <v>-0.24683019518852234</v>
      </c>
      <c r="BL439">
        <v>-0.10859027504920959</v>
      </c>
      <c r="BM439">
        <v>-0.17225834727287292</v>
      </c>
      <c r="BN439">
        <v>-0.12739288806915283</v>
      </c>
      <c r="BO439">
        <v>-0.1520102471113205</v>
      </c>
      <c r="BP439">
        <v>-3.7545293569564819E-2</v>
      </c>
      <c r="BQ439">
        <v>3.3623561263084412E-2</v>
      </c>
      <c r="BR439">
        <v>-0.10403517633676529</v>
      </c>
      <c r="BS439">
        <v>-0.25647595524787903</v>
      </c>
      <c r="BT439">
        <v>-0.19690726697444916</v>
      </c>
      <c r="BU439">
        <v>-0.2046772837638855</v>
      </c>
      <c r="BV439">
        <v>-0.20221081376075745</v>
      </c>
      <c r="BW439">
        <v>-0.29412758350372314</v>
      </c>
      <c r="BX439">
        <v>-3.2109368592500687E-2</v>
      </c>
      <c r="BY439">
        <v>-8.5060380399227142E-2</v>
      </c>
      <c r="BZ439">
        <v>-0.15761297941207886</v>
      </c>
      <c r="CA439">
        <v>-0.18115140497684479</v>
      </c>
      <c r="CB439">
        <v>-0.20025283098220825</v>
      </c>
      <c r="CC439">
        <v>-0.19704978168010712</v>
      </c>
      <c r="CD439">
        <v>-0.22368143498897552</v>
      </c>
      <c r="CE439">
        <v>-0.19885769486427307</v>
      </c>
      <c r="CF439">
        <v>-0.26184570789337158</v>
      </c>
      <c r="CG439">
        <v>-0.18235541880130768</v>
      </c>
      <c r="CH439">
        <v>-0.12319692224264145</v>
      </c>
      <c r="CI439">
        <v>-0.17256438732147217</v>
      </c>
      <c r="CJ439">
        <v>-3.0602507293224335E-2</v>
      </c>
      <c r="CK439">
        <v>-9.2072658240795135E-2</v>
      </c>
      <c r="CL439">
        <v>-4.8691391944885254E-2</v>
      </c>
      <c r="CM439">
        <v>-7.6034605503082275E-2</v>
      </c>
      <c r="CN439">
        <v>3.8693659007549286E-2</v>
      </c>
      <c r="CO439">
        <v>0.10895420610904694</v>
      </c>
      <c r="CP439">
        <v>-2.7917293831706047E-2</v>
      </c>
      <c r="CQ439">
        <v>-0.16919967532157898</v>
      </c>
      <c r="CR439">
        <v>-0.11943569779396057</v>
      </c>
      <c r="CS439">
        <v>-0.12925219535827637</v>
      </c>
      <c r="CT439">
        <v>-0.12340294569730759</v>
      </c>
      <c r="CU439">
        <v>-0.21673896908760071</v>
      </c>
      <c r="CV439">
        <v>5.2977811545133591E-2</v>
      </c>
      <c r="CW439">
        <v>8.7645038729533553E-4</v>
      </c>
      <c r="CX439">
        <v>-7.7579937875270844E-2</v>
      </c>
      <c r="CY439">
        <v>-0.1048915684223175</v>
      </c>
      <c r="CZ439">
        <v>-0.12348788976669312</v>
      </c>
      <c r="DA439">
        <v>-0.11346752196550369</v>
      </c>
      <c r="DB439">
        <v>-0.13370274007320404</v>
      </c>
      <c r="DC439">
        <v>-0.11170192062854767</v>
      </c>
      <c r="DD439">
        <v>-0.1704094260931015</v>
      </c>
      <c r="DE439">
        <v>-9.9131286144256592E-2</v>
      </c>
      <c r="DF439">
        <v>-3.8843564689159393E-2</v>
      </c>
      <c r="DG439">
        <v>-9.8298564553260803E-2</v>
      </c>
      <c r="DH439">
        <v>4.7385260462760925E-2</v>
      </c>
      <c r="DI439">
        <v>-1.1886967346072197E-2</v>
      </c>
      <c r="DJ439">
        <v>3.0010111629962921E-2</v>
      </c>
      <c r="DK439">
        <v>-5.8978796005249023E-5</v>
      </c>
      <c r="DL439">
        <v>0.11493261903524399</v>
      </c>
      <c r="DM439">
        <v>0.18428483605384827</v>
      </c>
      <c r="DN439">
        <v>4.8200592398643494E-2</v>
      </c>
      <c r="DO439">
        <v>-8.1923395395278931E-2</v>
      </c>
      <c r="DP439">
        <v>-4.1964121162891388E-2</v>
      </c>
      <c r="DQ439">
        <v>-5.3827092051506042E-2</v>
      </c>
      <c r="DR439">
        <v>-4.4595085084438324E-2</v>
      </c>
      <c r="DS439">
        <v>-0.13935038447380066</v>
      </c>
      <c r="DT439">
        <v>0.13806499540805817</v>
      </c>
      <c r="DU439">
        <v>8.6813285946846008E-2</v>
      </c>
      <c r="DV439">
        <v>2.4531029630452394E-3</v>
      </c>
      <c r="DW439">
        <v>-2.8631707653403282E-2</v>
      </c>
      <c r="DX439">
        <v>-4.6722926199436188E-2</v>
      </c>
      <c r="DY439">
        <v>7.2119990363717079E-3</v>
      </c>
      <c r="DZ439">
        <v>-3.7877950817346573E-3</v>
      </c>
      <c r="EA439">
        <v>1.4137181453406811E-2</v>
      </c>
      <c r="EB439">
        <v>-3.8389980792999268E-2</v>
      </c>
      <c r="EC439">
        <v>2.1031130105257034E-2</v>
      </c>
      <c r="ED439">
        <v>8.2949288189411163E-2</v>
      </c>
      <c r="EE439">
        <v>8.9294733479619026E-3</v>
      </c>
      <c r="EF439">
        <v>0.15998722612857819</v>
      </c>
      <c r="EG439">
        <v>0.10388844460248947</v>
      </c>
      <c r="EH439">
        <v>0.14364257454872131</v>
      </c>
      <c r="EI439">
        <v>0.10963776707649231</v>
      </c>
      <c r="EJ439">
        <v>0.22500956058502197</v>
      </c>
      <c r="EK439">
        <v>0.29305034875869751</v>
      </c>
      <c r="EL439">
        <v>0.15810273587703705</v>
      </c>
      <c r="EM439">
        <v>4.408968985080719E-2</v>
      </c>
      <c r="EN439">
        <v>6.9892518222332001E-2</v>
      </c>
      <c r="EO439">
        <v>5.5074770003557205E-2</v>
      </c>
      <c r="EP439">
        <v>6.9190949201583862E-2</v>
      </c>
      <c r="EQ439">
        <v>-2.7613518759608269E-2</v>
      </c>
      <c r="ER439">
        <v>0.26091736555099487</v>
      </c>
      <c r="ES439">
        <v>0.2108924388885498</v>
      </c>
      <c r="ET439">
        <v>0.118008092045784</v>
      </c>
      <c r="EU439">
        <v>8.1475414335727692E-2</v>
      </c>
      <c r="EV439">
        <v>6.4113475382328033E-2</v>
      </c>
      <c r="EW439">
        <v>57.154983520507813</v>
      </c>
      <c r="EX439">
        <v>54.477344512939453</v>
      </c>
      <c r="EY439">
        <v>54.299167633056641</v>
      </c>
      <c r="EZ439">
        <v>53.699260711669922</v>
      </c>
      <c r="FA439">
        <v>53.376049041748047</v>
      </c>
      <c r="FB439">
        <v>53.532878875732422</v>
      </c>
      <c r="FC439">
        <v>53.921566009521484</v>
      </c>
      <c r="FD439">
        <v>55.502143859863281</v>
      </c>
      <c r="FE439">
        <v>56.872360229492188</v>
      </c>
      <c r="FF439">
        <v>59.393436431884766</v>
      </c>
      <c r="FG439">
        <v>61.391223907470703</v>
      </c>
      <c r="FH439">
        <v>62.518192291259766</v>
      </c>
      <c r="FI439">
        <v>64.424293518066406</v>
      </c>
      <c r="FJ439">
        <v>64.448265075683594</v>
      </c>
      <c r="FK439">
        <v>64.949302673339844</v>
      </c>
      <c r="FL439">
        <v>66.320449829101563</v>
      </c>
      <c r="FM439">
        <v>66.608657836914063</v>
      </c>
      <c r="FN439">
        <v>65.048553466796875</v>
      </c>
      <c r="FO439">
        <v>63.151538848876953</v>
      </c>
      <c r="FP439">
        <v>61.428070068359375</v>
      </c>
      <c r="FQ439">
        <v>59.323047637939453</v>
      </c>
      <c r="FR439">
        <v>58.032741546630859</v>
      </c>
      <c r="FS439">
        <v>56.860122680664063</v>
      </c>
      <c r="FT439">
        <v>56.866847991943359</v>
      </c>
      <c r="FU439">
        <v>2.6286493986845016E-2</v>
      </c>
      <c r="FV439">
        <v>5.6055795401334763E-2</v>
      </c>
      <c r="FW439">
        <v>2.9608391225337982E-2</v>
      </c>
      <c r="FX439">
        <v>178</v>
      </c>
      <c r="FY439">
        <v>1</v>
      </c>
      <c r="FZ439" s="28"/>
    </row>
    <row r="440" spans="1:182" x14ac:dyDescent="0.2">
      <c r="A440" t="s">
        <v>186</v>
      </c>
      <c r="B440" t="s">
        <v>236</v>
      </c>
      <c r="C440" t="s">
        <v>194</v>
      </c>
      <c r="D440" t="s">
        <v>203</v>
      </c>
      <c r="E440" t="s">
        <v>205</v>
      </c>
      <c r="F440" t="s">
        <v>184</v>
      </c>
      <c r="G440" t="s">
        <v>1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  <c r="W440">
        <v>0</v>
      </c>
      <c r="X440">
        <v>0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>
        <v>0</v>
      </c>
      <c r="AG440">
        <v>0</v>
      </c>
      <c r="AH440">
        <v>0</v>
      </c>
      <c r="AI440">
        <v>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  <c r="AS440">
        <v>0</v>
      </c>
      <c r="AT440">
        <v>0</v>
      </c>
      <c r="AU440">
        <v>0</v>
      </c>
      <c r="AV440">
        <v>0</v>
      </c>
      <c r="AW440">
        <v>0</v>
      </c>
      <c r="AX440">
        <v>0</v>
      </c>
      <c r="AY440">
        <v>0</v>
      </c>
      <c r="AZ440">
        <v>0</v>
      </c>
      <c r="BA440">
        <v>0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BX440">
        <v>0</v>
      </c>
      <c r="BY440">
        <v>0</v>
      </c>
      <c r="BZ440">
        <v>0</v>
      </c>
      <c r="CA440">
        <v>0</v>
      </c>
      <c r="CB440">
        <v>0</v>
      </c>
      <c r="CC440">
        <v>0</v>
      </c>
      <c r="CD440">
        <v>0</v>
      </c>
      <c r="CE440">
        <v>0</v>
      </c>
      <c r="CF440">
        <v>0</v>
      </c>
      <c r="CG440">
        <v>0</v>
      </c>
      <c r="CH440">
        <v>0</v>
      </c>
      <c r="CI440">
        <v>0</v>
      </c>
      <c r="CJ440">
        <v>0</v>
      </c>
      <c r="CK440">
        <v>0</v>
      </c>
      <c r="CL440">
        <v>0</v>
      </c>
      <c r="CM440">
        <v>0</v>
      </c>
      <c r="CN440">
        <v>0</v>
      </c>
      <c r="CO440">
        <v>0</v>
      </c>
      <c r="CP440">
        <v>0</v>
      </c>
      <c r="CQ440">
        <v>0</v>
      </c>
      <c r="CR440">
        <v>0</v>
      </c>
      <c r="CS440">
        <v>0</v>
      </c>
      <c r="CT440">
        <v>0</v>
      </c>
      <c r="CU440">
        <v>0</v>
      </c>
      <c r="CV440">
        <v>0</v>
      </c>
      <c r="CW440">
        <v>0</v>
      </c>
      <c r="CX440">
        <v>0</v>
      </c>
      <c r="CY440">
        <v>0</v>
      </c>
      <c r="CZ440">
        <v>0</v>
      </c>
      <c r="DA440">
        <v>0</v>
      </c>
      <c r="DB440">
        <v>0</v>
      </c>
      <c r="DC440">
        <v>0</v>
      </c>
      <c r="DD440">
        <v>0</v>
      </c>
      <c r="DE440">
        <v>0</v>
      </c>
      <c r="DF440">
        <v>0</v>
      </c>
      <c r="DG440">
        <v>0</v>
      </c>
      <c r="DH440">
        <v>0</v>
      </c>
      <c r="DI440">
        <v>0</v>
      </c>
      <c r="DJ440">
        <v>0</v>
      </c>
      <c r="DK440">
        <v>0</v>
      </c>
      <c r="DL440">
        <v>0</v>
      </c>
      <c r="DM440">
        <v>0</v>
      </c>
      <c r="DN440">
        <v>0</v>
      </c>
      <c r="DO440">
        <v>0</v>
      </c>
      <c r="DP440">
        <v>0</v>
      </c>
      <c r="DQ440">
        <v>0</v>
      </c>
      <c r="DR440">
        <v>0</v>
      </c>
      <c r="DS440">
        <v>0</v>
      </c>
      <c r="DT440">
        <v>0</v>
      </c>
      <c r="DU440">
        <v>0</v>
      </c>
      <c r="DV440">
        <v>0</v>
      </c>
      <c r="DW440">
        <v>0</v>
      </c>
      <c r="DX440">
        <v>0</v>
      </c>
      <c r="DY440">
        <v>0</v>
      </c>
      <c r="DZ440">
        <v>0</v>
      </c>
      <c r="EA440">
        <v>0</v>
      </c>
      <c r="EB440">
        <v>0</v>
      </c>
      <c r="EC440">
        <v>0</v>
      </c>
      <c r="ED440">
        <v>0</v>
      </c>
      <c r="EE440">
        <v>0</v>
      </c>
      <c r="EF440">
        <v>0</v>
      </c>
      <c r="EG440">
        <v>0</v>
      </c>
      <c r="EH440">
        <v>0</v>
      </c>
      <c r="EI440">
        <v>0</v>
      </c>
      <c r="EJ440">
        <v>0</v>
      </c>
      <c r="EK440">
        <v>0</v>
      </c>
      <c r="EL440">
        <v>0</v>
      </c>
      <c r="EM440">
        <v>0</v>
      </c>
      <c r="EN440">
        <v>0</v>
      </c>
      <c r="EO440">
        <v>0</v>
      </c>
      <c r="EP440">
        <v>0</v>
      </c>
      <c r="EQ440">
        <v>0</v>
      </c>
      <c r="ER440">
        <v>0</v>
      </c>
      <c r="ES440">
        <v>0</v>
      </c>
      <c r="ET440">
        <v>0</v>
      </c>
      <c r="EU440">
        <v>0</v>
      </c>
      <c r="EV440">
        <v>0</v>
      </c>
      <c r="EW440">
        <v>0</v>
      </c>
      <c r="EX440">
        <v>0</v>
      </c>
      <c r="EY440">
        <v>0</v>
      </c>
      <c r="EZ440">
        <v>0</v>
      </c>
      <c r="FA440">
        <v>0</v>
      </c>
      <c r="FB440">
        <v>0</v>
      </c>
      <c r="FC440">
        <v>0</v>
      </c>
      <c r="FD440">
        <v>0</v>
      </c>
      <c r="FE440">
        <v>0</v>
      </c>
      <c r="FF440">
        <v>0</v>
      </c>
      <c r="FG440">
        <v>0</v>
      </c>
      <c r="FH440">
        <v>0</v>
      </c>
      <c r="FI440">
        <v>0</v>
      </c>
      <c r="FJ440">
        <v>0</v>
      </c>
      <c r="FK440">
        <v>0</v>
      </c>
      <c r="FL440">
        <v>0</v>
      </c>
      <c r="FM440">
        <v>0</v>
      </c>
      <c r="FN440">
        <v>0</v>
      </c>
      <c r="FO440">
        <v>0</v>
      </c>
      <c r="FP440">
        <v>0</v>
      </c>
      <c r="FQ440">
        <v>0</v>
      </c>
      <c r="FR440">
        <v>0</v>
      </c>
      <c r="FS440">
        <v>0</v>
      </c>
      <c r="FT440">
        <v>0</v>
      </c>
      <c r="FU440">
        <v>0</v>
      </c>
      <c r="FV440">
        <v>0</v>
      </c>
      <c r="FW440">
        <v>0</v>
      </c>
      <c r="FX440">
        <v>91</v>
      </c>
      <c r="FY440">
        <v>0</v>
      </c>
      <c r="FZ440" s="28"/>
    </row>
    <row r="441" spans="1:182" x14ac:dyDescent="0.2">
      <c r="A441" t="s">
        <v>186</v>
      </c>
      <c r="B441" t="s">
        <v>236</v>
      </c>
      <c r="C441" t="s">
        <v>194</v>
      </c>
      <c r="D441" t="s">
        <v>203</v>
      </c>
      <c r="E441" t="s">
        <v>205</v>
      </c>
      <c r="F441" t="s">
        <v>185</v>
      </c>
      <c r="G441" t="s">
        <v>1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  <c r="W441">
        <v>0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>
        <v>0</v>
      </c>
      <c r="AG441">
        <v>0</v>
      </c>
      <c r="AH441">
        <v>0</v>
      </c>
      <c r="AI441">
        <v>0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  <c r="AS441">
        <v>0</v>
      </c>
      <c r="AT441">
        <v>0</v>
      </c>
      <c r="AU441">
        <v>0</v>
      </c>
      <c r="AV441">
        <v>0</v>
      </c>
      <c r="AW441">
        <v>0</v>
      </c>
      <c r="AX441">
        <v>0</v>
      </c>
      <c r="AY441">
        <v>0</v>
      </c>
      <c r="AZ441">
        <v>0</v>
      </c>
      <c r="BA441">
        <v>0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BX441">
        <v>0</v>
      </c>
      <c r="BY441">
        <v>0</v>
      </c>
      <c r="BZ441">
        <v>0</v>
      </c>
      <c r="CA441">
        <v>0</v>
      </c>
      <c r="CB441">
        <v>0</v>
      </c>
      <c r="CC441">
        <v>0</v>
      </c>
      <c r="CD441">
        <v>0</v>
      </c>
      <c r="CE441">
        <v>0</v>
      </c>
      <c r="CF441">
        <v>0</v>
      </c>
      <c r="CG441">
        <v>0</v>
      </c>
      <c r="CH441">
        <v>0</v>
      </c>
      <c r="CI441">
        <v>0</v>
      </c>
      <c r="CJ441">
        <v>0</v>
      </c>
      <c r="CK441">
        <v>0</v>
      </c>
      <c r="CL441">
        <v>0</v>
      </c>
      <c r="CM441">
        <v>0</v>
      </c>
      <c r="CN441">
        <v>0</v>
      </c>
      <c r="CO441">
        <v>0</v>
      </c>
      <c r="CP441">
        <v>0</v>
      </c>
      <c r="CQ441">
        <v>0</v>
      </c>
      <c r="CR441">
        <v>0</v>
      </c>
      <c r="CS441">
        <v>0</v>
      </c>
      <c r="CT441">
        <v>0</v>
      </c>
      <c r="CU441">
        <v>0</v>
      </c>
      <c r="CV441">
        <v>0</v>
      </c>
      <c r="CW441">
        <v>0</v>
      </c>
      <c r="CX441">
        <v>0</v>
      </c>
      <c r="CY441">
        <v>0</v>
      </c>
      <c r="CZ441">
        <v>0</v>
      </c>
      <c r="DA441">
        <v>0</v>
      </c>
      <c r="DB441">
        <v>0</v>
      </c>
      <c r="DC441">
        <v>0</v>
      </c>
      <c r="DD441">
        <v>0</v>
      </c>
      <c r="DE441">
        <v>0</v>
      </c>
      <c r="DF441">
        <v>0</v>
      </c>
      <c r="DG441">
        <v>0</v>
      </c>
      <c r="DH441">
        <v>0</v>
      </c>
      <c r="DI441">
        <v>0</v>
      </c>
      <c r="DJ441">
        <v>0</v>
      </c>
      <c r="DK441">
        <v>0</v>
      </c>
      <c r="DL441">
        <v>0</v>
      </c>
      <c r="DM441">
        <v>0</v>
      </c>
      <c r="DN441">
        <v>0</v>
      </c>
      <c r="DO441">
        <v>0</v>
      </c>
      <c r="DP441">
        <v>0</v>
      </c>
      <c r="DQ441">
        <v>0</v>
      </c>
      <c r="DR441">
        <v>0</v>
      </c>
      <c r="DS441">
        <v>0</v>
      </c>
      <c r="DT441">
        <v>0</v>
      </c>
      <c r="DU441">
        <v>0</v>
      </c>
      <c r="DV441">
        <v>0</v>
      </c>
      <c r="DW441">
        <v>0</v>
      </c>
      <c r="DX441">
        <v>0</v>
      </c>
      <c r="DY441">
        <v>0</v>
      </c>
      <c r="DZ441">
        <v>0</v>
      </c>
      <c r="EA441">
        <v>0</v>
      </c>
      <c r="EB441">
        <v>0</v>
      </c>
      <c r="EC441">
        <v>0</v>
      </c>
      <c r="ED441">
        <v>0</v>
      </c>
      <c r="EE441">
        <v>0</v>
      </c>
      <c r="EF441">
        <v>0</v>
      </c>
      <c r="EG441">
        <v>0</v>
      </c>
      <c r="EH441">
        <v>0</v>
      </c>
      <c r="EI441">
        <v>0</v>
      </c>
      <c r="EJ441">
        <v>0</v>
      </c>
      <c r="EK441">
        <v>0</v>
      </c>
      <c r="EL441">
        <v>0</v>
      </c>
      <c r="EM441">
        <v>0</v>
      </c>
      <c r="EN441">
        <v>0</v>
      </c>
      <c r="EO441">
        <v>0</v>
      </c>
      <c r="EP441">
        <v>0</v>
      </c>
      <c r="EQ441">
        <v>0</v>
      </c>
      <c r="ER441">
        <v>0</v>
      </c>
      <c r="ES441">
        <v>0</v>
      </c>
      <c r="ET441">
        <v>0</v>
      </c>
      <c r="EU441">
        <v>0</v>
      </c>
      <c r="EV441">
        <v>0</v>
      </c>
      <c r="EW441">
        <v>0</v>
      </c>
      <c r="EX441">
        <v>0</v>
      </c>
      <c r="EY441">
        <v>0</v>
      </c>
      <c r="EZ441">
        <v>0</v>
      </c>
      <c r="FA441">
        <v>0</v>
      </c>
      <c r="FB441">
        <v>0</v>
      </c>
      <c r="FC441">
        <v>0</v>
      </c>
      <c r="FD441">
        <v>0</v>
      </c>
      <c r="FE441">
        <v>0</v>
      </c>
      <c r="FF441">
        <v>0</v>
      </c>
      <c r="FG441">
        <v>0</v>
      </c>
      <c r="FH441">
        <v>0</v>
      </c>
      <c r="FI441">
        <v>0</v>
      </c>
      <c r="FJ441">
        <v>0</v>
      </c>
      <c r="FK441">
        <v>0</v>
      </c>
      <c r="FL441">
        <v>0</v>
      </c>
      <c r="FM441">
        <v>0</v>
      </c>
      <c r="FN441">
        <v>0</v>
      </c>
      <c r="FO441">
        <v>0</v>
      </c>
      <c r="FP441">
        <v>0</v>
      </c>
      <c r="FQ441">
        <v>0</v>
      </c>
      <c r="FR441">
        <v>0</v>
      </c>
      <c r="FS441">
        <v>0</v>
      </c>
      <c r="FT441">
        <v>0</v>
      </c>
      <c r="FU441">
        <v>0</v>
      </c>
      <c r="FV441">
        <v>0</v>
      </c>
      <c r="FW441">
        <v>0</v>
      </c>
      <c r="FX441">
        <v>50</v>
      </c>
      <c r="FY441">
        <v>0</v>
      </c>
      <c r="FZ441" s="28"/>
    </row>
    <row r="442" spans="1:182" x14ac:dyDescent="0.2">
      <c r="A442" t="s">
        <v>186</v>
      </c>
      <c r="B442" t="s">
        <v>236</v>
      </c>
      <c r="C442" t="s">
        <v>194</v>
      </c>
      <c r="D442" t="s">
        <v>203</v>
      </c>
      <c r="E442" t="s">
        <v>206</v>
      </c>
      <c r="F442" t="s">
        <v>1</v>
      </c>
      <c r="G442" t="s">
        <v>198</v>
      </c>
      <c r="H442">
        <v>33350</v>
      </c>
      <c r="I442">
        <v>0.71612167358398438</v>
      </c>
      <c r="J442">
        <v>0.61614120006561279</v>
      </c>
      <c r="K442">
        <v>0.57400572299957275</v>
      </c>
      <c r="L442">
        <v>0.55302488803863525</v>
      </c>
      <c r="M442">
        <v>0.5524294376373291</v>
      </c>
      <c r="N442">
        <v>0.62461662292480469</v>
      </c>
      <c r="O442">
        <v>0.7158779501914978</v>
      </c>
      <c r="P442">
        <v>0.80098938941955566</v>
      </c>
      <c r="Q442">
        <v>0.75875318050384521</v>
      </c>
      <c r="R442">
        <v>0.77366572618484497</v>
      </c>
      <c r="S442">
        <v>0.7688748836517334</v>
      </c>
      <c r="T442">
        <v>0.79244613647460938</v>
      </c>
      <c r="U442">
        <v>0.78214657306671143</v>
      </c>
      <c r="V442">
        <v>0.85225975513458252</v>
      </c>
      <c r="W442">
        <v>0.93669706583023071</v>
      </c>
      <c r="X442">
        <v>0.99741238355636597</v>
      </c>
      <c r="Y442">
        <v>1.0917211771011353</v>
      </c>
      <c r="Z442">
        <v>1.2147345542907715</v>
      </c>
      <c r="AA442">
        <v>1.2502539157867432</v>
      </c>
      <c r="AB442">
        <v>1.2824630737304688</v>
      </c>
      <c r="AC442">
        <v>1.3055435419082642</v>
      </c>
      <c r="AD442">
        <v>1.2480040788650513</v>
      </c>
      <c r="AE442">
        <v>1.036173939704895</v>
      </c>
      <c r="AF442">
        <v>0.84584462642669678</v>
      </c>
      <c r="AG442">
        <v>-9.3458324670791626E-2</v>
      </c>
      <c r="AH442">
        <v>-0.11458078771829605</v>
      </c>
      <c r="AI442">
        <v>-0.11413612961769104</v>
      </c>
      <c r="AJ442">
        <v>-0.11326481401920319</v>
      </c>
      <c r="AK442">
        <v>-0.10575836151838303</v>
      </c>
      <c r="AL442">
        <v>-6.0995519161224365E-2</v>
      </c>
      <c r="AM442">
        <v>-7.2433091700077057E-2</v>
      </c>
      <c r="AN442">
        <v>-3.782707080245018E-2</v>
      </c>
      <c r="AO442">
        <v>-6.4853586256504059E-2</v>
      </c>
      <c r="AP442">
        <v>-2.925715409219265E-2</v>
      </c>
      <c r="AQ442">
        <v>2.554045058786869E-4</v>
      </c>
      <c r="AR442">
        <v>1.1605640174821019E-3</v>
      </c>
      <c r="AS442">
        <v>-5.0591755658388138E-2</v>
      </c>
      <c r="AT442">
        <v>-2.5126485154032707E-2</v>
      </c>
      <c r="AU442">
        <v>2.9094334691762924E-2</v>
      </c>
      <c r="AV442">
        <v>7.85985067486763E-2</v>
      </c>
      <c r="AW442">
        <v>8.3259850740432739E-2</v>
      </c>
      <c r="AX442">
        <v>0.12383144348859787</v>
      </c>
      <c r="AY442">
        <v>6.742684543132782E-2</v>
      </c>
      <c r="AZ442">
        <v>0.11323406547307968</v>
      </c>
      <c r="BA442">
        <v>6.3075711950659752E-3</v>
      </c>
      <c r="BB442">
        <v>-6.4592346549034119E-2</v>
      </c>
      <c r="BC442">
        <v>-0.15663789212703705</v>
      </c>
      <c r="BD442">
        <v>-0.13082832098007202</v>
      </c>
      <c r="BE442">
        <v>-6.398802250623703E-2</v>
      </c>
      <c r="BF442">
        <v>-8.59876349568367E-2</v>
      </c>
      <c r="BG442">
        <v>-8.6649343371391296E-2</v>
      </c>
      <c r="BH442">
        <v>-8.6913824081420898E-2</v>
      </c>
      <c r="BI442">
        <v>-7.9726621508598328E-2</v>
      </c>
      <c r="BJ442">
        <v>-3.5100832581520081E-2</v>
      </c>
      <c r="BK442">
        <v>-4.5943621546030045E-2</v>
      </c>
      <c r="BL442">
        <v>-8.3516016602516174E-3</v>
      </c>
      <c r="BM442">
        <v>-3.3086825162172318E-2</v>
      </c>
      <c r="BN442">
        <v>5.114769097417593E-3</v>
      </c>
      <c r="BO442">
        <v>3.0951455235481262E-2</v>
      </c>
      <c r="BP442">
        <v>3.3654447644948959E-2</v>
      </c>
      <c r="BQ442">
        <v>-1.5599416568875313E-2</v>
      </c>
      <c r="BR442">
        <v>9.2365266755223274E-3</v>
      </c>
      <c r="BS442">
        <v>6.3661105930805206E-2</v>
      </c>
      <c r="BT442">
        <v>0.11298146098852158</v>
      </c>
      <c r="BU442">
        <v>0.11795216053724289</v>
      </c>
      <c r="BV442">
        <v>0.16245123744010925</v>
      </c>
      <c r="BW442">
        <v>0.10375796258449554</v>
      </c>
      <c r="BX442">
        <v>0.15020117163658142</v>
      </c>
      <c r="BY442">
        <v>4.3191991746425629E-2</v>
      </c>
      <c r="BZ442">
        <v>-2.8337528929114342E-2</v>
      </c>
      <c r="CA442">
        <v>-0.12055421620607376</v>
      </c>
      <c r="CB442">
        <v>-9.6479110419750214E-2</v>
      </c>
      <c r="CC442">
        <v>-4.3576985597610474E-2</v>
      </c>
      <c r="CD442">
        <v>-6.6184103488922119E-2</v>
      </c>
      <c r="CE442">
        <v>-6.7612074315547943E-2</v>
      </c>
      <c r="CF442">
        <v>-6.866319477558136E-2</v>
      </c>
      <c r="CG442">
        <v>-6.1697106808423996E-2</v>
      </c>
      <c r="CH442">
        <v>-1.7166247591376305E-2</v>
      </c>
      <c r="CI442">
        <v>-2.7597103267908096E-2</v>
      </c>
      <c r="CJ442">
        <v>1.2063018977642059E-2</v>
      </c>
      <c r="CK442">
        <v>-1.1085261590778828E-2</v>
      </c>
      <c r="CL442">
        <v>2.8920657932758331E-2</v>
      </c>
      <c r="CM442">
        <v>5.2211444824934006E-2</v>
      </c>
      <c r="CN442">
        <v>5.6159608066082001E-2</v>
      </c>
      <c r="CO442">
        <v>8.6361737921833992E-3</v>
      </c>
      <c r="CP442">
        <v>3.3036243170499802E-2</v>
      </c>
      <c r="CQ442">
        <v>8.7601937353610992E-2</v>
      </c>
      <c r="CR442">
        <v>0.13679498434066772</v>
      </c>
      <c r="CS442">
        <v>0.14197994768619537</v>
      </c>
      <c r="CT442">
        <v>0.18919919431209564</v>
      </c>
      <c r="CU442">
        <v>0.1289207935333252</v>
      </c>
      <c r="CV442">
        <v>0.17580448091030121</v>
      </c>
      <c r="CW442">
        <v>6.8738028407096863E-2</v>
      </c>
      <c r="CX442">
        <v>-3.2275517005473375E-3</v>
      </c>
      <c r="CY442">
        <v>-9.5562770962715149E-2</v>
      </c>
      <c r="CZ442">
        <v>-7.2688952088356018E-2</v>
      </c>
      <c r="DA442">
        <v>-2.3165948688983917E-2</v>
      </c>
      <c r="DB442">
        <v>-4.6380572021007538E-2</v>
      </c>
      <c r="DC442">
        <v>-4.8574816435575485E-2</v>
      </c>
      <c r="DD442">
        <v>-5.0412576645612717E-2</v>
      </c>
      <c r="DE442">
        <v>-4.3667599558830261E-2</v>
      </c>
      <c r="DF442">
        <v>7.6833728235214949E-4</v>
      </c>
      <c r="DG442">
        <v>-9.2505840584635735E-3</v>
      </c>
      <c r="DH442">
        <v>3.2477639615535736E-2</v>
      </c>
      <c r="DI442">
        <v>1.0916300117969513E-2</v>
      </c>
      <c r="DJ442">
        <v>5.2726548165082932E-2</v>
      </c>
      <c r="DK442">
        <v>7.3471434414386749E-2</v>
      </c>
      <c r="DL442">
        <v>7.8664779663085938E-2</v>
      </c>
      <c r="DM442">
        <v>3.2871760427951813E-2</v>
      </c>
      <c r="DN442">
        <v>5.683596059679985E-2</v>
      </c>
      <c r="DO442">
        <v>0.11154278367757797</v>
      </c>
      <c r="DP442">
        <v>0.16060850024223328</v>
      </c>
      <c r="DQ442">
        <v>0.16600774228572845</v>
      </c>
      <c r="DR442">
        <v>0.21594716608524323</v>
      </c>
      <c r="DS442">
        <v>0.15408359467983246</v>
      </c>
      <c r="DT442">
        <v>0.201407790184021</v>
      </c>
      <c r="DU442">
        <v>9.4284072518348694E-2</v>
      </c>
      <c r="DV442">
        <v>2.1882424131035805E-2</v>
      </c>
      <c r="DW442">
        <v>-7.0571325719356537E-2</v>
      </c>
      <c r="DX442">
        <v>-4.8898786306381226E-2</v>
      </c>
      <c r="DY442">
        <v>6.3043492846190929E-3</v>
      </c>
      <c r="DZ442">
        <v>-1.7787422984838486E-2</v>
      </c>
      <c r="EA442">
        <v>-2.1088028326630592E-2</v>
      </c>
      <c r="EB442">
        <v>-2.4061579257249832E-2</v>
      </c>
      <c r="EC442">
        <v>-1.7635853961110115E-2</v>
      </c>
      <c r="ED442">
        <v>2.6663027703762054E-2</v>
      </c>
      <c r="EE442">
        <v>1.7238877713680267E-2</v>
      </c>
      <c r="EF442">
        <v>6.1953105032444E-2</v>
      </c>
      <c r="EG442">
        <v>4.2683057487010956E-2</v>
      </c>
      <c r="EH442">
        <v>8.7098464369773865E-2</v>
      </c>
      <c r="EI442">
        <v>0.10416748374700546</v>
      </c>
      <c r="EJ442">
        <v>0.11115865409374237</v>
      </c>
      <c r="EK442">
        <v>6.7864105105400085E-2</v>
      </c>
      <c r="EL442">
        <v>9.1198980808258057E-2</v>
      </c>
      <c r="EM442">
        <v>0.14610955119132996</v>
      </c>
      <c r="EN442">
        <v>0.19499146938323975</v>
      </c>
      <c r="EO442">
        <v>0.2007000744342804</v>
      </c>
      <c r="EP442">
        <v>0.25456696748733521</v>
      </c>
      <c r="EQ442">
        <v>0.19041472673416138</v>
      </c>
      <c r="ER442">
        <v>0.23837488889694214</v>
      </c>
      <c r="ES442">
        <v>0.13116846978664398</v>
      </c>
      <c r="ET442">
        <v>5.8137241750955582E-2</v>
      </c>
      <c r="EU442">
        <v>-3.4487653523683548E-2</v>
      </c>
      <c r="EV442">
        <v>-1.4549565501511097E-2</v>
      </c>
      <c r="EW442">
        <v>63.474834442138672</v>
      </c>
      <c r="EX442">
        <v>62.262477874755859</v>
      </c>
      <c r="EY442">
        <v>60.737922668457031</v>
      </c>
      <c r="EZ442">
        <v>59.525318145751953</v>
      </c>
      <c r="FA442">
        <v>58.624996185302734</v>
      </c>
      <c r="FB442">
        <v>57.959548950195313</v>
      </c>
      <c r="FC442">
        <v>57.795703887939453</v>
      </c>
      <c r="FD442">
        <v>60.571617126464844</v>
      </c>
      <c r="FE442">
        <v>65.205062866210938</v>
      </c>
      <c r="FF442">
        <v>70.348869323730469</v>
      </c>
      <c r="FG442">
        <v>74.806602478027344</v>
      </c>
      <c r="FH442">
        <v>78.827072143554688</v>
      </c>
      <c r="FI442">
        <v>82.532508850097656</v>
      </c>
      <c r="FJ442">
        <v>85.773612976074219</v>
      </c>
      <c r="FK442">
        <v>87.753196716308594</v>
      </c>
      <c r="FL442">
        <v>88.972053527832031</v>
      </c>
      <c r="FM442">
        <v>88.880172729492188</v>
      </c>
      <c r="FN442">
        <v>87.75787353515625</v>
      </c>
      <c r="FO442">
        <v>85.222824096679688</v>
      </c>
      <c r="FP442">
        <v>79.851432800292969</v>
      </c>
      <c r="FQ442">
        <v>74.292724609375</v>
      </c>
      <c r="FR442">
        <v>70.883491516113281</v>
      </c>
      <c r="FS442">
        <v>68.444709777832031</v>
      </c>
      <c r="FT442">
        <v>65.914100646972656</v>
      </c>
      <c r="FU442">
        <v>1.0037909261882305E-2</v>
      </c>
      <c r="FV442">
        <v>1.9522640854120255E-2</v>
      </c>
      <c r="FW442">
        <v>1.0412276722490788E-2</v>
      </c>
      <c r="FX442">
        <v>1983</v>
      </c>
      <c r="FY442">
        <v>1</v>
      </c>
      <c r="FZ442" s="28"/>
    </row>
    <row r="443" spans="1:182" x14ac:dyDescent="0.2">
      <c r="A443" t="s">
        <v>186</v>
      </c>
      <c r="B443" t="s">
        <v>236</v>
      </c>
      <c r="C443" t="s">
        <v>194</v>
      </c>
      <c r="D443" t="s">
        <v>203</v>
      </c>
      <c r="E443" t="s">
        <v>206</v>
      </c>
      <c r="F443" t="s">
        <v>1</v>
      </c>
      <c r="G443" t="s">
        <v>200</v>
      </c>
      <c r="H443">
        <v>4477</v>
      </c>
      <c r="I443">
        <v>0.78896236419677734</v>
      </c>
      <c r="J443">
        <v>0.68036842346191406</v>
      </c>
      <c r="K443">
        <v>0.63508158922195435</v>
      </c>
      <c r="L443">
        <v>0.5804634690284729</v>
      </c>
      <c r="M443">
        <v>0.56883072853088379</v>
      </c>
      <c r="N443">
        <v>0.59406930208206177</v>
      </c>
      <c r="O443">
        <v>0.68436020612716675</v>
      </c>
      <c r="P443">
        <v>0.74570536613464355</v>
      </c>
      <c r="Q443">
        <v>0.71324425935745239</v>
      </c>
      <c r="R443">
        <v>0.77674144506454468</v>
      </c>
      <c r="S443">
        <v>0.76602005958557129</v>
      </c>
      <c r="T443">
        <v>0.89555370807647705</v>
      </c>
      <c r="U443">
        <v>0.95518594980239868</v>
      </c>
      <c r="V443">
        <v>1.0470207929611206</v>
      </c>
      <c r="W443">
        <v>1.1612046957015991</v>
      </c>
      <c r="X443">
        <v>1.1943825483322144</v>
      </c>
      <c r="Y443">
        <v>1.3135745525360107</v>
      </c>
      <c r="Z443">
        <v>1.4043055772781372</v>
      </c>
      <c r="AA443">
        <v>1.5105522871017456</v>
      </c>
      <c r="AB443">
        <v>1.5245928764343262</v>
      </c>
      <c r="AC443">
        <v>1.5344376564025879</v>
      </c>
      <c r="AD443">
        <v>1.3244919776916504</v>
      </c>
      <c r="AE443">
        <v>1.208553671836853</v>
      </c>
      <c r="AF443">
        <v>0.99744439125061035</v>
      </c>
      <c r="AG443">
        <v>-5.8326169848442078E-2</v>
      </c>
      <c r="AH443">
        <v>-0.11052151024341583</v>
      </c>
      <c r="AI443">
        <v>-0.10311033576726913</v>
      </c>
      <c r="AJ443">
        <v>-0.10892845690250397</v>
      </c>
      <c r="AK443">
        <v>-9.3242980539798737E-2</v>
      </c>
      <c r="AL443">
        <v>-9.5310255885124207E-2</v>
      </c>
      <c r="AM443">
        <v>-0.10893876105546951</v>
      </c>
      <c r="AN443">
        <v>-0.12067543715238571</v>
      </c>
      <c r="AO443">
        <v>-3.5100091248750687E-2</v>
      </c>
      <c r="AP443">
        <v>1.3261840678751469E-2</v>
      </c>
      <c r="AQ443">
        <v>-3.6310795694589615E-2</v>
      </c>
      <c r="AR443">
        <v>5.2537526935338974E-2</v>
      </c>
      <c r="AS443">
        <v>-7.1868631057441235E-3</v>
      </c>
      <c r="AT443">
        <v>-1.1974143795669079E-2</v>
      </c>
      <c r="AU443">
        <v>7.0043089799582958E-3</v>
      </c>
      <c r="AV443">
        <v>5.6192226707935333E-2</v>
      </c>
      <c r="AW443">
        <v>7.2106719017028809E-2</v>
      </c>
      <c r="AX443">
        <v>4.2740710079669952E-2</v>
      </c>
      <c r="AY443">
        <v>6.5073780715465546E-2</v>
      </c>
      <c r="AZ443">
        <v>0.10945098102092743</v>
      </c>
      <c r="BA443">
        <v>3.5855527967214584E-2</v>
      </c>
      <c r="BB443">
        <v>-0.16236768662929535</v>
      </c>
      <c r="BC443">
        <v>-5.3754258900880814E-2</v>
      </c>
      <c r="BD443">
        <v>-3.6928776651620865E-2</v>
      </c>
      <c r="BE443">
        <v>-1.4000964350998402E-2</v>
      </c>
      <c r="BF443">
        <v>-6.8364687263965607E-2</v>
      </c>
      <c r="BG443">
        <v>-6.2917262315750122E-2</v>
      </c>
      <c r="BH443">
        <v>-7.1578912436962128E-2</v>
      </c>
      <c r="BI443">
        <v>-5.9120811522006989E-2</v>
      </c>
      <c r="BJ443">
        <v>-6.104959174990654E-2</v>
      </c>
      <c r="BK443">
        <v>-7.0586025714874268E-2</v>
      </c>
      <c r="BL443">
        <v>-7.8438781201839447E-2</v>
      </c>
      <c r="BM443">
        <v>1.1571954237297177E-3</v>
      </c>
      <c r="BN443">
        <v>4.8867888748645782E-2</v>
      </c>
      <c r="BO443">
        <v>3.8790099788457155E-3</v>
      </c>
      <c r="BP443">
        <v>9.7583666443824768E-2</v>
      </c>
      <c r="BQ443">
        <v>3.8897644728422165E-2</v>
      </c>
      <c r="BR443">
        <v>3.725598007440567E-2</v>
      </c>
      <c r="BS443">
        <v>6.0851745307445526E-2</v>
      </c>
      <c r="BT443">
        <v>0.10984095931053162</v>
      </c>
      <c r="BU443">
        <v>0.12540791928768158</v>
      </c>
      <c r="BV443">
        <v>9.3530759215354919E-2</v>
      </c>
      <c r="BW443">
        <v>0.11839576810598373</v>
      </c>
      <c r="BX443">
        <v>0.1586473137140274</v>
      </c>
      <c r="BY443">
        <v>9.6333444118499756E-2</v>
      </c>
      <c r="BZ443">
        <v>-0.10864816606044769</v>
      </c>
      <c r="CA443">
        <v>-1.6543979290872812E-3</v>
      </c>
      <c r="CB443">
        <v>9.4010792672634125E-3</v>
      </c>
      <c r="CC443">
        <v>1.6698539257049561E-2</v>
      </c>
      <c r="CD443">
        <v>-3.9167001843452454E-2</v>
      </c>
      <c r="CE443">
        <v>-3.5079661756753922E-2</v>
      </c>
      <c r="CF443">
        <v>-4.5710738748311996E-2</v>
      </c>
      <c r="CG443">
        <v>-3.548789769411087E-2</v>
      </c>
      <c r="CH443">
        <v>-3.7320762872695923E-2</v>
      </c>
      <c r="CI443">
        <v>-4.4023040682077408E-2</v>
      </c>
      <c r="CJ443">
        <v>-4.9185793846845627E-2</v>
      </c>
      <c r="CK443">
        <v>2.6268882676959038E-2</v>
      </c>
      <c r="CL443">
        <v>7.3528528213500977E-2</v>
      </c>
      <c r="CM443">
        <v>3.1714346259832382E-2</v>
      </c>
      <c r="CN443">
        <v>0.1287824809551239</v>
      </c>
      <c r="CO443">
        <v>7.0815630257129669E-2</v>
      </c>
      <c r="CP443">
        <v>7.135261595249176E-2</v>
      </c>
      <c r="CQ443">
        <v>9.8146311938762665E-2</v>
      </c>
      <c r="CR443">
        <v>0.14699791371822357</v>
      </c>
      <c r="CS443">
        <v>0.16232417523860931</v>
      </c>
      <c r="CT443">
        <v>0.12870779633522034</v>
      </c>
      <c r="CU443">
        <v>0.15532639622688293</v>
      </c>
      <c r="CV443">
        <v>0.19272054731845856</v>
      </c>
      <c r="CW443">
        <v>0.13822028040885925</v>
      </c>
      <c r="CX443">
        <v>-7.1442194283008575E-2</v>
      </c>
      <c r="CY443">
        <v>3.4429807215929031E-2</v>
      </c>
      <c r="CZ443">
        <v>4.1488997638225555E-2</v>
      </c>
      <c r="DA443">
        <v>4.739803820848465E-2</v>
      </c>
      <c r="DB443">
        <v>-9.9693210795521736E-3</v>
      </c>
      <c r="DC443">
        <v>-7.2420625947415829E-3</v>
      </c>
      <c r="DD443">
        <v>-1.9842563197016716E-2</v>
      </c>
      <c r="DE443">
        <v>-1.1854982003569603E-2</v>
      </c>
      <c r="DF443">
        <v>-1.3591930270195007E-2</v>
      </c>
      <c r="DG443">
        <v>-1.746005192399025E-2</v>
      </c>
      <c r="DH443">
        <v>-1.9932810217142105E-2</v>
      </c>
      <c r="DI443">
        <v>5.1380570977926254E-2</v>
      </c>
      <c r="DJ443">
        <v>9.8189167678356171E-2</v>
      </c>
      <c r="DK443">
        <v>5.9549685567617416E-2</v>
      </c>
      <c r="DL443">
        <v>0.15998129546642303</v>
      </c>
      <c r="DM443">
        <v>0.10273361951112747</v>
      </c>
      <c r="DN443">
        <v>0.10544925183057785</v>
      </c>
      <c r="DO443">
        <v>0.1354408860206604</v>
      </c>
      <c r="DP443">
        <v>0.18415486812591553</v>
      </c>
      <c r="DQ443">
        <v>0.19924043118953705</v>
      </c>
      <c r="DR443">
        <v>0.16388483345508575</v>
      </c>
      <c r="DS443">
        <v>0.19225703179836273</v>
      </c>
      <c r="DT443">
        <v>0.22679376602172852</v>
      </c>
      <c r="DU443">
        <v>0.18010708689689636</v>
      </c>
      <c r="DV443">
        <v>-3.4236215054988861E-2</v>
      </c>
      <c r="DW443">
        <v>7.0514008402824402E-2</v>
      </c>
      <c r="DX443">
        <v>7.35769122838974E-2</v>
      </c>
      <c r="DY443">
        <v>9.1723248362541199E-2</v>
      </c>
      <c r="DZ443">
        <v>3.2187502831220627E-2</v>
      </c>
      <c r="EA443">
        <v>3.2951012253761292E-2</v>
      </c>
      <c r="EB443">
        <v>1.7506975680589676E-2</v>
      </c>
      <c r="EC443">
        <v>2.2267190739512444E-2</v>
      </c>
      <c r="ED443">
        <v>2.0668735727667809E-2</v>
      </c>
      <c r="EE443">
        <v>2.0892681553959846E-2</v>
      </c>
      <c r="EF443">
        <v>2.2303856909275055E-2</v>
      </c>
      <c r="EG443">
        <v>8.7637864053249359E-2</v>
      </c>
      <c r="EH443">
        <v>0.13379521667957306</v>
      </c>
      <c r="EI443">
        <v>9.9739499390125275E-2</v>
      </c>
      <c r="EJ443">
        <v>0.20502744615077972</v>
      </c>
      <c r="EK443">
        <v>0.14881813526153564</v>
      </c>
      <c r="EL443">
        <v>0.15467937290668488</v>
      </c>
      <c r="EM443">
        <v>0.18928831815719604</v>
      </c>
      <c r="EN443">
        <v>0.23780359327793121</v>
      </c>
      <c r="EO443">
        <v>0.25254166126251221</v>
      </c>
      <c r="EP443">
        <v>0.21467489004135132</v>
      </c>
      <c r="EQ443">
        <v>0.24557901918888092</v>
      </c>
      <c r="ER443">
        <v>0.27599009871482849</v>
      </c>
      <c r="ES443">
        <v>0.24058501422405243</v>
      </c>
      <c r="ET443">
        <v>1.9483301788568497E-2</v>
      </c>
      <c r="EU443">
        <v>0.12261386960744858</v>
      </c>
      <c r="EV443">
        <v>0.11990676820278168</v>
      </c>
      <c r="EW443">
        <v>67.184654235839844</v>
      </c>
      <c r="EX443">
        <v>66.191047668457031</v>
      </c>
      <c r="EY443">
        <v>64.462326049804688</v>
      </c>
      <c r="EZ443">
        <v>62.792079925537109</v>
      </c>
      <c r="FA443">
        <v>61.511634826660156</v>
      </c>
      <c r="FB443">
        <v>60.665294647216797</v>
      </c>
      <c r="FC443">
        <v>60.797149658203125</v>
      </c>
      <c r="FD443">
        <v>64.382781982421875</v>
      </c>
      <c r="FE443">
        <v>68.579887390136719</v>
      </c>
      <c r="FF443">
        <v>73.435173034667969</v>
      </c>
      <c r="FG443">
        <v>78.962806701660156</v>
      </c>
      <c r="FH443">
        <v>83.172874450683594</v>
      </c>
      <c r="FI443">
        <v>86.936576843261719</v>
      </c>
      <c r="FJ443">
        <v>89.916542053222656</v>
      </c>
      <c r="FK443">
        <v>92.172012329101563</v>
      </c>
      <c r="FL443">
        <v>93.058517456054688</v>
      </c>
      <c r="FM443">
        <v>92.775192260742188</v>
      </c>
      <c r="FN443">
        <v>91.9058837890625</v>
      </c>
      <c r="FO443">
        <v>89.969711303710938</v>
      </c>
      <c r="FP443">
        <v>85.678977966308594</v>
      </c>
      <c r="FQ443">
        <v>80.350845336914063</v>
      </c>
      <c r="FR443">
        <v>76.473960876464844</v>
      </c>
      <c r="FS443">
        <v>73.659843444824219</v>
      </c>
      <c r="FT443">
        <v>71.042999267578125</v>
      </c>
      <c r="FU443">
        <v>1.5151623636484146E-2</v>
      </c>
      <c r="FV443">
        <v>2.9474902898073196E-2</v>
      </c>
      <c r="FW443">
        <v>1.5427680686116219E-2</v>
      </c>
      <c r="FX443">
        <v>611</v>
      </c>
      <c r="FY443">
        <v>1</v>
      </c>
      <c r="FZ443" s="28"/>
    </row>
    <row r="444" spans="1:182" x14ac:dyDescent="0.2">
      <c r="A444" t="s">
        <v>186</v>
      </c>
      <c r="B444" t="s">
        <v>236</v>
      </c>
      <c r="C444" t="s">
        <v>194</v>
      </c>
      <c r="D444" t="s">
        <v>203</v>
      </c>
      <c r="E444" t="s">
        <v>206</v>
      </c>
      <c r="F444" t="s">
        <v>1</v>
      </c>
      <c r="G444" t="s">
        <v>1</v>
      </c>
      <c r="H444">
        <v>37827</v>
      </c>
      <c r="I444">
        <v>0.72474265098571777</v>
      </c>
      <c r="J444">
        <v>0.62374275922775269</v>
      </c>
      <c r="K444">
        <v>0.5812343955039978</v>
      </c>
      <c r="L444">
        <v>0.55627238750457764</v>
      </c>
      <c r="M444">
        <v>0.55437058210372925</v>
      </c>
      <c r="N444">
        <v>0.62100124359130859</v>
      </c>
      <c r="O444">
        <v>0.71214771270751953</v>
      </c>
      <c r="P444">
        <v>0.79444628953933716</v>
      </c>
      <c r="Q444">
        <v>0.75336700677871704</v>
      </c>
      <c r="R444">
        <v>0.77402967214584351</v>
      </c>
      <c r="S444">
        <v>0.76853692531585693</v>
      </c>
      <c r="T444">
        <v>0.80464941263198853</v>
      </c>
      <c r="U444">
        <v>0.80262660980224609</v>
      </c>
      <c r="V444">
        <v>0.87531059980392456</v>
      </c>
      <c r="W444">
        <v>0.96326857805252075</v>
      </c>
      <c r="X444">
        <v>1.0207247734069824</v>
      </c>
      <c r="Y444">
        <v>1.117978572845459</v>
      </c>
      <c r="Z444">
        <v>1.2371711730957031</v>
      </c>
      <c r="AA444">
        <v>1.2810612916946411</v>
      </c>
      <c r="AB444">
        <v>1.3111202716827393</v>
      </c>
      <c r="AC444">
        <v>1.3326342105865479</v>
      </c>
      <c r="AD444">
        <v>1.257056713104248</v>
      </c>
      <c r="AE444">
        <v>1.0565757751464844</v>
      </c>
      <c r="AF444">
        <v>0.86378711462020874</v>
      </c>
      <c r="AG444">
        <v>-8.1308223307132721E-2</v>
      </c>
      <c r="AH444">
        <v>-0.10648292303085327</v>
      </c>
      <c r="AI444">
        <v>-0.1055622324347496</v>
      </c>
      <c r="AJ444">
        <v>-0.10597498714923859</v>
      </c>
      <c r="AK444">
        <v>-9.8038353025913239E-2</v>
      </c>
      <c r="AL444">
        <v>-5.8798279613256454E-2</v>
      </c>
      <c r="AM444">
        <v>-6.9810353219509125E-2</v>
      </c>
      <c r="AN444">
        <v>-3.9977841079235077E-2</v>
      </c>
      <c r="AO444">
        <v>-5.462203174829483E-2</v>
      </c>
      <c r="AP444">
        <v>-1.7585577443242073E-2</v>
      </c>
      <c r="AQ444">
        <v>3.2765611540526152E-3</v>
      </c>
      <c r="AR444">
        <v>1.5432673506438732E-2</v>
      </c>
      <c r="AS444">
        <v>-3.7032440304756165E-2</v>
      </c>
      <c r="AT444">
        <v>-1.4647480100393295E-2</v>
      </c>
      <c r="AU444">
        <v>3.6151118576526642E-2</v>
      </c>
      <c r="AV444">
        <v>8.5580401122570038E-2</v>
      </c>
      <c r="AW444">
        <v>9.152781218290329E-2</v>
      </c>
      <c r="AX444">
        <v>0.12351734191179276</v>
      </c>
      <c r="AY444">
        <v>7.6787889003753662E-2</v>
      </c>
      <c r="AZ444">
        <v>0.12176822870969772</v>
      </c>
      <c r="BA444">
        <v>2.0602446049451828E-2</v>
      </c>
      <c r="BB444">
        <v>-6.6462963819503784E-2</v>
      </c>
      <c r="BC444">
        <v>-0.13502630591392517</v>
      </c>
      <c r="BD444">
        <v>-0.11126724630594254</v>
      </c>
      <c r="BE444">
        <v>-5.4801546037197113E-2</v>
      </c>
      <c r="BF444">
        <v>-8.0784894526004791E-2</v>
      </c>
      <c r="BG444">
        <v>-8.0866150557994843E-2</v>
      </c>
      <c r="BH444">
        <v>-8.2325935363769531E-2</v>
      </c>
      <c r="BI444">
        <v>-7.4734978377819061E-2</v>
      </c>
      <c r="BJ444">
        <v>-3.5611040890216827E-2</v>
      </c>
      <c r="BK444">
        <v>-4.601900652050972E-2</v>
      </c>
      <c r="BL444">
        <v>-1.351449266076088E-2</v>
      </c>
      <c r="BM444">
        <v>-2.6288170367479324E-2</v>
      </c>
      <c r="BN444">
        <v>1.3009883463382721E-2</v>
      </c>
      <c r="BO444">
        <v>3.075442835688591E-2</v>
      </c>
      <c r="BP444">
        <v>4.4572621583938599E-2</v>
      </c>
      <c r="BQ444">
        <v>-5.7031637988984585E-3</v>
      </c>
      <c r="BR444">
        <v>1.6203718259930611E-2</v>
      </c>
      <c r="BS444">
        <v>6.7285999655723572E-2</v>
      </c>
      <c r="BT444">
        <v>0.11655183136463165</v>
      </c>
      <c r="BU444">
        <v>0.1227579191327095</v>
      </c>
      <c r="BV444">
        <v>0.15809287130832672</v>
      </c>
      <c r="BW444">
        <v>0.1094348281621933</v>
      </c>
      <c r="BX444">
        <v>0.15487614274024963</v>
      </c>
      <c r="BY444">
        <v>5.3899876773357391E-2</v>
      </c>
      <c r="BZ444">
        <v>-3.387286514043808E-2</v>
      </c>
      <c r="CA444">
        <v>-0.10262121260166168</v>
      </c>
      <c r="CB444">
        <v>-8.0490998923778534E-2</v>
      </c>
      <c r="CC444">
        <v>-3.644309937953949E-2</v>
      </c>
      <c r="CD444">
        <v>-6.2986500561237335E-2</v>
      </c>
      <c r="CE444">
        <v>-6.3761711120605469E-2</v>
      </c>
      <c r="CF444">
        <v>-6.5946675837039948E-2</v>
      </c>
      <c r="CG444">
        <v>-5.8595128357410431E-2</v>
      </c>
      <c r="CH444">
        <v>-1.9551625475287437E-2</v>
      </c>
      <c r="CI444">
        <v>-2.9541188850998878E-2</v>
      </c>
      <c r="CJ444">
        <v>4.8139393329620361E-3</v>
      </c>
      <c r="CK444">
        <v>-6.6642258316278458E-3</v>
      </c>
      <c r="CL444">
        <v>3.4200206398963928E-2</v>
      </c>
      <c r="CM444">
        <v>4.9785520881414413E-2</v>
      </c>
      <c r="CN444">
        <v>6.4754866063594818E-2</v>
      </c>
      <c r="CO444">
        <v>1.599540002644062E-2</v>
      </c>
      <c r="CP444">
        <v>3.7571165710687637E-2</v>
      </c>
      <c r="CQ444">
        <v>8.8849909603595734E-2</v>
      </c>
      <c r="CR444">
        <v>0.13800254464149475</v>
      </c>
      <c r="CS444">
        <v>0.14438779652118683</v>
      </c>
      <c r="CT444">
        <v>0.1820397675037384</v>
      </c>
      <c r="CU444">
        <v>0.13204599916934967</v>
      </c>
      <c r="CV444">
        <v>0.17780657112598419</v>
      </c>
      <c r="CW444">
        <v>7.6961569488048553E-2</v>
      </c>
      <c r="CX444">
        <v>-1.1301068589091301E-2</v>
      </c>
      <c r="CY444">
        <v>-8.0177545547485352E-2</v>
      </c>
      <c r="CZ444">
        <v>-5.9175465255975723E-2</v>
      </c>
      <c r="DA444">
        <v>-1.8084652721881866E-2</v>
      </c>
      <c r="DB444">
        <v>-4.5188121497631073E-2</v>
      </c>
      <c r="DC444">
        <v>-4.665728285908699E-2</v>
      </c>
      <c r="DD444">
        <v>-4.9567412585020065E-2</v>
      </c>
      <c r="DE444">
        <v>-4.2455278337001801E-2</v>
      </c>
      <c r="DF444">
        <v>-3.4922133199870586E-3</v>
      </c>
      <c r="DG444">
        <v>-1.3063371181488037E-2</v>
      </c>
      <c r="DH444">
        <v>2.3142373189330101E-2</v>
      </c>
      <c r="DI444">
        <v>1.2959718704223633E-2</v>
      </c>
      <c r="DJ444">
        <v>5.5390529334545135E-2</v>
      </c>
      <c r="DK444">
        <v>6.8816609680652618E-2</v>
      </c>
      <c r="DL444">
        <v>8.4937103092670441E-2</v>
      </c>
      <c r="DM444">
        <v>3.7693962454795837E-2</v>
      </c>
      <c r="DN444">
        <v>5.8938607573509216E-2</v>
      </c>
      <c r="DO444">
        <v>0.11041382700204849</v>
      </c>
      <c r="DP444">
        <v>0.15945327281951904</v>
      </c>
      <c r="DQ444">
        <v>0.16601768136024475</v>
      </c>
      <c r="DR444">
        <v>0.20598666369915009</v>
      </c>
      <c r="DS444">
        <v>0.15465717017650604</v>
      </c>
      <c r="DT444">
        <v>0.20073699951171875</v>
      </c>
      <c r="DU444">
        <v>0.10002326965332031</v>
      </c>
      <c r="DV444">
        <v>1.1270728893578053E-2</v>
      </c>
      <c r="DW444">
        <v>-5.7733878493309021E-2</v>
      </c>
      <c r="DX444">
        <v>-3.7859927862882614E-2</v>
      </c>
      <c r="DY444">
        <v>8.4220264106988907E-3</v>
      </c>
      <c r="DZ444">
        <v>-1.949007622897625E-2</v>
      </c>
      <c r="EA444">
        <v>-2.1961193531751633E-2</v>
      </c>
      <c r="EB444">
        <v>-2.5918362662196159E-2</v>
      </c>
      <c r="EC444">
        <v>-1.9151899963617325E-2</v>
      </c>
      <c r="ED444">
        <v>1.969502866268158E-2</v>
      </c>
      <c r="EE444">
        <v>1.0727979242801666E-2</v>
      </c>
      <c r="EF444">
        <v>4.9605719745159149E-2</v>
      </c>
      <c r="EG444">
        <v>4.129357635974884E-2</v>
      </c>
      <c r="EH444">
        <v>8.598598837852478E-2</v>
      </c>
      <c r="EI444">
        <v>9.6294485032558441E-2</v>
      </c>
      <c r="EJ444">
        <v>0.11407705396413803</v>
      </c>
      <c r="EK444">
        <v>6.9023244082927704E-2</v>
      </c>
      <c r="EL444">
        <v>8.9789807796478271E-2</v>
      </c>
      <c r="EM444">
        <v>0.14154870808124542</v>
      </c>
      <c r="EN444">
        <v>0.19042471051216125</v>
      </c>
      <c r="EO444">
        <v>0.19724777340888977</v>
      </c>
      <c r="EP444">
        <v>0.24056220054626465</v>
      </c>
      <c r="EQ444">
        <v>0.18730412423610687</v>
      </c>
      <c r="ER444">
        <v>0.23384490609169006</v>
      </c>
      <c r="ES444">
        <v>0.13332068920135498</v>
      </c>
      <c r="ET444">
        <v>4.3860819190740585E-2</v>
      </c>
      <c r="EU444">
        <v>-2.5328787043690681E-2</v>
      </c>
      <c r="EV444">
        <v>-7.0836772210896015E-3</v>
      </c>
      <c r="EW444">
        <v>63.920299530029297</v>
      </c>
      <c r="EX444">
        <v>62.749652862548828</v>
      </c>
      <c r="EY444">
        <v>61.1959228515625</v>
      </c>
      <c r="EZ444">
        <v>59.914409637451172</v>
      </c>
      <c r="FA444">
        <v>58.961822509765625</v>
      </c>
      <c r="FB444">
        <v>58.27520751953125</v>
      </c>
      <c r="FC444">
        <v>58.144565582275391</v>
      </c>
      <c r="FD444">
        <v>61.025688171386719</v>
      </c>
      <c r="FE444">
        <v>65.566093444824219</v>
      </c>
      <c r="FF444">
        <v>70.696067810058594</v>
      </c>
      <c r="FG444">
        <v>75.309158325195313</v>
      </c>
      <c r="FH444">
        <v>79.360099792480469</v>
      </c>
      <c r="FI444">
        <v>83.118515014648438</v>
      </c>
      <c r="FJ444">
        <v>86.344680786132813</v>
      </c>
      <c r="FK444">
        <v>88.389007568359375</v>
      </c>
      <c r="FL444">
        <v>89.545921325683594</v>
      </c>
      <c r="FM444">
        <v>89.42529296875</v>
      </c>
      <c r="FN444">
        <v>88.351387023925781</v>
      </c>
      <c r="FO444">
        <v>85.885467529296875</v>
      </c>
      <c r="FP444">
        <v>80.6619873046875</v>
      </c>
      <c r="FQ444">
        <v>75.089981079101563</v>
      </c>
      <c r="FR444">
        <v>71.611701965332031</v>
      </c>
      <c r="FS444">
        <v>69.082237243652344</v>
      </c>
      <c r="FT444">
        <v>66.542831420898438</v>
      </c>
      <c r="FU444">
        <v>9.029734879732132E-3</v>
      </c>
      <c r="FV444">
        <v>1.7562007531523705E-2</v>
      </c>
      <c r="FW444">
        <v>9.3597685918211937E-3</v>
      </c>
      <c r="FX444">
        <v>2594</v>
      </c>
      <c r="FY444">
        <v>1</v>
      </c>
      <c r="FZ444" s="28"/>
    </row>
    <row r="445" spans="1:182" x14ac:dyDescent="0.2">
      <c r="A445" t="s">
        <v>186</v>
      </c>
      <c r="B445" t="s">
        <v>236</v>
      </c>
      <c r="C445" t="s">
        <v>194</v>
      </c>
      <c r="D445" t="s">
        <v>203</v>
      </c>
      <c r="E445" t="s">
        <v>206</v>
      </c>
      <c r="F445" t="s">
        <v>178</v>
      </c>
      <c r="G445" t="s">
        <v>1</v>
      </c>
      <c r="H445">
        <v>18290</v>
      </c>
      <c r="I445">
        <v>0.51609671115875244</v>
      </c>
      <c r="J445">
        <v>0.42845055460929871</v>
      </c>
      <c r="K445">
        <v>0.38590940833091736</v>
      </c>
      <c r="L445">
        <v>0.36809521913528442</v>
      </c>
      <c r="M445">
        <v>0.37031716108322144</v>
      </c>
      <c r="N445">
        <v>0.37474808096885681</v>
      </c>
      <c r="O445">
        <v>0.43831941485404968</v>
      </c>
      <c r="P445">
        <v>0.49379554390907288</v>
      </c>
      <c r="Q445">
        <v>0.47541829943656921</v>
      </c>
      <c r="R445">
        <v>0.4984947144985199</v>
      </c>
      <c r="S445">
        <v>0.51428502798080444</v>
      </c>
      <c r="T445">
        <v>0.49206370115280151</v>
      </c>
      <c r="U445">
        <v>0.49054750800132751</v>
      </c>
      <c r="V445">
        <v>0.50014966726303101</v>
      </c>
      <c r="W445">
        <v>0.5239485502243042</v>
      </c>
      <c r="X445">
        <v>0.56537169218063354</v>
      </c>
      <c r="Y445">
        <v>0.63938736915588379</v>
      </c>
      <c r="Z445">
        <v>0.71874344348907471</v>
      </c>
      <c r="AA445">
        <v>0.78403168916702271</v>
      </c>
      <c r="AB445">
        <v>0.81851780414581299</v>
      </c>
      <c r="AC445">
        <v>0.87064725160598755</v>
      </c>
      <c r="AD445">
        <v>0.86651694774627686</v>
      </c>
      <c r="AE445">
        <v>0.75332421064376831</v>
      </c>
      <c r="AF445">
        <v>0.59637641906738281</v>
      </c>
      <c r="AG445">
        <v>-4.4837340712547302E-2</v>
      </c>
      <c r="AH445">
        <v>-5.8397483080625534E-2</v>
      </c>
      <c r="AI445">
        <v>-6.2154177576303482E-2</v>
      </c>
      <c r="AJ445">
        <v>-5.5174089968204498E-2</v>
      </c>
      <c r="AK445">
        <v>-4.0586609393358231E-2</v>
      </c>
      <c r="AL445">
        <v>-5.2558191120624542E-2</v>
      </c>
      <c r="AM445">
        <v>-5.0418801605701447E-2</v>
      </c>
      <c r="AN445">
        <v>-5.8172520250082016E-2</v>
      </c>
      <c r="AO445">
        <v>-6.5652519464492798E-2</v>
      </c>
      <c r="AP445">
        <v>-3.2884504646062851E-2</v>
      </c>
      <c r="AQ445">
        <v>-8.8402340188622475E-3</v>
      </c>
      <c r="AR445">
        <v>-4.6577777713537216E-2</v>
      </c>
      <c r="AS445">
        <v>-4.3624777346849442E-2</v>
      </c>
      <c r="AT445">
        <v>-4.9255941063165665E-2</v>
      </c>
      <c r="AU445">
        <v>-3.4719977527856827E-2</v>
      </c>
      <c r="AV445">
        <v>1.6703946748748422E-3</v>
      </c>
      <c r="AW445">
        <v>4.6363826841115952E-2</v>
      </c>
      <c r="AX445">
        <v>3.6282077431678772E-2</v>
      </c>
      <c r="AY445">
        <v>7.101808674633503E-3</v>
      </c>
      <c r="AZ445">
        <v>1.4792021363973618E-2</v>
      </c>
      <c r="BA445">
        <v>-8.9388554915785789E-3</v>
      </c>
      <c r="BB445">
        <v>-3.949703648686409E-2</v>
      </c>
      <c r="BC445">
        <v>-8.0771736800670624E-2</v>
      </c>
      <c r="BD445">
        <v>-7.5814932584762573E-2</v>
      </c>
      <c r="BE445">
        <v>-2.8531391173601151E-2</v>
      </c>
      <c r="BF445">
        <v>-4.3736360967159271E-2</v>
      </c>
      <c r="BG445">
        <v>-4.8958033323287964E-2</v>
      </c>
      <c r="BH445">
        <v>-4.2765811085700989E-2</v>
      </c>
      <c r="BI445">
        <v>-2.8634931892156601E-2</v>
      </c>
      <c r="BJ445">
        <v>-4.0825877338647842E-2</v>
      </c>
      <c r="BK445">
        <v>-3.6970000714063644E-2</v>
      </c>
      <c r="BL445">
        <v>-4.3307870626449585E-2</v>
      </c>
      <c r="BM445">
        <v>-5.0916533917188644E-2</v>
      </c>
      <c r="BN445">
        <v>-1.6977248713374138E-2</v>
      </c>
      <c r="BO445">
        <v>7.5177345424890518E-3</v>
      </c>
      <c r="BP445">
        <v>-2.9782041907310486E-2</v>
      </c>
      <c r="BQ445">
        <v>-2.6102315634489059E-2</v>
      </c>
      <c r="BR445">
        <v>-3.24585922062397E-2</v>
      </c>
      <c r="BS445">
        <v>-1.6373714432120323E-2</v>
      </c>
      <c r="BT445">
        <v>2.0313011482357979E-2</v>
      </c>
      <c r="BU445">
        <v>6.6057257354259491E-2</v>
      </c>
      <c r="BV445">
        <v>5.8110103011131287E-2</v>
      </c>
      <c r="BW445">
        <v>2.9045974835753441E-2</v>
      </c>
      <c r="BX445">
        <v>3.6133449524641037E-2</v>
      </c>
      <c r="BY445">
        <v>1.2475781142711639E-2</v>
      </c>
      <c r="BZ445">
        <v>-1.8754087388515472E-2</v>
      </c>
      <c r="CA445">
        <v>-6.1120998114347458E-2</v>
      </c>
      <c r="CB445">
        <v>-5.8429792523384094E-2</v>
      </c>
      <c r="CC445">
        <v>-1.7237942665815353E-2</v>
      </c>
      <c r="CD445">
        <v>-3.3582109957933426E-2</v>
      </c>
      <c r="CE445">
        <v>-3.9818421006202698E-2</v>
      </c>
      <c r="CF445">
        <v>-3.4171879291534424E-2</v>
      </c>
      <c r="CG445">
        <v>-2.0357239991426468E-2</v>
      </c>
      <c r="CH445">
        <v>-3.2700106501579285E-2</v>
      </c>
      <c r="CI445">
        <v>-2.7655398473143578E-2</v>
      </c>
      <c r="CJ445">
        <v>-3.3012658357620239E-2</v>
      </c>
      <c r="CK445">
        <v>-4.0710430592298508E-2</v>
      </c>
      <c r="CL445">
        <v>-5.9599303640425205E-3</v>
      </c>
      <c r="CM445">
        <v>1.8847214058041573E-2</v>
      </c>
      <c r="CN445">
        <v>-1.8149368464946747E-2</v>
      </c>
      <c r="CO445">
        <v>-1.3966313563287258E-2</v>
      </c>
      <c r="CP445">
        <v>-2.0824803039431572E-2</v>
      </c>
      <c r="CQ445">
        <v>-3.6671506240963936E-3</v>
      </c>
      <c r="CR445">
        <v>3.3224828541278839E-2</v>
      </c>
      <c r="CS445">
        <v>7.9696863889694214E-2</v>
      </c>
      <c r="CT445">
        <v>7.3228128254413605E-2</v>
      </c>
      <c r="CU445">
        <v>4.4244438409805298E-2</v>
      </c>
      <c r="CV445">
        <v>5.0914458930492401E-2</v>
      </c>
      <c r="CW445">
        <v>2.7307493612170219E-2</v>
      </c>
      <c r="CX445">
        <v>-4.387587308883667E-3</v>
      </c>
      <c r="CY445">
        <v>-4.7510959208011627E-2</v>
      </c>
      <c r="CZ445">
        <v>-4.6388890594244003E-2</v>
      </c>
      <c r="DA445">
        <v>-5.9444927610456944E-3</v>
      </c>
      <c r="DB445">
        <v>-2.342786081135273E-2</v>
      </c>
      <c r="DC445">
        <v>-3.0678810551762581E-2</v>
      </c>
      <c r="DD445">
        <v>-2.5577949360013008E-2</v>
      </c>
      <c r="DE445">
        <v>-1.2079546228051186E-2</v>
      </c>
      <c r="DF445">
        <v>-2.4574341252446175E-2</v>
      </c>
      <c r="DG445">
        <v>-1.834079809486866E-2</v>
      </c>
      <c r="DH445">
        <v>-2.2717442363500595E-2</v>
      </c>
      <c r="DI445">
        <v>-3.0504330992698669E-2</v>
      </c>
      <c r="DJ445">
        <v>5.0573884509503841E-3</v>
      </c>
      <c r="DK445">
        <v>3.0176693573594093E-2</v>
      </c>
      <c r="DL445">
        <v>-6.5166940912604332E-3</v>
      </c>
      <c r="DM445">
        <v>-1.8303102115169168E-3</v>
      </c>
      <c r="DN445">
        <v>-9.1910120099782944E-3</v>
      </c>
      <c r="DO445">
        <v>9.0394150465726852E-3</v>
      </c>
      <c r="DP445">
        <v>4.6136647462844849E-2</v>
      </c>
      <c r="DQ445">
        <v>9.3336470425128937E-2</v>
      </c>
      <c r="DR445">
        <v>8.8346153497695923E-2</v>
      </c>
      <c r="DS445">
        <v>5.9442900121212006E-2</v>
      </c>
      <c r="DT445">
        <v>6.5695472061634064E-2</v>
      </c>
      <c r="DU445">
        <v>4.2139206081628799E-2</v>
      </c>
      <c r="DV445">
        <v>9.9789127707481384E-3</v>
      </c>
      <c r="DW445">
        <v>-3.3900920301675797E-2</v>
      </c>
      <c r="DX445">
        <v>-3.4347992390394211E-2</v>
      </c>
      <c r="DY445">
        <v>1.0361454449594021E-2</v>
      </c>
      <c r="DZ445">
        <v>-8.7667368352413177E-3</v>
      </c>
      <c r="EA445">
        <v>-1.7482666298747063E-2</v>
      </c>
      <c r="EB445">
        <v>-1.3169676996767521E-2</v>
      </c>
      <c r="EC445">
        <v>-1.2787256855517626E-4</v>
      </c>
      <c r="ED445">
        <v>-1.2842023745179176E-2</v>
      </c>
      <c r="EE445">
        <v>-4.8919934779405594E-3</v>
      </c>
      <c r="EF445">
        <v>-7.8527871519327164E-3</v>
      </c>
      <c r="EG445">
        <v>-1.5768339857459068E-2</v>
      </c>
      <c r="EH445">
        <v>2.0964646711945534E-2</v>
      </c>
      <c r="EI445">
        <v>4.6534664928913116E-2</v>
      </c>
      <c r="EJ445">
        <v>1.0279039852321148E-2</v>
      </c>
      <c r="EK445">
        <v>1.5692150220274925E-2</v>
      </c>
      <c r="EL445">
        <v>7.6063340529799461E-3</v>
      </c>
      <c r="EM445">
        <v>2.7385678142309189E-2</v>
      </c>
      <c r="EN445">
        <v>6.4779259264469147E-2</v>
      </c>
      <c r="EO445">
        <v>0.11302990466356277</v>
      </c>
      <c r="EP445">
        <v>0.11017417907714844</v>
      </c>
      <c r="EQ445">
        <v>8.1387072801589966E-2</v>
      </c>
      <c r="ER445">
        <v>8.7036900222301483E-2</v>
      </c>
      <c r="ES445">
        <v>6.3553847372531891E-2</v>
      </c>
      <c r="ET445">
        <v>3.0721861869096756E-2</v>
      </c>
      <c r="EU445">
        <v>-1.4250185340642929E-2</v>
      </c>
      <c r="EV445">
        <v>-1.6962844878435135E-2</v>
      </c>
      <c r="EW445">
        <v>58.306652069091797</v>
      </c>
      <c r="EX445">
        <v>57.748279571533203</v>
      </c>
      <c r="EY445">
        <v>56.864784240722656</v>
      </c>
      <c r="EZ445">
        <v>56.20196533203125</v>
      </c>
      <c r="FA445">
        <v>55.555793762207031</v>
      </c>
      <c r="FB445">
        <v>55.364006042480469</v>
      </c>
      <c r="FC445">
        <v>55.578025817871094</v>
      </c>
      <c r="FD445">
        <v>57.069686889648438</v>
      </c>
      <c r="FE445">
        <v>59.841510772705078</v>
      </c>
      <c r="FF445">
        <v>63.326683044433594</v>
      </c>
      <c r="FG445">
        <v>67.363883972167969</v>
      </c>
      <c r="FH445">
        <v>71.421646118164063</v>
      </c>
      <c r="FI445">
        <v>75.356094360351563</v>
      </c>
      <c r="FJ445">
        <v>77.66204833984375</v>
      </c>
      <c r="FK445">
        <v>79.332855224609375</v>
      </c>
      <c r="FL445">
        <v>80.234718322753906</v>
      </c>
      <c r="FM445">
        <v>79.733016967773438</v>
      </c>
      <c r="FN445">
        <v>78.299568176269531</v>
      </c>
      <c r="FO445">
        <v>74.960380554199219</v>
      </c>
      <c r="FP445">
        <v>69.506477355957031</v>
      </c>
      <c r="FQ445">
        <v>64.880020141601563</v>
      </c>
      <c r="FR445">
        <v>62.595779418945313</v>
      </c>
      <c r="FS445">
        <v>61.062740325927734</v>
      </c>
      <c r="FT445">
        <v>59.768814086914063</v>
      </c>
      <c r="FU445">
        <v>5.431171040982008E-3</v>
      </c>
      <c r="FV445">
        <v>1.165359653532505E-2</v>
      </c>
      <c r="FW445">
        <v>5.5226627737283707E-3</v>
      </c>
      <c r="FX445">
        <v>1866</v>
      </c>
      <c r="FY445">
        <v>1</v>
      </c>
      <c r="FZ445" s="28"/>
    </row>
    <row r="446" spans="1:182" x14ac:dyDescent="0.2">
      <c r="A446" t="s">
        <v>186</v>
      </c>
      <c r="B446" t="s">
        <v>236</v>
      </c>
      <c r="C446" t="s">
        <v>194</v>
      </c>
      <c r="D446" t="s">
        <v>203</v>
      </c>
      <c r="E446" t="s">
        <v>206</v>
      </c>
      <c r="F446" t="s">
        <v>179</v>
      </c>
      <c r="G446" t="s">
        <v>1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  <c r="W446">
        <v>0</v>
      </c>
      <c r="X446">
        <v>0</v>
      </c>
      <c r="Y446">
        <v>0</v>
      </c>
      <c r="Z446">
        <v>0</v>
      </c>
      <c r="AA446">
        <v>0</v>
      </c>
      <c r="AB446">
        <v>0</v>
      </c>
      <c r="AC446">
        <v>0</v>
      </c>
      <c r="AD446">
        <v>0</v>
      </c>
      <c r="AE446">
        <v>0</v>
      </c>
      <c r="AF446">
        <v>0</v>
      </c>
      <c r="AG446">
        <v>0</v>
      </c>
      <c r="AH446">
        <v>0</v>
      </c>
      <c r="AI446">
        <v>0</v>
      </c>
      <c r="AJ446">
        <v>0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  <c r="AS446">
        <v>0</v>
      </c>
      <c r="AT446">
        <v>0</v>
      </c>
      <c r="AU446">
        <v>0</v>
      </c>
      <c r="AV446">
        <v>0</v>
      </c>
      <c r="AW446">
        <v>0</v>
      </c>
      <c r="AX446">
        <v>0</v>
      </c>
      <c r="AY446">
        <v>0</v>
      </c>
      <c r="AZ446">
        <v>0</v>
      </c>
      <c r="BA446">
        <v>0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BX446">
        <v>0</v>
      </c>
      <c r="BY446">
        <v>0</v>
      </c>
      <c r="BZ446">
        <v>0</v>
      </c>
      <c r="CA446">
        <v>0</v>
      </c>
      <c r="CB446">
        <v>0</v>
      </c>
      <c r="CC446">
        <v>0</v>
      </c>
      <c r="CD446">
        <v>0</v>
      </c>
      <c r="CE446">
        <v>0</v>
      </c>
      <c r="CF446">
        <v>0</v>
      </c>
      <c r="CG446">
        <v>0</v>
      </c>
      <c r="CH446">
        <v>0</v>
      </c>
      <c r="CI446">
        <v>0</v>
      </c>
      <c r="CJ446">
        <v>0</v>
      </c>
      <c r="CK446">
        <v>0</v>
      </c>
      <c r="CL446">
        <v>0</v>
      </c>
      <c r="CM446">
        <v>0</v>
      </c>
      <c r="CN446">
        <v>0</v>
      </c>
      <c r="CO446">
        <v>0</v>
      </c>
      <c r="CP446">
        <v>0</v>
      </c>
      <c r="CQ446">
        <v>0</v>
      </c>
      <c r="CR446">
        <v>0</v>
      </c>
      <c r="CS446">
        <v>0</v>
      </c>
      <c r="CT446">
        <v>0</v>
      </c>
      <c r="CU446">
        <v>0</v>
      </c>
      <c r="CV446">
        <v>0</v>
      </c>
      <c r="CW446">
        <v>0</v>
      </c>
      <c r="CX446">
        <v>0</v>
      </c>
      <c r="CY446">
        <v>0</v>
      </c>
      <c r="CZ446">
        <v>0</v>
      </c>
      <c r="DA446">
        <v>0</v>
      </c>
      <c r="DB446">
        <v>0</v>
      </c>
      <c r="DC446">
        <v>0</v>
      </c>
      <c r="DD446">
        <v>0</v>
      </c>
      <c r="DE446">
        <v>0</v>
      </c>
      <c r="DF446">
        <v>0</v>
      </c>
      <c r="DG446">
        <v>0</v>
      </c>
      <c r="DH446">
        <v>0</v>
      </c>
      <c r="DI446">
        <v>0</v>
      </c>
      <c r="DJ446">
        <v>0</v>
      </c>
      <c r="DK446">
        <v>0</v>
      </c>
      <c r="DL446">
        <v>0</v>
      </c>
      <c r="DM446">
        <v>0</v>
      </c>
      <c r="DN446">
        <v>0</v>
      </c>
      <c r="DO446">
        <v>0</v>
      </c>
      <c r="DP446">
        <v>0</v>
      </c>
      <c r="DQ446">
        <v>0</v>
      </c>
      <c r="DR446">
        <v>0</v>
      </c>
      <c r="DS446">
        <v>0</v>
      </c>
      <c r="DT446">
        <v>0</v>
      </c>
      <c r="DU446">
        <v>0</v>
      </c>
      <c r="DV446">
        <v>0</v>
      </c>
      <c r="DW446">
        <v>0</v>
      </c>
      <c r="DX446">
        <v>0</v>
      </c>
      <c r="DY446">
        <v>0</v>
      </c>
      <c r="DZ446">
        <v>0</v>
      </c>
      <c r="EA446">
        <v>0</v>
      </c>
      <c r="EB446">
        <v>0</v>
      </c>
      <c r="EC446">
        <v>0</v>
      </c>
      <c r="ED446">
        <v>0</v>
      </c>
      <c r="EE446">
        <v>0</v>
      </c>
      <c r="EF446">
        <v>0</v>
      </c>
      <c r="EG446">
        <v>0</v>
      </c>
      <c r="EH446">
        <v>0</v>
      </c>
      <c r="EI446">
        <v>0</v>
      </c>
      <c r="EJ446">
        <v>0</v>
      </c>
      <c r="EK446">
        <v>0</v>
      </c>
      <c r="EL446">
        <v>0</v>
      </c>
      <c r="EM446">
        <v>0</v>
      </c>
      <c r="EN446">
        <v>0</v>
      </c>
      <c r="EO446">
        <v>0</v>
      </c>
      <c r="EP446">
        <v>0</v>
      </c>
      <c r="EQ446">
        <v>0</v>
      </c>
      <c r="ER446">
        <v>0</v>
      </c>
      <c r="ES446">
        <v>0</v>
      </c>
      <c r="ET446">
        <v>0</v>
      </c>
      <c r="EU446">
        <v>0</v>
      </c>
      <c r="EV446">
        <v>0</v>
      </c>
      <c r="EW446">
        <v>0</v>
      </c>
      <c r="EX446">
        <v>0</v>
      </c>
      <c r="EY446">
        <v>0</v>
      </c>
      <c r="EZ446">
        <v>0</v>
      </c>
      <c r="FA446">
        <v>0</v>
      </c>
      <c r="FB446">
        <v>0</v>
      </c>
      <c r="FC446">
        <v>0</v>
      </c>
      <c r="FD446">
        <v>0</v>
      </c>
      <c r="FE446">
        <v>0</v>
      </c>
      <c r="FF446">
        <v>0</v>
      </c>
      <c r="FG446">
        <v>0</v>
      </c>
      <c r="FH446">
        <v>0</v>
      </c>
      <c r="FI446">
        <v>0</v>
      </c>
      <c r="FJ446">
        <v>0</v>
      </c>
      <c r="FK446">
        <v>0</v>
      </c>
      <c r="FL446">
        <v>0</v>
      </c>
      <c r="FM446">
        <v>0</v>
      </c>
      <c r="FN446">
        <v>0</v>
      </c>
      <c r="FO446">
        <v>0</v>
      </c>
      <c r="FP446">
        <v>0</v>
      </c>
      <c r="FQ446">
        <v>0</v>
      </c>
      <c r="FR446">
        <v>0</v>
      </c>
      <c r="FS446">
        <v>0</v>
      </c>
      <c r="FT446">
        <v>0</v>
      </c>
      <c r="FU446">
        <v>0</v>
      </c>
      <c r="FV446">
        <v>0</v>
      </c>
      <c r="FW446">
        <v>0</v>
      </c>
      <c r="FX446">
        <v>77</v>
      </c>
      <c r="FY446">
        <v>0</v>
      </c>
      <c r="FZ446" s="28"/>
    </row>
    <row r="447" spans="1:182" x14ac:dyDescent="0.2">
      <c r="A447" t="s">
        <v>186</v>
      </c>
      <c r="B447" t="s">
        <v>236</v>
      </c>
      <c r="C447" t="s">
        <v>194</v>
      </c>
      <c r="D447" t="s">
        <v>203</v>
      </c>
      <c r="E447" t="s">
        <v>206</v>
      </c>
      <c r="F447" t="s">
        <v>180</v>
      </c>
      <c r="G447" t="s">
        <v>1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  <c r="W447">
        <v>0</v>
      </c>
      <c r="X447">
        <v>0</v>
      </c>
      <c r="Y447">
        <v>0</v>
      </c>
      <c r="Z447">
        <v>0</v>
      </c>
      <c r="AA447">
        <v>0</v>
      </c>
      <c r="AB447">
        <v>0</v>
      </c>
      <c r="AC447">
        <v>0</v>
      </c>
      <c r="AD447">
        <v>0</v>
      </c>
      <c r="AE447">
        <v>0</v>
      </c>
      <c r="AF447">
        <v>0</v>
      </c>
      <c r="AG447">
        <v>0</v>
      </c>
      <c r="AH447">
        <v>0</v>
      </c>
      <c r="AI447">
        <v>0</v>
      </c>
      <c r="AJ447">
        <v>0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  <c r="AS447">
        <v>0</v>
      </c>
      <c r="AT447">
        <v>0</v>
      </c>
      <c r="AU447">
        <v>0</v>
      </c>
      <c r="AV447">
        <v>0</v>
      </c>
      <c r="AW447">
        <v>0</v>
      </c>
      <c r="AX447">
        <v>0</v>
      </c>
      <c r="AY447">
        <v>0</v>
      </c>
      <c r="AZ447">
        <v>0</v>
      </c>
      <c r="BA447">
        <v>0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BX447">
        <v>0</v>
      </c>
      <c r="BY447">
        <v>0</v>
      </c>
      <c r="BZ447">
        <v>0</v>
      </c>
      <c r="CA447">
        <v>0</v>
      </c>
      <c r="CB447">
        <v>0</v>
      </c>
      <c r="CC447">
        <v>0</v>
      </c>
      <c r="CD447">
        <v>0</v>
      </c>
      <c r="CE447">
        <v>0</v>
      </c>
      <c r="CF447">
        <v>0</v>
      </c>
      <c r="CG447">
        <v>0</v>
      </c>
      <c r="CH447">
        <v>0</v>
      </c>
      <c r="CI447">
        <v>0</v>
      </c>
      <c r="CJ447">
        <v>0</v>
      </c>
      <c r="CK447">
        <v>0</v>
      </c>
      <c r="CL447">
        <v>0</v>
      </c>
      <c r="CM447">
        <v>0</v>
      </c>
      <c r="CN447">
        <v>0</v>
      </c>
      <c r="CO447">
        <v>0</v>
      </c>
      <c r="CP447">
        <v>0</v>
      </c>
      <c r="CQ447">
        <v>0</v>
      </c>
      <c r="CR447">
        <v>0</v>
      </c>
      <c r="CS447">
        <v>0</v>
      </c>
      <c r="CT447">
        <v>0</v>
      </c>
      <c r="CU447">
        <v>0</v>
      </c>
      <c r="CV447">
        <v>0</v>
      </c>
      <c r="CW447">
        <v>0</v>
      </c>
      <c r="CX447">
        <v>0</v>
      </c>
      <c r="CY447">
        <v>0</v>
      </c>
      <c r="CZ447">
        <v>0</v>
      </c>
      <c r="DA447">
        <v>0</v>
      </c>
      <c r="DB447">
        <v>0</v>
      </c>
      <c r="DC447">
        <v>0</v>
      </c>
      <c r="DD447">
        <v>0</v>
      </c>
      <c r="DE447">
        <v>0</v>
      </c>
      <c r="DF447">
        <v>0</v>
      </c>
      <c r="DG447">
        <v>0</v>
      </c>
      <c r="DH447">
        <v>0</v>
      </c>
      <c r="DI447">
        <v>0</v>
      </c>
      <c r="DJ447">
        <v>0</v>
      </c>
      <c r="DK447">
        <v>0</v>
      </c>
      <c r="DL447">
        <v>0</v>
      </c>
      <c r="DM447">
        <v>0</v>
      </c>
      <c r="DN447">
        <v>0</v>
      </c>
      <c r="DO447">
        <v>0</v>
      </c>
      <c r="DP447">
        <v>0</v>
      </c>
      <c r="DQ447">
        <v>0</v>
      </c>
      <c r="DR447">
        <v>0</v>
      </c>
      <c r="DS447">
        <v>0</v>
      </c>
      <c r="DT447">
        <v>0</v>
      </c>
      <c r="DU447">
        <v>0</v>
      </c>
      <c r="DV447">
        <v>0</v>
      </c>
      <c r="DW447">
        <v>0</v>
      </c>
      <c r="DX447">
        <v>0</v>
      </c>
      <c r="DY447">
        <v>0</v>
      </c>
      <c r="DZ447">
        <v>0</v>
      </c>
      <c r="EA447">
        <v>0</v>
      </c>
      <c r="EB447">
        <v>0</v>
      </c>
      <c r="EC447">
        <v>0</v>
      </c>
      <c r="ED447">
        <v>0</v>
      </c>
      <c r="EE447">
        <v>0</v>
      </c>
      <c r="EF447">
        <v>0</v>
      </c>
      <c r="EG447">
        <v>0</v>
      </c>
      <c r="EH447">
        <v>0</v>
      </c>
      <c r="EI447">
        <v>0</v>
      </c>
      <c r="EJ447">
        <v>0</v>
      </c>
      <c r="EK447">
        <v>0</v>
      </c>
      <c r="EL447">
        <v>0</v>
      </c>
      <c r="EM447">
        <v>0</v>
      </c>
      <c r="EN447">
        <v>0</v>
      </c>
      <c r="EO447">
        <v>0</v>
      </c>
      <c r="EP447">
        <v>0</v>
      </c>
      <c r="EQ447">
        <v>0</v>
      </c>
      <c r="ER447">
        <v>0</v>
      </c>
      <c r="ES447">
        <v>0</v>
      </c>
      <c r="ET447">
        <v>0</v>
      </c>
      <c r="EU447">
        <v>0</v>
      </c>
      <c r="EV447">
        <v>0</v>
      </c>
      <c r="EW447">
        <v>0</v>
      </c>
      <c r="EX447">
        <v>0</v>
      </c>
      <c r="EY447">
        <v>0</v>
      </c>
      <c r="EZ447">
        <v>0</v>
      </c>
      <c r="FA447">
        <v>0</v>
      </c>
      <c r="FB447">
        <v>0</v>
      </c>
      <c r="FC447">
        <v>0</v>
      </c>
      <c r="FD447">
        <v>0</v>
      </c>
      <c r="FE447">
        <v>0</v>
      </c>
      <c r="FF447">
        <v>0</v>
      </c>
      <c r="FG447">
        <v>0</v>
      </c>
      <c r="FH447">
        <v>0</v>
      </c>
      <c r="FI447">
        <v>0</v>
      </c>
      <c r="FJ447">
        <v>0</v>
      </c>
      <c r="FK447">
        <v>0</v>
      </c>
      <c r="FL447">
        <v>0</v>
      </c>
      <c r="FM447">
        <v>0</v>
      </c>
      <c r="FN447">
        <v>0</v>
      </c>
      <c r="FO447">
        <v>0</v>
      </c>
      <c r="FP447">
        <v>0</v>
      </c>
      <c r="FQ447">
        <v>0</v>
      </c>
      <c r="FR447">
        <v>0</v>
      </c>
      <c r="FS447">
        <v>0</v>
      </c>
      <c r="FT447">
        <v>0</v>
      </c>
      <c r="FU447">
        <v>0</v>
      </c>
      <c r="FV447">
        <v>0</v>
      </c>
      <c r="FW447">
        <v>0</v>
      </c>
      <c r="FX447">
        <v>72</v>
      </c>
      <c r="FY447">
        <v>0</v>
      </c>
      <c r="FZ447" s="28"/>
    </row>
    <row r="448" spans="1:182" x14ac:dyDescent="0.2">
      <c r="A448" t="s">
        <v>186</v>
      </c>
      <c r="B448" t="s">
        <v>236</v>
      </c>
      <c r="C448" t="s">
        <v>194</v>
      </c>
      <c r="D448" t="s">
        <v>203</v>
      </c>
      <c r="E448" t="s">
        <v>206</v>
      </c>
      <c r="F448" t="s">
        <v>181</v>
      </c>
      <c r="G448" t="s">
        <v>1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  <c r="W448">
        <v>0</v>
      </c>
      <c r="X448">
        <v>0</v>
      </c>
      <c r="Y448">
        <v>0</v>
      </c>
      <c r="Z448">
        <v>0</v>
      </c>
      <c r="AA448">
        <v>0</v>
      </c>
      <c r="AB448">
        <v>0</v>
      </c>
      <c r="AC448">
        <v>0</v>
      </c>
      <c r="AD448">
        <v>0</v>
      </c>
      <c r="AE448">
        <v>0</v>
      </c>
      <c r="AF448">
        <v>0</v>
      </c>
      <c r="AG448">
        <v>0</v>
      </c>
      <c r="AH448">
        <v>0</v>
      </c>
      <c r="AI448">
        <v>0</v>
      </c>
      <c r="AJ448">
        <v>0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  <c r="AS448">
        <v>0</v>
      </c>
      <c r="AT448">
        <v>0</v>
      </c>
      <c r="AU448">
        <v>0</v>
      </c>
      <c r="AV448">
        <v>0</v>
      </c>
      <c r="AW448">
        <v>0</v>
      </c>
      <c r="AX448">
        <v>0</v>
      </c>
      <c r="AY448">
        <v>0</v>
      </c>
      <c r="AZ448">
        <v>0</v>
      </c>
      <c r="BA448">
        <v>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BX448">
        <v>0</v>
      </c>
      <c r="BY448">
        <v>0</v>
      </c>
      <c r="BZ448">
        <v>0</v>
      </c>
      <c r="CA448">
        <v>0</v>
      </c>
      <c r="CB448">
        <v>0</v>
      </c>
      <c r="CC448">
        <v>0</v>
      </c>
      <c r="CD448">
        <v>0</v>
      </c>
      <c r="CE448">
        <v>0</v>
      </c>
      <c r="CF448">
        <v>0</v>
      </c>
      <c r="CG448">
        <v>0</v>
      </c>
      <c r="CH448">
        <v>0</v>
      </c>
      <c r="CI448">
        <v>0</v>
      </c>
      <c r="CJ448">
        <v>0</v>
      </c>
      <c r="CK448">
        <v>0</v>
      </c>
      <c r="CL448">
        <v>0</v>
      </c>
      <c r="CM448">
        <v>0</v>
      </c>
      <c r="CN448">
        <v>0</v>
      </c>
      <c r="CO448">
        <v>0</v>
      </c>
      <c r="CP448">
        <v>0</v>
      </c>
      <c r="CQ448">
        <v>0</v>
      </c>
      <c r="CR448">
        <v>0</v>
      </c>
      <c r="CS448">
        <v>0</v>
      </c>
      <c r="CT448">
        <v>0</v>
      </c>
      <c r="CU448">
        <v>0</v>
      </c>
      <c r="CV448">
        <v>0</v>
      </c>
      <c r="CW448">
        <v>0</v>
      </c>
      <c r="CX448">
        <v>0</v>
      </c>
      <c r="CY448">
        <v>0</v>
      </c>
      <c r="CZ448">
        <v>0</v>
      </c>
      <c r="DA448">
        <v>0</v>
      </c>
      <c r="DB448">
        <v>0</v>
      </c>
      <c r="DC448">
        <v>0</v>
      </c>
      <c r="DD448">
        <v>0</v>
      </c>
      <c r="DE448">
        <v>0</v>
      </c>
      <c r="DF448">
        <v>0</v>
      </c>
      <c r="DG448">
        <v>0</v>
      </c>
      <c r="DH448">
        <v>0</v>
      </c>
      <c r="DI448">
        <v>0</v>
      </c>
      <c r="DJ448">
        <v>0</v>
      </c>
      <c r="DK448">
        <v>0</v>
      </c>
      <c r="DL448">
        <v>0</v>
      </c>
      <c r="DM448">
        <v>0</v>
      </c>
      <c r="DN448">
        <v>0</v>
      </c>
      <c r="DO448">
        <v>0</v>
      </c>
      <c r="DP448">
        <v>0</v>
      </c>
      <c r="DQ448">
        <v>0</v>
      </c>
      <c r="DR448">
        <v>0</v>
      </c>
      <c r="DS448">
        <v>0</v>
      </c>
      <c r="DT448">
        <v>0</v>
      </c>
      <c r="DU448">
        <v>0</v>
      </c>
      <c r="DV448">
        <v>0</v>
      </c>
      <c r="DW448">
        <v>0</v>
      </c>
      <c r="DX448">
        <v>0</v>
      </c>
      <c r="DY448">
        <v>0</v>
      </c>
      <c r="DZ448">
        <v>0</v>
      </c>
      <c r="EA448">
        <v>0</v>
      </c>
      <c r="EB448">
        <v>0</v>
      </c>
      <c r="EC448">
        <v>0</v>
      </c>
      <c r="ED448">
        <v>0</v>
      </c>
      <c r="EE448">
        <v>0</v>
      </c>
      <c r="EF448">
        <v>0</v>
      </c>
      <c r="EG448">
        <v>0</v>
      </c>
      <c r="EH448">
        <v>0</v>
      </c>
      <c r="EI448">
        <v>0</v>
      </c>
      <c r="EJ448">
        <v>0</v>
      </c>
      <c r="EK448">
        <v>0</v>
      </c>
      <c r="EL448">
        <v>0</v>
      </c>
      <c r="EM448">
        <v>0</v>
      </c>
      <c r="EN448">
        <v>0</v>
      </c>
      <c r="EO448">
        <v>0</v>
      </c>
      <c r="EP448">
        <v>0</v>
      </c>
      <c r="EQ448">
        <v>0</v>
      </c>
      <c r="ER448">
        <v>0</v>
      </c>
      <c r="ES448">
        <v>0</v>
      </c>
      <c r="ET448">
        <v>0</v>
      </c>
      <c r="EU448">
        <v>0</v>
      </c>
      <c r="EV448">
        <v>0</v>
      </c>
      <c r="EW448">
        <v>0</v>
      </c>
      <c r="EX448">
        <v>0</v>
      </c>
      <c r="EY448">
        <v>0</v>
      </c>
      <c r="EZ448">
        <v>0</v>
      </c>
      <c r="FA448">
        <v>0</v>
      </c>
      <c r="FB448">
        <v>0</v>
      </c>
      <c r="FC448">
        <v>0</v>
      </c>
      <c r="FD448">
        <v>0</v>
      </c>
      <c r="FE448">
        <v>0</v>
      </c>
      <c r="FF448">
        <v>0</v>
      </c>
      <c r="FG448">
        <v>0</v>
      </c>
      <c r="FH448">
        <v>0</v>
      </c>
      <c r="FI448">
        <v>0</v>
      </c>
      <c r="FJ448">
        <v>0</v>
      </c>
      <c r="FK448">
        <v>0</v>
      </c>
      <c r="FL448">
        <v>0</v>
      </c>
      <c r="FM448">
        <v>0</v>
      </c>
      <c r="FN448">
        <v>0</v>
      </c>
      <c r="FO448">
        <v>0</v>
      </c>
      <c r="FP448">
        <v>0</v>
      </c>
      <c r="FQ448">
        <v>0</v>
      </c>
      <c r="FR448">
        <v>0</v>
      </c>
      <c r="FS448">
        <v>0</v>
      </c>
      <c r="FT448">
        <v>0</v>
      </c>
      <c r="FU448">
        <v>0</v>
      </c>
      <c r="FV448">
        <v>0</v>
      </c>
      <c r="FW448">
        <v>0</v>
      </c>
      <c r="FX448">
        <v>15</v>
      </c>
      <c r="FY448">
        <v>0</v>
      </c>
      <c r="FZ448" s="28"/>
    </row>
    <row r="449" spans="1:182" x14ac:dyDescent="0.2">
      <c r="A449" t="s">
        <v>186</v>
      </c>
      <c r="B449" t="s">
        <v>236</v>
      </c>
      <c r="C449" t="s">
        <v>194</v>
      </c>
      <c r="D449" t="s">
        <v>203</v>
      </c>
      <c r="E449" t="s">
        <v>206</v>
      </c>
      <c r="F449" t="s">
        <v>182</v>
      </c>
      <c r="G449" t="s">
        <v>1</v>
      </c>
      <c r="H449">
        <v>4595</v>
      </c>
      <c r="I449">
        <v>0.94507640600204468</v>
      </c>
      <c r="J449">
        <v>0.90236467123031616</v>
      </c>
      <c r="K449">
        <v>0.81163156032562256</v>
      </c>
      <c r="L449">
        <v>0.7925758957862854</v>
      </c>
      <c r="M449">
        <v>0.81038850545883179</v>
      </c>
      <c r="N449">
        <v>0.95261842012405396</v>
      </c>
      <c r="O449">
        <v>1.0434418916702271</v>
      </c>
      <c r="P449">
        <v>1.1544015407562256</v>
      </c>
      <c r="Q449">
        <v>1.1548457145690918</v>
      </c>
      <c r="R449">
        <v>1.0729323625564575</v>
      </c>
      <c r="S449">
        <v>1.0632946491241455</v>
      </c>
      <c r="T449">
        <v>1.0151385068893433</v>
      </c>
      <c r="U449">
        <v>0.82289969921112061</v>
      </c>
      <c r="V449">
        <v>0.92420941591262817</v>
      </c>
      <c r="W449">
        <v>0.93069928884506226</v>
      </c>
      <c r="X449">
        <v>0.98982334136962891</v>
      </c>
      <c r="Y449">
        <v>1.1943877935409546</v>
      </c>
      <c r="Z449">
        <v>1.2365653514862061</v>
      </c>
      <c r="AA449">
        <v>1.2798188924789429</v>
      </c>
      <c r="AB449">
        <v>1.2417541742324829</v>
      </c>
      <c r="AC449">
        <v>1.391932487487793</v>
      </c>
      <c r="AD449">
        <v>1.4034644365310669</v>
      </c>
      <c r="AE449">
        <v>1.1506093740463257</v>
      </c>
      <c r="AF449">
        <v>1.0128111839294434</v>
      </c>
      <c r="AG449">
        <v>-0.27329355478286743</v>
      </c>
      <c r="AH449">
        <v>-0.20783683657646179</v>
      </c>
      <c r="AI449">
        <v>-0.2271721214056015</v>
      </c>
      <c r="AJ449">
        <v>-0.23170375823974609</v>
      </c>
      <c r="AK449">
        <v>-0.19381178915500641</v>
      </c>
      <c r="AL449">
        <v>-0.13641330599784851</v>
      </c>
      <c r="AM449">
        <v>-0.20406106114387512</v>
      </c>
      <c r="AN449">
        <v>-6.6013999283313751E-2</v>
      </c>
      <c r="AO449">
        <v>-3.4526970237493515E-2</v>
      </c>
      <c r="AP449">
        <v>-2.008240669965744E-2</v>
      </c>
      <c r="AQ449">
        <v>-3.0485302209854126E-2</v>
      </c>
      <c r="AR449">
        <v>-5.9690821915864944E-2</v>
      </c>
      <c r="AS449">
        <v>-0.17721223831176758</v>
      </c>
      <c r="AT449">
        <v>-7.0018231868743896E-2</v>
      </c>
      <c r="AU449">
        <v>-6.6877976059913635E-2</v>
      </c>
      <c r="AV449">
        <v>3.470494644716382E-3</v>
      </c>
      <c r="AW449">
        <v>0.10305195301771164</v>
      </c>
      <c r="AX449">
        <v>4.1951984167098999E-2</v>
      </c>
      <c r="AY449">
        <v>5.6822855025529861E-2</v>
      </c>
      <c r="AZ449">
        <v>-2.1722568199038506E-2</v>
      </c>
      <c r="BA449">
        <v>-8.700147271156311E-2</v>
      </c>
      <c r="BB449">
        <v>-0.15127852559089661</v>
      </c>
      <c r="BC449">
        <v>-0.18446794152259827</v>
      </c>
      <c r="BD449">
        <v>-0.18851451575756073</v>
      </c>
      <c r="BE449">
        <v>-0.17347739636898041</v>
      </c>
      <c r="BF449">
        <v>-0.11474303901195526</v>
      </c>
      <c r="BG449">
        <v>-0.13857816159725189</v>
      </c>
      <c r="BH449">
        <v>-0.14243276417255402</v>
      </c>
      <c r="BI449">
        <v>-0.10599136352539063</v>
      </c>
      <c r="BJ449">
        <v>-5.2957698702812195E-2</v>
      </c>
      <c r="BK449">
        <v>-0.11765375733375549</v>
      </c>
      <c r="BL449">
        <v>1.4052302576601505E-2</v>
      </c>
      <c r="BM449">
        <v>5.7558417320251465E-2</v>
      </c>
      <c r="BN449">
        <v>6.413780152797699E-2</v>
      </c>
      <c r="BO449">
        <v>5.7675801217556E-2</v>
      </c>
      <c r="BP449">
        <v>3.06728295981884E-2</v>
      </c>
      <c r="BQ449">
        <v>-0.10025651752948761</v>
      </c>
      <c r="BR449">
        <v>3.9406875148415565E-3</v>
      </c>
      <c r="BS449">
        <v>1.5285617671906948E-2</v>
      </c>
      <c r="BT449">
        <v>8.639208972454071E-2</v>
      </c>
      <c r="BU449">
        <v>0.20221485197544098</v>
      </c>
      <c r="BV449">
        <v>0.13916425406932831</v>
      </c>
      <c r="BW449">
        <v>0.16412809491157532</v>
      </c>
      <c r="BX449">
        <v>8.6052216589450836E-2</v>
      </c>
      <c r="BY449">
        <v>4.0414828807115555E-2</v>
      </c>
      <c r="BZ449">
        <v>-2.9707903042435646E-2</v>
      </c>
      <c r="CA449">
        <v>-7.8892849385738373E-2</v>
      </c>
      <c r="CB449">
        <v>-8.4740892052650452E-2</v>
      </c>
      <c r="CC449">
        <v>-0.10434502363204956</v>
      </c>
      <c r="CD449">
        <v>-5.0266556441783905E-2</v>
      </c>
      <c r="CE449">
        <v>-7.721826434135437E-2</v>
      </c>
      <c r="CF449">
        <v>-8.0603934824466705E-2</v>
      </c>
      <c r="CG449">
        <v>-4.5167203992605209E-2</v>
      </c>
      <c r="CH449">
        <v>4.8434026539325714E-3</v>
      </c>
      <c r="CI449">
        <v>-5.7808320969343185E-2</v>
      </c>
      <c r="CJ449">
        <v>6.9505982100963593E-2</v>
      </c>
      <c r="CK449">
        <v>0.12133646756410599</v>
      </c>
      <c r="CL449">
        <v>0.12246846407651901</v>
      </c>
      <c r="CM449">
        <v>0.11873591691255569</v>
      </c>
      <c r="CN449">
        <v>9.325842559337616E-2</v>
      </c>
      <c r="CO449">
        <v>-4.6957217156887054E-2</v>
      </c>
      <c r="CP449">
        <v>5.5164404213428497E-2</v>
      </c>
      <c r="CQ449">
        <v>7.2191879153251648E-2</v>
      </c>
      <c r="CR449">
        <v>0.14382332563400269</v>
      </c>
      <c r="CS449">
        <v>0.27089479565620422</v>
      </c>
      <c r="CT449">
        <v>0.20649318397045135</v>
      </c>
      <c r="CU449">
        <v>0.2384474128484726</v>
      </c>
      <c r="CV449">
        <v>0.16069670021533966</v>
      </c>
      <c r="CW449">
        <v>0.12866297364234924</v>
      </c>
      <c r="CX449">
        <v>5.4491538554430008E-2</v>
      </c>
      <c r="CY449">
        <v>-5.7718753814697266E-3</v>
      </c>
      <c r="CZ449">
        <v>-1.2867599725723267E-2</v>
      </c>
      <c r="DA449">
        <v>-3.521265834569931E-2</v>
      </c>
      <c r="DB449">
        <v>1.4209924265742302E-2</v>
      </c>
      <c r="DC449">
        <v>-1.5858348459005356E-2</v>
      </c>
      <c r="DD449">
        <v>-1.8775103613734245E-2</v>
      </c>
      <c r="DE449">
        <v>1.5656953677535057E-2</v>
      </c>
      <c r="DF449">
        <v>6.2644504010677338E-2</v>
      </c>
      <c r="DG449">
        <v>2.0371163263916969E-3</v>
      </c>
      <c r="DH449">
        <v>0.12495967000722885</v>
      </c>
      <c r="DI449">
        <v>0.18511451780796051</v>
      </c>
      <c r="DJ449">
        <v>0.18079912662506104</v>
      </c>
      <c r="DK449">
        <v>0.17979602515697479</v>
      </c>
      <c r="DL449">
        <v>0.15584400296211243</v>
      </c>
      <c r="DM449">
        <v>6.342077162116766E-3</v>
      </c>
      <c r="DN449">
        <v>0.10638812184333801</v>
      </c>
      <c r="DO449">
        <v>0.12909813225269318</v>
      </c>
      <c r="DP449">
        <v>0.20125459134578705</v>
      </c>
      <c r="DQ449">
        <v>0.33957472443580627</v>
      </c>
      <c r="DR449">
        <v>0.27382209897041321</v>
      </c>
      <c r="DS449">
        <v>0.31276670098304749</v>
      </c>
      <c r="DT449">
        <v>0.23534117639064789</v>
      </c>
      <c r="DU449">
        <v>0.21691112220287323</v>
      </c>
      <c r="DV449">
        <v>0.13869099318981171</v>
      </c>
      <c r="DW449">
        <v>6.734909862279892E-2</v>
      </c>
      <c r="DX449">
        <v>5.9005700051784515E-2</v>
      </c>
      <c r="DY449">
        <v>6.4603507518768311E-2</v>
      </c>
      <c r="DZ449">
        <v>0.10730372369289398</v>
      </c>
      <c r="EA449">
        <v>7.2735615074634552E-2</v>
      </c>
      <c r="EB449">
        <v>7.0495903491973877E-2</v>
      </c>
      <c r="EC449">
        <v>0.10347737371921539</v>
      </c>
      <c r="ED449">
        <v>0.14610011875629425</v>
      </c>
      <c r="EE449">
        <v>8.8444426655769348E-2</v>
      </c>
      <c r="EF449">
        <v>0.20502597093582153</v>
      </c>
      <c r="EG449">
        <v>0.27719992399215698</v>
      </c>
      <c r="EH449">
        <v>0.26501932740211487</v>
      </c>
      <c r="EI449">
        <v>0.26795712113380432</v>
      </c>
      <c r="EJ449">
        <v>0.24620766937732697</v>
      </c>
      <c r="EK449">
        <v>8.3297796547412872E-2</v>
      </c>
      <c r="EL449">
        <v>0.1803470253944397</v>
      </c>
      <c r="EM449">
        <v>0.21126173436641693</v>
      </c>
      <c r="EN449">
        <v>0.28417620062828064</v>
      </c>
      <c r="EO449">
        <v>0.4387376606464386</v>
      </c>
      <c r="EP449">
        <v>0.37103438377380371</v>
      </c>
      <c r="EQ449">
        <v>0.42007192969322205</v>
      </c>
      <c r="ER449">
        <v>0.34311598539352417</v>
      </c>
      <c r="ES449">
        <v>0.3443274199962616</v>
      </c>
      <c r="ET449">
        <v>0.26026162505149841</v>
      </c>
      <c r="EU449">
        <v>0.17292417585849762</v>
      </c>
      <c r="EV449">
        <v>0.16277933120727539</v>
      </c>
      <c r="EW449">
        <v>56.004833221435547</v>
      </c>
      <c r="EX449">
        <v>54.141136169433594</v>
      </c>
      <c r="EY449">
        <v>52.741847991943359</v>
      </c>
      <c r="EZ449">
        <v>51.936614990234375</v>
      </c>
      <c r="FA449">
        <v>51.429649353027344</v>
      </c>
      <c r="FB449">
        <v>51.21710205078125</v>
      </c>
      <c r="FC449">
        <v>51.402534484863281</v>
      </c>
      <c r="FD449">
        <v>53.609565734863281</v>
      </c>
      <c r="FE449">
        <v>58.074764251708984</v>
      </c>
      <c r="FF449">
        <v>63.668392181396484</v>
      </c>
      <c r="FG449">
        <v>70.045387268066406</v>
      </c>
      <c r="FH449">
        <v>76.615966796875</v>
      </c>
      <c r="FI449">
        <v>79.738327026367188</v>
      </c>
      <c r="FJ449">
        <v>84.647026062011719</v>
      </c>
      <c r="FK449">
        <v>87.235755920410156</v>
      </c>
      <c r="FL449">
        <v>88.774436950683594</v>
      </c>
      <c r="FM449">
        <v>87.2806396484375</v>
      </c>
      <c r="FN449">
        <v>84.83221435546875</v>
      </c>
      <c r="FO449">
        <v>81.183502197265625</v>
      </c>
      <c r="FP449">
        <v>74.409400939941406</v>
      </c>
      <c r="FQ449">
        <v>67.016036987304688</v>
      </c>
      <c r="FR449">
        <v>62.565456390380859</v>
      </c>
      <c r="FS449">
        <v>59.263168334960938</v>
      </c>
      <c r="FT449">
        <v>56.506843566894531</v>
      </c>
      <c r="FU449">
        <v>2.9914639890193939E-2</v>
      </c>
      <c r="FV449">
        <v>5.3413577377796173E-2</v>
      </c>
      <c r="FW449">
        <v>3.1891517341136932E-2</v>
      </c>
      <c r="FX449">
        <v>180</v>
      </c>
      <c r="FY449">
        <v>1</v>
      </c>
      <c r="FZ449" s="28"/>
    </row>
    <row r="450" spans="1:182" x14ac:dyDescent="0.2">
      <c r="A450" t="s">
        <v>186</v>
      </c>
      <c r="B450" t="s">
        <v>236</v>
      </c>
      <c r="C450" t="s">
        <v>194</v>
      </c>
      <c r="D450" t="s">
        <v>203</v>
      </c>
      <c r="E450" t="s">
        <v>206</v>
      </c>
      <c r="F450" t="s">
        <v>183</v>
      </c>
      <c r="G450" t="s">
        <v>1</v>
      </c>
      <c r="H450">
        <v>6435</v>
      </c>
      <c r="I450">
        <v>0.84654790163040161</v>
      </c>
      <c r="J450">
        <v>0.67586278915405273</v>
      </c>
      <c r="K450">
        <v>0.6854473352432251</v>
      </c>
      <c r="L450">
        <v>0.63829344511032104</v>
      </c>
      <c r="M450">
        <v>0.63104301691055298</v>
      </c>
      <c r="N450">
        <v>0.69925898313522339</v>
      </c>
      <c r="O450">
        <v>0.80350285768508911</v>
      </c>
      <c r="P450">
        <v>0.86581432819366455</v>
      </c>
      <c r="Q450">
        <v>0.81118816137313843</v>
      </c>
      <c r="R450">
        <v>0.95382726192474365</v>
      </c>
      <c r="S450">
        <v>0.88821983337402344</v>
      </c>
      <c r="T450">
        <v>0.97636115550994873</v>
      </c>
      <c r="U450">
        <v>0.98377406597137451</v>
      </c>
      <c r="V450">
        <v>0.99475544691085815</v>
      </c>
      <c r="W450">
        <v>1.1314760446548462</v>
      </c>
      <c r="X450">
        <v>1.2602843046188354</v>
      </c>
      <c r="Y450">
        <v>1.4004706144332886</v>
      </c>
      <c r="Z450">
        <v>1.5904428958892822</v>
      </c>
      <c r="AA450">
        <v>1.5111883878707886</v>
      </c>
      <c r="AB450">
        <v>1.5865728855133057</v>
      </c>
      <c r="AC450">
        <v>1.4956341981887817</v>
      </c>
      <c r="AD450">
        <v>1.4596163034439087</v>
      </c>
      <c r="AE450">
        <v>1.1355196237564087</v>
      </c>
      <c r="AF450">
        <v>0.92844778299331665</v>
      </c>
      <c r="AG450">
        <v>-0.19284173846244812</v>
      </c>
      <c r="AH450">
        <v>-0.32437774538993835</v>
      </c>
      <c r="AI450">
        <v>-0.31034183502197266</v>
      </c>
      <c r="AJ450">
        <v>-0.33297795057296753</v>
      </c>
      <c r="AK450">
        <v>-0.32919597625732422</v>
      </c>
      <c r="AL450">
        <v>-0.27891117334365845</v>
      </c>
      <c r="AM450">
        <v>-0.31201186776161194</v>
      </c>
      <c r="AN450">
        <v>-0.32452121376991272</v>
      </c>
      <c r="AO450">
        <v>-0.31062972545623779</v>
      </c>
      <c r="AP450">
        <v>-0.12267614901065826</v>
      </c>
      <c r="AQ450">
        <v>-3.108547069132328E-2</v>
      </c>
      <c r="AR450">
        <v>-6.7731426097452641E-3</v>
      </c>
      <c r="AS450">
        <v>-6.7132242023944855E-2</v>
      </c>
      <c r="AT450">
        <v>-0.1046854630112648</v>
      </c>
      <c r="AU450">
        <v>-9.9485248327255249E-2</v>
      </c>
      <c r="AV450">
        <v>1.532572228461504E-2</v>
      </c>
      <c r="AW450">
        <v>3.1084088608622551E-2</v>
      </c>
      <c r="AX450">
        <v>0.17573091387748718</v>
      </c>
      <c r="AY450">
        <v>-2.2983853705227375E-3</v>
      </c>
      <c r="AZ450">
        <v>5.9368975460529327E-2</v>
      </c>
      <c r="BA450">
        <v>-0.1909683495759964</v>
      </c>
      <c r="BB450">
        <v>-0.13312657177448273</v>
      </c>
      <c r="BC450">
        <v>-0.33994659781455994</v>
      </c>
      <c r="BD450">
        <v>-0.3859306275844574</v>
      </c>
      <c r="BE450">
        <v>-9.1399542987346649E-2</v>
      </c>
      <c r="BF450">
        <v>-0.22792153060436249</v>
      </c>
      <c r="BG450">
        <v>-0.21428191661834717</v>
      </c>
      <c r="BH450">
        <v>-0.2363927811384201</v>
      </c>
      <c r="BI450">
        <v>-0.23475286364555359</v>
      </c>
      <c r="BJ450">
        <v>-0.18479563295841217</v>
      </c>
      <c r="BK450">
        <v>-0.22127297520637512</v>
      </c>
      <c r="BL450">
        <v>-0.22517088055610657</v>
      </c>
      <c r="BM450">
        <v>-0.21093979477882385</v>
      </c>
      <c r="BN450">
        <v>-1.0014945641160011E-2</v>
      </c>
      <c r="BO450">
        <v>4.1030813008546829E-2</v>
      </c>
      <c r="BP450">
        <v>6.9800488650798798E-2</v>
      </c>
      <c r="BQ450">
        <v>1.403807383030653E-2</v>
      </c>
      <c r="BR450">
        <v>-2.2183401510119438E-2</v>
      </c>
      <c r="BS450">
        <v>-8.2603958435356617E-4</v>
      </c>
      <c r="BT450">
        <v>0.11316601932048798</v>
      </c>
      <c r="BU450">
        <v>0.13628694415092468</v>
      </c>
      <c r="BV450">
        <v>0.27637931704521179</v>
      </c>
      <c r="BW450">
        <v>9.04693603515625E-2</v>
      </c>
      <c r="BX450">
        <v>0.16141557693481445</v>
      </c>
      <c r="BY450">
        <v>-9.2131912708282471E-2</v>
      </c>
      <c r="BZ450">
        <v>-4.1648652404546738E-2</v>
      </c>
      <c r="CA450">
        <v>-0.22898441553115845</v>
      </c>
      <c r="CB450">
        <v>-0.27659401297569275</v>
      </c>
      <c r="CC450">
        <v>-2.1141001954674721E-2</v>
      </c>
      <c r="CD450">
        <v>-0.16111625730991364</v>
      </c>
      <c r="CE450">
        <v>-0.1477511078119278</v>
      </c>
      <c r="CF450">
        <v>-0.16949817538261414</v>
      </c>
      <c r="CG450">
        <v>-0.16934183239936829</v>
      </c>
      <c r="CH450">
        <v>-0.1196114793419838</v>
      </c>
      <c r="CI450">
        <v>-0.15842750668525696</v>
      </c>
      <c r="CJ450">
        <v>-0.1563611626625061</v>
      </c>
      <c r="CK450">
        <v>-0.14189484715461731</v>
      </c>
      <c r="CL450">
        <v>6.8013861775398254E-2</v>
      </c>
      <c r="CM450">
        <v>9.0978331863880157E-2</v>
      </c>
      <c r="CN450">
        <v>0.12283514440059662</v>
      </c>
      <c r="CO450">
        <v>7.0256389677524567E-2</v>
      </c>
      <c r="CP450">
        <v>3.4957267343997955E-2</v>
      </c>
      <c r="CQ450">
        <v>6.7505031824111938E-2</v>
      </c>
      <c r="CR450">
        <v>0.18092991411685944</v>
      </c>
      <c r="CS450">
        <v>0.20915009081363678</v>
      </c>
      <c r="CT450">
        <v>0.34608811140060425</v>
      </c>
      <c r="CU450">
        <v>0.1547200083732605</v>
      </c>
      <c r="CV450">
        <v>0.23209275305271149</v>
      </c>
      <c r="CW450">
        <v>-2.3678088560700417E-2</v>
      </c>
      <c r="CX450">
        <v>2.170867845416069E-2</v>
      </c>
      <c r="CY450">
        <v>-0.15213234722614288</v>
      </c>
      <c r="CZ450">
        <v>-0.20086778700351715</v>
      </c>
      <c r="DA450">
        <v>4.9117539077997208E-2</v>
      </c>
      <c r="DB450">
        <v>-9.4310976564884186E-2</v>
      </c>
      <c r="DC450">
        <v>-8.1220299005508423E-2</v>
      </c>
      <c r="DD450">
        <v>-0.10260358452796936</v>
      </c>
      <c r="DE450">
        <v>-0.10393078625202179</v>
      </c>
      <c r="DF450">
        <v>-5.4427336901426315E-2</v>
      </c>
      <c r="DG450">
        <v>-9.5582030713558197E-2</v>
      </c>
      <c r="DH450">
        <v>-8.755144476890564E-2</v>
      </c>
      <c r="DI450">
        <v>-7.2849899530410767E-2</v>
      </c>
      <c r="DJ450">
        <v>0.14604265987873077</v>
      </c>
      <c r="DK450">
        <v>0.14092585444450378</v>
      </c>
      <c r="DL450">
        <v>0.17586980760097504</v>
      </c>
      <c r="DM450">
        <v>0.12647469341754913</v>
      </c>
      <c r="DN450">
        <v>9.2097938060760498E-2</v>
      </c>
      <c r="DO450">
        <v>0.13583609461784363</v>
      </c>
      <c r="DP450">
        <v>0.2486938089132309</v>
      </c>
      <c r="DQ450">
        <v>0.28201326727867126</v>
      </c>
      <c r="DR450">
        <v>0.41579687595367432</v>
      </c>
      <c r="DS450">
        <v>0.2189706563949585</v>
      </c>
      <c r="DT450">
        <v>0.30276992917060852</v>
      </c>
      <c r="DU450">
        <v>4.4775739312171936E-2</v>
      </c>
      <c r="DV450">
        <v>8.506600558757782E-2</v>
      </c>
      <c r="DW450">
        <v>-7.5280264019966125E-2</v>
      </c>
      <c r="DX450">
        <v>-0.12514156103134155</v>
      </c>
      <c r="DY450">
        <v>0.15055972337722778</v>
      </c>
      <c r="DZ450">
        <v>2.1452263463288546E-3</v>
      </c>
      <c r="EA450">
        <v>1.4839619398117065E-2</v>
      </c>
      <c r="EB450">
        <v>-6.0184034518897533E-3</v>
      </c>
      <c r="EC450">
        <v>-9.4876382499933243E-3</v>
      </c>
      <c r="ED450">
        <v>3.9688218384981155E-2</v>
      </c>
      <c r="EE450">
        <v>-4.8431418836116791E-3</v>
      </c>
      <c r="EF450">
        <v>1.1798867024481297E-2</v>
      </c>
      <c r="EG450">
        <v>2.6840038597583771E-2</v>
      </c>
      <c r="EH450">
        <v>0.25870385766029358</v>
      </c>
      <c r="EI450">
        <v>0.21304214000701904</v>
      </c>
      <c r="EJ450">
        <v>0.25244346261024475</v>
      </c>
      <c r="EK450">
        <v>0.20764501392841339</v>
      </c>
      <c r="EL450">
        <v>0.17459997534751892</v>
      </c>
      <c r="EM450">
        <v>0.23449531197547913</v>
      </c>
      <c r="EN450">
        <v>0.34653410315513611</v>
      </c>
      <c r="EO450">
        <v>0.38721609115600586</v>
      </c>
      <c r="EP450">
        <v>0.5164453387260437</v>
      </c>
      <c r="EQ450">
        <v>0.31173837184906006</v>
      </c>
      <c r="ER450">
        <v>0.40481656789779663</v>
      </c>
      <c r="ES450">
        <v>0.14361217617988586</v>
      </c>
      <c r="ET450">
        <v>0.17654392123222351</v>
      </c>
      <c r="EU450">
        <v>3.5681910812854767E-2</v>
      </c>
      <c r="EV450">
        <v>-1.5804938971996307E-2</v>
      </c>
      <c r="EW450">
        <v>67.31915283203125</v>
      </c>
      <c r="EX450">
        <v>66.525672912597656</v>
      </c>
      <c r="EY450">
        <v>64.543891906738281</v>
      </c>
      <c r="EZ450">
        <v>62.753791809082031</v>
      </c>
      <c r="FA450">
        <v>61.780364990234375</v>
      </c>
      <c r="FB450">
        <v>61.312541961669922</v>
      </c>
      <c r="FC450">
        <v>60.568218231201172</v>
      </c>
      <c r="FD450">
        <v>63.801067352294922</v>
      </c>
      <c r="FE450">
        <v>68.817672729492188</v>
      </c>
      <c r="FF450">
        <v>75.253105163574219</v>
      </c>
      <c r="FG450">
        <v>80.537513732910156</v>
      </c>
      <c r="FH450">
        <v>83.550369262695313</v>
      </c>
      <c r="FI450">
        <v>86.001045227050781</v>
      </c>
      <c r="FJ450">
        <v>88.860610961914063</v>
      </c>
      <c r="FK450">
        <v>90.689422607421875</v>
      </c>
      <c r="FL450">
        <v>91.555709838867188</v>
      </c>
      <c r="FM450">
        <v>91.095565795898438</v>
      </c>
      <c r="FN450">
        <v>90.213447570800781</v>
      </c>
      <c r="FO450">
        <v>88.432685852050781</v>
      </c>
      <c r="FP450">
        <v>84.334121704101563</v>
      </c>
      <c r="FQ450">
        <v>79.352104187011719</v>
      </c>
      <c r="FR450">
        <v>75.952392578125</v>
      </c>
      <c r="FS450">
        <v>73.219505310058594</v>
      </c>
      <c r="FT450">
        <v>70.533531188964844</v>
      </c>
      <c r="FU450">
        <v>2.6819130405783653E-2</v>
      </c>
      <c r="FV450">
        <v>5.2286043763160706E-2</v>
      </c>
      <c r="FW450">
        <v>2.8560195118188858E-2</v>
      </c>
      <c r="FX450">
        <v>210</v>
      </c>
      <c r="FY450">
        <v>1</v>
      </c>
      <c r="FZ450" s="28"/>
    </row>
    <row r="451" spans="1:182" x14ac:dyDescent="0.2">
      <c r="A451" t="s">
        <v>186</v>
      </c>
      <c r="B451" t="s">
        <v>236</v>
      </c>
      <c r="C451" t="s">
        <v>194</v>
      </c>
      <c r="D451" t="s">
        <v>203</v>
      </c>
      <c r="E451" t="s">
        <v>206</v>
      </c>
      <c r="F451" t="s">
        <v>184</v>
      </c>
      <c r="G451" t="s">
        <v>1</v>
      </c>
      <c r="H451">
        <v>3007</v>
      </c>
      <c r="I451">
        <v>0.74081975221633911</v>
      </c>
      <c r="J451">
        <v>0.6782301664352417</v>
      </c>
      <c r="K451">
        <v>0.66705602407455444</v>
      </c>
      <c r="L451">
        <v>0.72467464208602905</v>
      </c>
      <c r="M451">
        <v>0.75504404306411743</v>
      </c>
      <c r="N451">
        <v>0.97191393375396729</v>
      </c>
      <c r="O451">
        <v>1.1864742040634155</v>
      </c>
      <c r="P451">
        <v>1.2429958581924438</v>
      </c>
      <c r="Q451">
        <v>1.1012145280838013</v>
      </c>
      <c r="R451">
        <v>1.2138044834136963</v>
      </c>
      <c r="S451">
        <v>1.1972203254699707</v>
      </c>
      <c r="T451">
        <v>1.3078591823577881</v>
      </c>
      <c r="U451">
        <v>1.5031248331069946</v>
      </c>
      <c r="V451">
        <v>1.7249009609222412</v>
      </c>
      <c r="W451">
        <v>1.9087866544723511</v>
      </c>
      <c r="X451">
        <v>1.8803679943084717</v>
      </c>
      <c r="Y451">
        <v>1.9584112167358398</v>
      </c>
      <c r="Z451">
        <v>1.8654501438140869</v>
      </c>
      <c r="AA451">
        <v>2.0838825702667236</v>
      </c>
      <c r="AB451">
        <v>2.318462610244751</v>
      </c>
      <c r="AC451">
        <v>2.1404082775115967</v>
      </c>
      <c r="AD451">
        <v>1.6934878826141357</v>
      </c>
      <c r="AE451">
        <v>1.4922865629196167</v>
      </c>
      <c r="AF451">
        <v>1.1779021024703979</v>
      </c>
      <c r="AG451">
        <v>-0.56748217344284058</v>
      </c>
      <c r="AH451">
        <v>-0.59612172842025757</v>
      </c>
      <c r="AI451">
        <v>-0.51739931106567383</v>
      </c>
      <c r="AJ451">
        <v>-0.40073946118354797</v>
      </c>
      <c r="AK451">
        <v>-0.34493023157119751</v>
      </c>
      <c r="AL451">
        <v>-0.15751856565475464</v>
      </c>
      <c r="AM451">
        <v>-0.14606884121894836</v>
      </c>
      <c r="AN451">
        <v>-0.17355902493000031</v>
      </c>
      <c r="AO451">
        <v>-0.28907722234725952</v>
      </c>
      <c r="AP451">
        <v>-0.23770488798618317</v>
      </c>
      <c r="AQ451">
        <v>-0.18579109013080597</v>
      </c>
      <c r="AR451">
        <v>-6.5786197781562805E-2</v>
      </c>
      <c r="AS451">
        <v>-0.18699666857719421</v>
      </c>
      <c r="AT451">
        <v>-5.3914453834295273E-2</v>
      </c>
      <c r="AU451">
        <v>0.11321352422237396</v>
      </c>
      <c r="AV451">
        <v>9.4055905938148499E-2</v>
      </c>
      <c r="AW451">
        <v>-2.493840828537941E-2</v>
      </c>
      <c r="AX451">
        <v>-0.2874186635017395</v>
      </c>
      <c r="AY451">
        <v>-4.5947272330522537E-2</v>
      </c>
      <c r="AZ451">
        <v>0.24192775785923004</v>
      </c>
      <c r="BA451">
        <v>-0.36384046077728271</v>
      </c>
      <c r="BB451">
        <v>-0.79476994276046753</v>
      </c>
      <c r="BC451">
        <v>-0.79495042562484741</v>
      </c>
      <c r="BD451">
        <v>-0.61040753126144409</v>
      </c>
      <c r="BE451">
        <v>-0.44260862469673157</v>
      </c>
      <c r="BF451">
        <v>-0.46722641587257385</v>
      </c>
      <c r="BG451">
        <v>-0.39717492461204529</v>
      </c>
      <c r="BH451">
        <v>-0.30819600820541382</v>
      </c>
      <c r="BI451">
        <v>-0.24877876043319702</v>
      </c>
      <c r="BJ451">
        <v>-5.801532045006752E-2</v>
      </c>
      <c r="BK451">
        <v>-3.8676809519529343E-2</v>
      </c>
      <c r="BL451">
        <v>-5.1899295300245285E-2</v>
      </c>
      <c r="BM451">
        <v>-0.13430486619472504</v>
      </c>
      <c r="BN451">
        <v>-6.3558273017406464E-2</v>
      </c>
      <c r="BO451">
        <v>-1.3971667736768723E-2</v>
      </c>
      <c r="BP451">
        <v>0.10572681576013565</v>
      </c>
      <c r="BQ451">
        <v>1.4340530149638653E-2</v>
      </c>
      <c r="BR451">
        <v>0.13153649866580963</v>
      </c>
      <c r="BS451">
        <v>0.2821427583694458</v>
      </c>
      <c r="BT451">
        <v>0.25383672118186951</v>
      </c>
      <c r="BU451">
        <v>0.12210768461227417</v>
      </c>
      <c r="BV451">
        <v>-0.1203424260020256</v>
      </c>
      <c r="BW451">
        <v>0.12519891560077667</v>
      </c>
      <c r="BX451">
        <v>0.42458778619766235</v>
      </c>
      <c r="BY451">
        <v>-0.16001540422439575</v>
      </c>
      <c r="BZ451">
        <v>-0.58854031562805176</v>
      </c>
      <c r="CA451">
        <v>-0.5974266529083252</v>
      </c>
      <c r="CB451">
        <v>-0.43637624382972717</v>
      </c>
      <c r="CC451">
        <v>-0.35612159967422485</v>
      </c>
      <c r="CD451">
        <v>-0.37795388698577881</v>
      </c>
      <c r="CE451">
        <v>-0.31390786170959473</v>
      </c>
      <c r="CF451">
        <v>-0.24410070478916168</v>
      </c>
      <c r="CG451">
        <v>-0.18218456208705902</v>
      </c>
      <c r="CH451">
        <v>1.0900318622589111E-2</v>
      </c>
      <c r="CI451">
        <v>3.5702582448720932E-2</v>
      </c>
      <c r="CJ451">
        <v>3.2361842691898346E-2</v>
      </c>
      <c r="CK451">
        <v>-2.7109988033771515E-2</v>
      </c>
      <c r="CL451">
        <v>5.7055138051509857E-2</v>
      </c>
      <c r="CM451">
        <v>0.10502993315458298</v>
      </c>
      <c r="CN451">
        <v>0.22451619803905487</v>
      </c>
      <c r="CO451">
        <v>0.15378604829311371</v>
      </c>
      <c r="CP451">
        <v>0.25997927784919739</v>
      </c>
      <c r="CQ451">
        <v>0.39914262294769287</v>
      </c>
      <c r="CR451">
        <v>0.36450040340423584</v>
      </c>
      <c r="CS451">
        <v>0.22395135462284088</v>
      </c>
      <c r="CT451">
        <v>-4.625917412340641E-3</v>
      </c>
      <c r="CU451">
        <v>0.24373424053192139</v>
      </c>
      <c r="CV451">
        <v>0.551097571849823</v>
      </c>
      <c r="CW451">
        <v>-1.8846781924366951E-2</v>
      </c>
      <c r="CX451">
        <v>-0.44570636749267578</v>
      </c>
      <c r="CY451">
        <v>-0.46062225103378296</v>
      </c>
      <c r="CZ451">
        <v>-0.31584268808364868</v>
      </c>
      <c r="DA451">
        <v>-0.26963457465171814</v>
      </c>
      <c r="DB451">
        <v>-0.28868138790130615</v>
      </c>
      <c r="DC451">
        <v>-0.23064081370830536</v>
      </c>
      <c r="DD451">
        <v>-0.18000538647174835</v>
      </c>
      <c r="DE451">
        <v>-0.11559034883975983</v>
      </c>
      <c r="DF451">
        <v>7.9815961420536041E-2</v>
      </c>
      <c r="DG451">
        <v>0.11008197069168091</v>
      </c>
      <c r="DH451">
        <v>0.11662299185991287</v>
      </c>
      <c r="DI451">
        <v>8.008488267660141E-2</v>
      </c>
      <c r="DJ451">
        <v>0.17766857147216797</v>
      </c>
      <c r="DK451">
        <v>0.22403153777122498</v>
      </c>
      <c r="DL451">
        <v>0.34330558776855469</v>
      </c>
      <c r="DM451">
        <v>0.29323157668113708</v>
      </c>
      <c r="DN451">
        <v>0.38842204213142395</v>
      </c>
      <c r="DO451">
        <v>0.51614248752593994</v>
      </c>
      <c r="DP451">
        <v>0.47516414523124695</v>
      </c>
      <c r="DQ451">
        <v>0.32579502463340759</v>
      </c>
      <c r="DR451">
        <v>0.11109057813882828</v>
      </c>
      <c r="DS451">
        <v>0.36226958036422729</v>
      </c>
      <c r="DT451">
        <v>0.67760729789733887</v>
      </c>
      <c r="DU451">
        <v>0.12232184410095215</v>
      </c>
      <c r="DV451">
        <v>-0.30287238955497742</v>
      </c>
      <c r="DW451">
        <v>-0.32381781935691833</v>
      </c>
      <c r="DX451">
        <v>-0.195309117436409</v>
      </c>
      <c r="DY451">
        <v>-0.14476105570793152</v>
      </c>
      <c r="DZ451">
        <v>-0.15978606045246124</v>
      </c>
      <c r="EA451">
        <v>-0.11041644960641861</v>
      </c>
      <c r="EB451">
        <v>-8.7461963295936584E-2</v>
      </c>
      <c r="EC451">
        <v>-1.9438887014985085E-2</v>
      </c>
      <c r="ED451">
        <v>0.17931918799877167</v>
      </c>
      <c r="EE451">
        <v>0.21747399866580963</v>
      </c>
      <c r="EF451">
        <v>0.2382826954126358</v>
      </c>
      <c r="EG451">
        <v>0.23485724627971649</v>
      </c>
      <c r="EH451">
        <v>0.35181516408920288</v>
      </c>
      <c r="EI451">
        <v>0.39585095643997192</v>
      </c>
      <c r="EJ451">
        <v>0.51481866836547852</v>
      </c>
      <c r="EK451">
        <v>0.49456873536109924</v>
      </c>
      <c r="EL451">
        <v>0.57387292385101318</v>
      </c>
      <c r="EM451">
        <v>0.68507176637649536</v>
      </c>
      <c r="EN451">
        <v>0.63494491577148438</v>
      </c>
      <c r="EO451">
        <v>0.47284114360809326</v>
      </c>
      <c r="EP451">
        <v>0.27816680073738098</v>
      </c>
      <c r="EQ451">
        <v>0.53341573476791382</v>
      </c>
      <c r="ER451">
        <v>0.86026740074157715</v>
      </c>
      <c r="ES451">
        <v>0.3261469304561615</v>
      </c>
      <c r="ET451">
        <v>-9.6642784774303436E-2</v>
      </c>
      <c r="EU451">
        <v>-0.12629401683807373</v>
      </c>
      <c r="EV451">
        <v>-2.1277792751789093E-2</v>
      </c>
      <c r="EW451">
        <v>67.430389404296875</v>
      </c>
      <c r="EX451">
        <v>66.632270812988281</v>
      </c>
      <c r="EY451">
        <v>65.439064025878906</v>
      </c>
      <c r="EZ451">
        <v>63.281120300292969</v>
      </c>
      <c r="FA451">
        <v>61.712650299072266</v>
      </c>
      <c r="FB451">
        <v>60.406993865966797</v>
      </c>
      <c r="FC451">
        <v>59.935115814208984</v>
      </c>
      <c r="FD451">
        <v>66.303642272949219</v>
      </c>
      <c r="FE451">
        <v>75.156417846679688</v>
      </c>
      <c r="FF451">
        <v>80.730537414550781</v>
      </c>
      <c r="FG451">
        <v>84.887893676757813</v>
      </c>
      <c r="FH451">
        <v>86.9306640625</v>
      </c>
      <c r="FI451">
        <v>88.188682556152344</v>
      </c>
      <c r="FJ451">
        <v>90.116996765136719</v>
      </c>
      <c r="FK451">
        <v>91.586051940917969</v>
      </c>
      <c r="FL451">
        <v>93.14056396484375</v>
      </c>
      <c r="FM451">
        <v>93.803665161132813</v>
      </c>
      <c r="FN451">
        <v>93.880241394042969</v>
      </c>
      <c r="FO451">
        <v>93.028633117675781</v>
      </c>
      <c r="FP451">
        <v>86.647529602050781</v>
      </c>
      <c r="FQ451">
        <v>79.001556396484375</v>
      </c>
      <c r="FR451">
        <v>75.225898742675781</v>
      </c>
      <c r="FS451">
        <v>72.198722839355469</v>
      </c>
      <c r="FT451">
        <v>68.81719970703125</v>
      </c>
      <c r="FU451">
        <v>4.8188395798206329E-2</v>
      </c>
      <c r="FV451">
        <v>8.9993961155414581E-2</v>
      </c>
      <c r="FW451">
        <v>4.9582213163375854E-2</v>
      </c>
      <c r="FX451">
        <v>116</v>
      </c>
      <c r="FY451">
        <v>1</v>
      </c>
      <c r="FZ451" s="28"/>
    </row>
    <row r="452" spans="1:182" x14ac:dyDescent="0.2">
      <c r="A452" t="s">
        <v>186</v>
      </c>
      <c r="B452" t="s">
        <v>236</v>
      </c>
      <c r="C452" t="s">
        <v>194</v>
      </c>
      <c r="D452" t="s">
        <v>203</v>
      </c>
      <c r="E452" t="s">
        <v>206</v>
      </c>
      <c r="F452" t="s">
        <v>185</v>
      </c>
      <c r="G452" t="s">
        <v>1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  <c r="W452">
        <v>0</v>
      </c>
      <c r="X452">
        <v>0</v>
      </c>
      <c r="Y452">
        <v>0</v>
      </c>
      <c r="Z452">
        <v>0</v>
      </c>
      <c r="AA452">
        <v>0</v>
      </c>
      <c r="AB452">
        <v>0</v>
      </c>
      <c r="AC452">
        <v>0</v>
      </c>
      <c r="AD452">
        <v>0</v>
      </c>
      <c r="AE452">
        <v>0</v>
      </c>
      <c r="AF452">
        <v>0</v>
      </c>
      <c r="AG452">
        <v>0</v>
      </c>
      <c r="AH452">
        <v>0</v>
      </c>
      <c r="AI452">
        <v>0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  <c r="AS452">
        <v>0</v>
      </c>
      <c r="AT452">
        <v>0</v>
      </c>
      <c r="AU452">
        <v>0</v>
      </c>
      <c r="AV452">
        <v>0</v>
      </c>
      <c r="AW452">
        <v>0</v>
      </c>
      <c r="AX452">
        <v>0</v>
      </c>
      <c r="AY452">
        <v>0</v>
      </c>
      <c r="AZ452">
        <v>0</v>
      </c>
      <c r="BA452">
        <v>0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BX452">
        <v>0</v>
      </c>
      <c r="BY452">
        <v>0</v>
      </c>
      <c r="BZ452">
        <v>0</v>
      </c>
      <c r="CA452">
        <v>0</v>
      </c>
      <c r="CB452">
        <v>0</v>
      </c>
      <c r="CC452">
        <v>0</v>
      </c>
      <c r="CD452">
        <v>0</v>
      </c>
      <c r="CE452">
        <v>0</v>
      </c>
      <c r="CF452">
        <v>0</v>
      </c>
      <c r="CG452">
        <v>0</v>
      </c>
      <c r="CH452">
        <v>0</v>
      </c>
      <c r="CI452">
        <v>0</v>
      </c>
      <c r="CJ452">
        <v>0</v>
      </c>
      <c r="CK452">
        <v>0</v>
      </c>
      <c r="CL452">
        <v>0</v>
      </c>
      <c r="CM452">
        <v>0</v>
      </c>
      <c r="CN452">
        <v>0</v>
      </c>
      <c r="CO452">
        <v>0</v>
      </c>
      <c r="CP452">
        <v>0</v>
      </c>
      <c r="CQ452">
        <v>0</v>
      </c>
      <c r="CR452">
        <v>0</v>
      </c>
      <c r="CS452">
        <v>0</v>
      </c>
      <c r="CT452">
        <v>0</v>
      </c>
      <c r="CU452">
        <v>0</v>
      </c>
      <c r="CV452">
        <v>0</v>
      </c>
      <c r="CW452">
        <v>0</v>
      </c>
      <c r="CX452">
        <v>0</v>
      </c>
      <c r="CY452">
        <v>0</v>
      </c>
      <c r="CZ452">
        <v>0</v>
      </c>
      <c r="DA452">
        <v>0</v>
      </c>
      <c r="DB452">
        <v>0</v>
      </c>
      <c r="DC452">
        <v>0</v>
      </c>
      <c r="DD452">
        <v>0</v>
      </c>
      <c r="DE452">
        <v>0</v>
      </c>
      <c r="DF452">
        <v>0</v>
      </c>
      <c r="DG452">
        <v>0</v>
      </c>
      <c r="DH452">
        <v>0</v>
      </c>
      <c r="DI452">
        <v>0</v>
      </c>
      <c r="DJ452">
        <v>0</v>
      </c>
      <c r="DK452">
        <v>0</v>
      </c>
      <c r="DL452">
        <v>0</v>
      </c>
      <c r="DM452">
        <v>0</v>
      </c>
      <c r="DN452">
        <v>0</v>
      </c>
      <c r="DO452">
        <v>0</v>
      </c>
      <c r="DP452">
        <v>0</v>
      </c>
      <c r="DQ452">
        <v>0</v>
      </c>
      <c r="DR452">
        <v>0</v>
      </c>
      <c r="DS452">
        <v>0</v>
      </c>
      <c r="DT452">
        <v>0</v>
      </c>
      <c r="DU452">
        <v>0</v>
      </c>
      <c r="DV452">
        <v>0</v>
      </c>
      <c r="DW452">
        <v>0</v>
      </c>
      <c r="DX452">
        <v>0</v>
      </c>
      <c r="DY452">
        <v>0</v>
      </c>
      <c r="DZ452">
        <v>0</v>
      </c>
      <c r="EA452">
        <v>0</v>
      </c>
      <c r="EB452">
        <v>0</v>
      </c>
      <c r="EC452">
        <v>0</v>
      </c>
      <c r="ED452">
        <v>0</v>
      </c>
      <c r="EE452">
        <v>0</v>
      </c>
      <c r="EF452">
        <v>0</v>
      </c>
      <c r="EG452">
        <v>0</v>
      </c>
      <c r="EH452">
        <v>0</v>
      </c>
      <c r="EI452">
        <v>0</v>
      </c>
      <c r="EJ452">
        <v>0</v>
      </c>
      <c r="EK452">
        <v>0</v>
      </c>
      <c r="EL452">
        <v>0</v>
      </c>
      <c r="EM452">
        <v>0</v>
      </c>
      <c r="EN452">
        <v>0</v>
      </c>
      <c r="EO452">
        <v>0</v>
      </c>
      <c r="EP452">
        <v>0</v>
      </c>
      <c r="EQ452">
        <v>0</v>
      </c>
      <c r="ER452">
        <v>0</v>
      </c>
      <c r="ES452">
        <v>0</v>
      </c>
      <c r="ET452">
        <v>0</v>
      </c>
      <c r="EU452">
        <v>0</v>
      </c>
      <c r="EV452">
        <v>0</v>
      </c>
      <c r="EW452">
        <v>0</v>
      </c>
      <c r="EX452">
        <v>0</v>
      </c>
      <c r="EY452">
        <v>0</v>
      </c>
      <c r="EZ452">
        <v>0</v>
      </c>
      <c r="FA452">
        <v>0</v>
      </c>
      <c r="FB452">
        <v>0</v>
      </c>
      <c r="FC452">
        <v>0</v>
      </c>
      <c r="FD452">
        <v>0</v>
      </c>
      <c r="FE452">
        <v>0</v>
      </c>
      <c r="FF452">
        <v>0</v>
      </c>
      <c r="FG452">
        <v>0</v>
      </c>
      <c r="FH452">
        <v>0</v>
      </c>
      <c r="FI452">
        <v>0</v>
      </c>
      <c r="FJ452">
        <v>0</v>
      </c>
      <c r="FK452">
        <v>0</v>
      </c>
      <c r="FL452">
        <v>0</v>
      </c>
      <c r="FM452">
        <v>0</v>
      </c>
      <c r="FN452">
        <v>0</v>
      </c>
      <c r="FO452">
        <v>0</v>
      </c>
      <c r="FP452">
        <v>0</v>
      </c>
      <c r="FQ452">
        <v>0</v>
      </c>
      <c r="FR452">
        <v>0</v>
      </c>
      <c r="FS452">
        <v>0</v>
      </c>
      <c r="FT452">
        <v>0</v>
      </c>
      <c r="FU452">
        <v>0</v>
      </c>
      <c r="FV452">
        <v>0</v>
      </c>
      <c r="FW452">
        <v>0</v>
      </c>
      <c r="FX452">
        <v>58</v>
      </c>
      <c r="FY452">
        <v>0</v>
      </c>
      <c r="FZ452" s="28"/>
    </row>
    <row r="453" spans="1:182" x14ac:dyDescent="0.2">
      <c r="A453" t="s">
        <v>186</v>
      </c>
      <c r="B453" t="s">
        <v>236</v>
      </c>
      <c r="C453" t="s">
        <v>194</v>
      </c>
      <c r="D453" t="s">
        <v>203</v>
      </c>
      <c r="E453" t="s">
        <v>207</v>
      </c>
      <c r="F453" t="s">
        <v>1</v>
      </c>
      <c r="G453" t="s">
        <v>198</v>
      </c>
      <c r="H453">
        <v>32780</v>
      </c>
      <c r="I453">
        <v>1.0399298667907715</v>
      </c>
      <c r="J453">
        <v>0.9390297532081604</v>
      </c>
      <c r="K453">
        <v>0.83933639526367188</v>
      </c>
      <c r="L453">
        <v>0.79648333787918091</v>
      </c>
      <c r="M453">
        <v>0.74406778812408447</v>
      </c>
      <c r="N453">
        <v>0.76947462558746338</v>
      </c>
      <c r="O453">
        <v>0.8121982216835022</v>
      </c>
      <c r="P453">
        <v>0.87653392553329468</v>
      </c>
      <c r="Q453">
        <v>0.92418992519378662</v>
      </c>
      <c r="R453">
        <v>0.92844659090042114</v>
      </c>
      <c r="S453">
        <v>1.0421003103256226</v>
      </c>
      <c r="T453">
        <v>1.1596359014511108</v>
      </c>
      <c r="U453">
        <v>1.2760601043701172</v>
      </c>
      <c r="V453">
        <v>1.3581663370132446</v>
      </c>
      <c r="W453">
        <v>1.4230195283889771</v>
      </c>
      <c r="X453">
        <v>1.4937232732772827</v>
      </c>
      <c r="Y453">
        <v>1.5654942989349365</v>
      </c>
      <c r="Z453">
        <v>1.6325968503952026</v>
      </c>
      <c r="AA453">
        <v>1.6499782800674438</v>
      </c>
      <c r="AB453">
        <v>1.6588393449783325</v>
      </c>
      <c r="AC453">
        <v>1.6134424209594727</v>
      </c>
      <c r="AD453">
        <v>1.5297809839248657</v>
      </c>
      <c r="AE453">
        <v>1.3587002754211426</v>
      </c>
      <c r="AF453">
        <v>1.151004433631897</v>
      </c>
      <c r="AG453">
        <v>-0.12506020069122314</v>
      </c>
      <c r="AH453">
        <v>-9.0190999209880829E-2</v>
      </c>
      <c r="AI453">
        <v>-0.10429874807596207</v>
      </c>
      <c r="AJ453">
        <v>-7.6802149415016174E-2</v>
      </c>
      <c r="AK453">
        <v>-9.0635925531387329E-2</v>
      </c>
      <c r="AL453">
        <v>-6.7128382623195648E-2</v>
      </c>
      <c r="AM453">
        <v>-9.4076767563819885E-2</v>
      </c>
      <c r="AN453">
        <v>-6.6987872123718262E-2</v>
      </c>
      <c r="AO453">
        <v>-2.6019036769866943E-2</v>
      </c>
      <c r="AP453">
        <v>-6.3059285283088684E-2</v>
      </c>
      <c r="AQ453">
        <v>-3.0842835083603859E-2</v>
      </c>
      <c r="AR453">
        <v>-1.4359189197421074E-2</v>
      </c>
      <c r="AS453">
        <v>-3.1303316354751587E-2</v>
      </c>
      <c r="AT453">
        <v>9.4985645264387131E-3</v>
      </c>
      <c r="AU453">
        <v>4.0047451853752136E-2</v>
      </c>
      <c r="AV453">
        <v>0.13731284439563751</v>
      </c>
      <c r="AW453">
        <v>0.15385328233242035</v>
      </c>
      <c r="AX453">
        <v>0.15916788578033447</v>
      </c>
      <c r="AY453">
        <v>0.12160753458738327</v>
      </c>
      <c r="AZ453">
        <v>0.10857076942920685</v>
      </c>
      <c r="BA453">
        <v>1.4969339594244957E-2</v>
      </c>
      <c r="BB453">
        <v>-0.12034902721643448</v>
      </c>
      <c r="BC453">
        <v>-0.12573222815990448</v>
      </c>
      <c r="BD453">
        <v>-0.11996373534202576</v>
      </c>
      <c r="BE453">
        <v>-9.0613186359405518E-2</v>
      </c>
      <c r="BF453">
        <v>-5.8071926236152649E-2</v>
      </c>
      <c r="BG453">
        <v>-7.3398828506469727E-2</v>
      </c>
      <c r="BH453">
        <v>-4.6992380172014236E-2</v>
      </c>
      <c r="BI453">
        <v>-6.1502315104007721E-2</v>
      </c>
      <c r="BJ453">
        <v>-3.8026560097932816E-2</v>
      </c>
      <c r="BK453">
        <v>-6.395837664604187E-2</v>
      </c>
      <c r="BL453">
        <v>-3.6849234253168106E-2</v>
      </c>
      <c r="BM453">
        <v>2.010939409956336E-3</v>
      </c>
      <c r="BN453">
        <v>-3.4408826380968094E-2</v>
      </c>
      <c r="BO453">
        <v>5.6165450951084495E-4</v>
      </c>
      <c r="BP453">
        <v>1.8848126754164696E-2</v>
      </c>
      <c r="BQ453">
        <v>5.9188990853726864E-3</v>
      </c>
      <c r="BR453">
        <v>4.4907853007316589E-2</v>
      </c>
      <c r="BS453">
        <v>7.7516987919807434E-2</v>
      </c>
      <c r="BT453">
        <v>0.17434023320674896</v>
      </c>
      <c r="BU453">
        <v>0.19127999246120453</v>
      </c>
      <c r="BV453">
        <v>0.19835858047008514</v>
      </c>
      <c r="BW453">
        <v>0.15909810364246368</v>
      </c>
      <c r="BX453">
        <v>0.14650063216686249</v>
      </c>
      <c r="BY453">
        <v>5.3149711340665817E-2</v>
      </c>
      <c r="BZ453">
        <v>-8.0279886722564697E-2</v>
      </c>
      <c r="CA453">
        <v>-8.5669249296188354E-2</v>
      </c>
      <c r="CB453">
        <v>-8.5500158369541168E-2</v>
      </c>
      <c r="CC453">
        <v>-6.6755287349224091E-2</v>
      </c>
      <c r="CD453">
        <v>-3.5826355218887329E-2</v>
      </c>
      <c r="CE453">
        <v>-5.1997635513544083E-2</v>
      </c>
      <c r="CF453">
        <v>-2.6346215978264809E-2</v>
      </c>
      <c r="CG453">
        <v>-4.1324466466903687E-2</v>
      </c>
      <c r="CH453">
        <v>-1.7870720475912094E-2</v>
      </c>
      <c r="CI453">
        <v>-4.3098464608192444E-2</v>
      </c>
      <c r="CJ453">
        <v>-1.5975302085280418E-2</v>
      </c>
      <c r="CK453">
        <v>2.1424416452646255E-2</v>
      </c>
      <c r="CL453">
        <v>-1.4565610326826572E-2</v>
      </c>
      <c r="CM453">
        <v>2.2312307730317116E-2</v>
      </c>
      <c r="CN453">
        <v>4.1847415268421173E-2</v>
      </c>
      <c r="CO453">
        <v>3.1698890030384064E-2</v>
      </c>
      <c r="CP453">
        <v>6.9432221353054047E-2</v>
      </c>
      <c r="CQ453">
        <v>0.10346827656030655</v>
      </c>
      <c r="CR453">
        <v>0.19998528063297272</v>
      </c>
      <c r="CS453">
        <v>0.21720162034034729</v>
      </c>
      <c r="CT453">
        <v>0.22550193965435028</v>
      </c>
      <c r="CU453">
        <v>0.18506395816802979</v>
      </c>
      <c r="CV453">
        <v>0.17277075350284576</v>
      </c>
      <c r="CW453">
        <v>7.9593315720558167E-2</v>
      </c>
      <c r="CX453">
        <v>-5.2528128027915955E-2</v>
      </c>
      <c r="CY453">
        <v>-5.7921752333641052E-2</v>
      </c>
      <c r="CZ453">
        <v>-6.1630789190530777E-2</v>
      </c>
      <c r="DA453">
        <v>-4.2897392064332962E-2</v>
      </c>
      <c r="DB453">
        <v>-1.3580784201622009E-2</v>
      </c>
      <c r="DC453">
        <v>-3.059643879532814E-2</v>
      </c>
      <c r="DD453">
        <v>-5.7000531814992428E-3</v>
      </c>
      <c r="DE453">
        <v>-2.1146617829799652E-2</v>
      </c>
      <c r="DF453">
        <v>2.2851191461086273E-3</v>
      </c>
      <c r="DG453">
        <v>-2.2238556295633316E-2</v>
      </c>
      <c r="DH453">
        <v>4.8986300826072693E-3</v>
      </c>
      <c r="DI453">
        <v>4.0837891399860382E-2</v>
      </c>
      <c r="DJ453">
        <v>5.2776066586375237E-3</v>
      </c>
      <c r="DK453">
        <v>4.4062960892915726E-2</v>
      </c>
      <c r="DL453">
        <v>6.4846694469451904E-2</v>
      </c>
      <c r="DM453">
        <v>5.7478886097669601E-2</v>
      </c>
      <c r="DN453">
        <v>9.3956597149372101E-2</v>
      </c>
      <c r="DO453">
        <v>0.12941956520080566</v>
      </c>
      <c r="DP453">
        <v>0.22563034296035767</v>
      </c>
      <c r="DQ453">
        <v>0.24312326312065125</v>
      </c>
      <c r="DR453">
        <v>0.25264528393745422</v>
      </c>
      <c r="DS453">
        <v>0.21102979779243469</v>
      </c>
      <c r="DT453">
        <v>0.19904087483882904</v>
      </c>
      <c r="DU453">
        <v>0.10603692382574081</v>
      </c>
      <c r="DV453">
        <v>-2.4776369333267212E-2</v>
      </c>
      <c r="DW453">
        <v>-3.0174260959029198E-2</v>
      </c>
      <c r="DX453">
        <v>-3.7761420011520386E-2</v>
      </c>
      <c r="DY453">
        <v>-8.4503740072250366E-3</v>
      </c>
      <c r="DZ453">
        <v>1.8538288772106171E-2</v>
      </c>
      <c r="EA453">
        <v>3.034838882740587E-4</v>
      </c>
      <c r="EB453">
        <v>2.4109726771712303E-2</v>
      </c>
      <c r="EC453">
        <v>7.9869935289025307E-3</v>
      </c>
      <c r="ED453">
        <v>3.1386945396661758E-2</v>
      </c>
      <c r="EE453">
        <v>7.8798364847898483E-3</v>
      </c>
      <c r="EF453">
        <v>3.5037271678447723E-2</v>
      </c>
      <c r="EG453">
        <v>6.8867869675159454E-2</v>
      </c>
      <c r="EH453">
        <v>3.392806276679039E-2</v>
      </c>
      <c r="EI453">
        <v>7.546745240688324E-2</v>
      </c>
      <c r="EJ453">
        <v>9.8054021596908569E-2</v>
      </c>
      <c r="EK453">
        <v>9.4701103866100311E-2</v>
      </c>
      <c r="EL453">
        <v>0.12936589121818542</v>
      </c>
      <c r="EM453">
        <v>0.16688910126686096</v>
      </c>
      <c r="EN453">
        <v>0.26265770196914673</v>
      </c>
      <c r="EO453">
        <v>0.28054994344711304</v>
      </c>
      <c r="EP453">
        <v>0.29183599352836609</v>
      </c>
      <c r="EQ453">
        <v>0.2485203742980957</v>
      </c>
      <c r="ER453">
        <v>0.23697073757648468</v>
      </c>
      <c r="ES453">
        <v>0.14421729743480682</v>
      </c>
      <c r="ET453">
        <v>1.5292763710021973E-2</v>
      </c>
      <c r="EU453">
        <v>9.8887132480740547E-3</v>
      </c>
      <c r="EV453">
        <v>-3.2978425733745098E-3</v>
      </c>
      <c r="EW453">
        <v>78.154251098632813</v>
      </c>
      <c r="EX453">
        <v>76.687858581542969</v>
      </c>
      <c r="EY453">
        <v>74.73370361328125</v>
      </c>
      <c r="EZ453">
        <v>73.27490234375</v>
      </c>
      <c r="FA453">
        <v>72.303321838378906</v>
      </c>
      <c r="FB453">
        <v>71.658721923828125</v>
      </c>
      <c r="FC453">
        <v>71.363449096679688</v>
      </c>
      <c r="FD453">
        <v>74.280342102050781</v>
      </c>
      <c r="FE453">
        <v>78.210426330566406</v>
      </c>
      <c r="FF453">
        <v>82.817230224609375</v>
      </c>
      <c r="FG453">
        <v>87.4248046875</v>
      </c>
      <c r="FH453">
        <v>91.290008544921875</v>
      </c>
      <c r="FI453">
        <v>94.275764465332031</v>
      </c>
      <c r="FJ453">
        <v>95.491691589355469</v>
      </c>
      <c r="FK453">
        <v>96.381637573242188</v>
      </c>
      <c r="FL453">
        <v>97.416061401367188</v>
      </c>
      <c r="FM453">
        <v>97.176109313964844</v>
      </c>
      <c r="FN453">
        <v>95.702621459960938</v>
      </c>
      <c r="FO453">
        <v>93.148262023925781</v>
      </c>
      <c r="FP453">
        <v>88.643989562988281</v>
      </c>
      <c r="FQ453">
        <v>83.131622314453125</v>
      </c>
      <c r="FR453">
        <v>79.839607238769531</v>
      </c>
      <c r="FS453">
        <v>77.687042236328125</v>
      </c>
      <c r="FT453">
        <v>75.794227600097656</v>
      </c>
      <c r="FU453">
        <v>1.0833792388439178E-2</v>
      </c>
      <c r="FV453">
        <v>2.0013131201267242E-2</v>
      </c>
      <c r="FW453">
        <v>1.1298308148980141E-2</v>
      </c>
      <c r="FX453">
        <v>2192</v>
      </c>
      <c r="FY453">
        <v>1</v>
      </c>
      <c r="FZ453" s="28"/>
    </row>
    <row r="454" spans="1:182" x14ac:dyDescent="0.2">
      <c r="A454" t="s">
        <v>186</v>
      </c>
      <c r="B454" t="s">
        <v>236</v>
      </c>
      <c r="C454" t="s">
        <v>194</v>
      </c>
      <c r="D454" t="s">
        <v>203</v>
      </c>
      <c r="E454" t="s">
        <v>207</v>
      </c>
      <c r="F454" t="s">
        <v>1</v>
      </c>
      <c r="G454" t="s">
        <v>200</v>
      </c>
      <c r="H454">
        <v>4502</v>
      </c>
      <c r="I454">
        <v>1.2089136838912964</v>
      </c>
      <c r="J454">
        <v>1.1147819757461548</v>
      </c>
      <c r="K454">
        <v>0.97809767723083496</v>
      </c>
      <c r="L454">
        <v>0.87447047233581543</v>
      </c>
      <c r="M454">
        <v>0.86595940589904785</v>
      </c>
      <c r="N454">
        <v>0.81239068508148193</v>
      </c>
      <c r="O454">
        <v>0.87042975425720215</v>
      </c>
      <c r="P454">
        <v>0.96502965688705444</v>
      </c>
      <c r="Q454">
        <v>0.99016481637954712</v>
      </c>
      <c r="R454">
        <v>1.1033531427383423</v>
      </c>
      <c r="S454">
        <v>1.2665108442306519</v>
      </c>
      <c r="T454">
        <v>1.4355869293212891</v>
      </c>
      <c r="U454">
        <v>1.5152034759521484</v>
      </c>
      <c r="V454">
        <v>1.6044838428497314</v>
      </c>
      <c r="W454">
        <v>1.6446820497512817</v>
      </c>
      <c r="X454">
        <v>1.7342009544372559</v>
      </c>
      <c r="Y454">
        <v>1.8367198705673218</v>
      </c>
      <c r="Z454">
        <v>1.8601747751235962</v>
      </c>
      <c r="AA454">
        <v>1.8666312694549561</v>
      </c>
      <c r="AB454">
        <v>1.8478044271469116</v>
      </c>
      <c r="AC454">
        <v>1.9186446666717529</v>
      </c>
      <c r="AD454">
        <v>1.889196515083313</v>
      </c>
      <c r="AE454">
        <v>1.6417118310928345</v>
      </c>
      <c r="AF454">
        <v>1.4273790121078491</v>
      </c>
      <c r="AG454">
        <v>-8.4729216992855072E-2</v>
      </c>
      <c r="AH454">
        <v>-4.4176068156957626E-2</v>
      </c>
      <c r="AI454">
        <v>-7.3509097099304199E-2</v>
      </c>
      <c r="AJ454">
        <v>-8.3529151976108551E-2</v>
      </c>
      <c r="AK454">
        <v>-4.115627333521843E-2</v>
      </c>
      <c r="AL454">
        <v>-9.4637282192707062E-2</v>
      </c>
      <c r="AM454">
        <v>-0.10791760683059692</v>
      </c>
      <c r="AN454">
        <v>-2.0382247865200043E-2</v>
      </c>
      <c r="AO454">
        <v>-4.6728968620300293E-2</v>
      </c>
      <c r="AP454">
        <v>-4.69618896022439E-3</v>
      </c>
      <c r="AQ454">
        <v>6.5587684512138367E-2</v>
      </c>
      <c r="AR454">
        <v>5.5780183523893356E-2</v>
      </c>
      <c r="AS454">
        <v>-3.8712818175554276E-2</v>
      </c>
      <c r="AT454">
        <v>-0.10155937820672989</v>
      </c>
      <c r="AU454">
        <v>-9.1566480696201324E-2</v>
      </c>
      <c r="AV454">
        <v>-6.7468537017703056E-3</v>
      </c>
      <c r="AW454">
        <v>-1.2507136852946132E-4</v>
      </c>
      <c r="AX454">
        <v>-4.8590436577796936E-2</v>
      </c>
      <c r="AY454">
        <v>-7.7173598110675812E-2</v>
      </c>
      <c r="AZ454">
        <v>4.8658926971256733E-3</v>
      </c>
      <c r="BA454">
        <v>4.4958494603633881E-2</v>
      </c>
      <c r="BB454">
        <v>-2.5313630700111389E-2</v>
      </c>
      <c r="BC454">
        <v>-0.1005706861615181</v>
      </c>
      <c r="BD454">
        <v>-0.11512112617492676</v>
      </c>
      <c r="BE454">
        <v>-3.9200551807880402E-2</v>
      </c>
      <c r="BF454">
        <v>1.2265524128451943E-3</v>
      </c>
      <c r="BG454">
        <v>-2.953745424747467E-2</v>
      </c>
      <c r="BH454">
        <v>-4.4541187584400177E-2</v>
      </c>
      <c r="BI454">
        <v>-5.1009333692491055E-3</v>
      </c>
      <c r="BJ454">
        <v>-5.6953288614749908E-2</v>
      </c>
      <c r="BK454">
        <v>-6.5753497183322906E-2</v>
      </c>
      <c r="BL454">
        <v>1.8951460719108582E-2</v>
      </c>
      <c r="BM454">
        <v>-7.6998984441161156E-3</v>
      </c>
      <c r="BN454">
        <v>4.1009232401847839E-2</v>
      </c>
      <c r="BO454">
        <v>0.11457573622465134</v>
      </c>
      <c r="BP454">
        <v>0.11000370979309082</v>
      </c>
      <c r="BQ454">
        <v>1.2176650576293468E-2</v>
      </c>
      <c r="BR454">
        <v>-4.7944534569978714E-2</v>
      </c>
      <c r="BS454">
        <v>-3.955589234828949E-2</v>
      </c>
      <c r="BT454">
        <v>4.3187178671360016E-2</v>
      </c>
      <c r="BU454">
        <v>5.2115648984909058E-2</v>
      </c>
      <c r="BV454">
        <v>4.4719860889017582E-3</v>
      </c>
      <c r="BW454">
        <v>-2.4205503985285759E-2</v>
      </c>
      <c r="BX454">
        <v>5.1010049879550934E-2</v>
      </c>
      <c r="BY454">
        <v>9.9836759269237518E-2</v>
      </c>
      <c r="BZ454">
        <v>3.2933931797742844E-2</v>
      </c>
      <c r="CA454">
        <v>-4.4810570776462555E-2</v>
      </c>
      <c r="CB454">
        <v>-6.3828222453594208E-2</v>
      </c>
      <c r="CC454">
        <v>-7.6675349846482277E-3</v>
      </c>
      <c r="CD454">
        <v>3.2672271132469177E-2</v>
      </c>
      <c r="CE454">
        <v>9.1716961469501257E-4</v>
      </c>
      <c r="CF454">
        <v>-1.7538238316774368E-2</v>
      </c>
      <c r="CG454">
        <v>1.9870886579155922E-2</v>
      </c>
      <c r="CH454">
        <v>-3.0853468924760818E-2</v>
      </c>
      <c r="CI454">
        <v>-3.6550763994455338E-2</v>
      </c>
      <c r="CJ454">
        <v>4.6193871647119522E-2</v>
      </c>
      <c r="CK454">
        <v>1.9331514835357666E-2</v>
      </c>
      <c r="CL454">
        <v>7.2664670646190643E-2</v>
      </c>
      <c r="CM454">
        <v>0.14850471913814545</v>
      </c>
      <c r="CN454">
        <v>0.14755876362323761</v>
      </c>
      <c r="CO454">
        <v>4.7422543168067932E-2</v>
      </c>
      <c r="CP454">
        <v>-1.0811053216457367E-2</v>
      </c>
      <c r="CQ454">
        <v>-3.5335209686309099E-3</v>
      </c>
      <c r="CR454">
        <v>7.7771328389644623E-2</v>
      </c>
      <c r="CS454">
        <v>8.8297411799430847E-2</v>
      </c>
      <c r="CT454">
        <v>4.1222862899303436E-2</v>
      </c>
      <c r="CU454">
        <v>1.2480040080845356E-2</v>
      </c>
      <c r="CV454">
        <v>8.2969352602958679E-2</v>
      </c>
      <c r="CW454">
        <v>0.13784529268741608</v>
      </c>
      <c r="CX454">
        <v>7.3276013135910034E-2</v>
      </c>
      <c r="CY454">
        <v>-6.1912797391414642E-3</v>
      </c>
      <c r="CZ454">
        <v>-2.8302915394306183E-2</v>
      </c>
      <c r="DA454">
        <v>2.3865481838583946E-2</v>
      </c>
      <c r="DB454">
        <v>6.4117982983589172E-2</v>
      </c>
      <c r="DC454">
        <v>3.1371794641017914E-2</v>
      </c>
      <c r="DD454">
        <v>9.4647090882062912E-3</v>
      </c>
      <c r="DE454">
        <v>4.4842705130577087E-2</v>
      </c>
      <c r="DF454">
        <v>-4.7536506317555904E-3</v>
      </c>
      <c r="DG454">
        <v>-7.3480270802974701E-3</v>
      </c>
      <c r="DH454">
        <v>7.3436275124549866E-2</v>
      </c>
      <c r="DI454">
        <v>4.6362929046154022E-2</v>
      </c>
      <c r="DJ454">
        <v>0.10432010143995285</v>
      </c>
      <c r="DK454">
        <v>0.18243370950222015</v>
      </c>
      <c r="DL454">
        <v>0.1851138174533844</v>
      </c>
      <c r="DM454">
        <v>8.2668431103229523E-2</v>
      </c>
      <c r="DN454">
        <v>2.6322424411773682E-2</v>
      </c>
      <c r="DO454">
        <v>3.2488849014043808E-2</v>
      </c>
      <c r="DP454">
        <v>0.11235548555850983</v>
      </c>
      <c r="DQ454">
        <v>0.12447917461395264</v>
      </c>
      <c r="DR454">
        <v>7.7973738312721252E-2</v>
      </c>
      <c r="DS454">
        <v>4.9165587872266769E-2</v>
      </c>
      <c r="DT454">
        <v>0.11492865532636642</v>
      </c>
      <c r="DU454">
        <v>0.17585381865501404</v>
      </c>
      <c r="DV454">
        <v>0.11361809074878693</v>
      </c>
      <c r="DW454">
        <v>3.2428011298179626E-2</v>
      </c>
      <c r="DX454">
        <v>7.2223911993205547E-3</v>
      </c>
      <c r="DY454">
        <v>6.9394148886203766E-2</v>
      </c>
      <c r="DZ454">
        <v>0.10952059924602509</v>
      </c>
      <c r="EA454">
        <v>7.5343437492847443E-2</v>
      </c>
      <c r="EB454">
        <v>4.8452675342559814E-2</v>
      </c>
      <c r="EC454">
        <v>8.0898046493530273E-2</v>
      </c>
      <c r="ED454">
        <v>3.2930344343185425E-2</v>
      </c>
      <c r="EE454">
        <v>3.4816082566976547E-2</v>
      </c>
      <c r="EF454">
        <v>0.11276998370885849</v>
      </c>
      <c r="EG454">
        <v>8.5391998291015625E-2</v>
      </c>
      <c r="EH454">
        <v>0.15002553164958954</v>
      </c>
      <c r="EI454">
        <v>0.23142173886299133</v>
      </c>
      <c r="EJ454">
        <v>0.23933735489845276</v>
      </c>
      <c r="EK454">
        <v>0.13355790078639984</v>
      </c>
      <c r="EL454">
        <v>7.9937271773815155E-2</v>
      </c>
      <c r="EM454">
        <v>8.4499441087245941E-2</v>
      </c>
      <c r="EN454">
        <v>0.16228951513767242</v>
      </c>
      <c r="EO454">
        <v>0.17671990394592285</v>
      </c>
      <c r="EP454">
        <v>0.13103616237640381</v>
      </c>
      <c r="EQ454">
        <v>0.10213368386030197</v>
      </c>
      <c r="ER454">
        <v>0.16107282042503357</v>
      </c>
      <c r="ES454">
        <v>0.23073206841945648</v>
      </c>
      <c r="ET454">
        <v>0.17186565697193146</v>
      </c>
      <c r="EU454">
        <v>8.8188126683235168E-2</v>
      </c>
      <c r="EV454">
        <v>5.8515291661024094E-2</v>
      </c>
      <c r="EW454">
        <v>81.179779052734375</v>
      </c>
      <c r="EX454">
        <v>79.808135986328125</v>
      </c>
      <c r="EY454">
        <v>77.985282897949219</v>
      </c>
      <c r="EZ454">
        <v>76.259048461914063</v>
      </c>
      <c r="FA454">
        <v>75.317352294921875</v>
      </c>
      <c r="FB454">
        <v>74.639228820800781</v>
      </c>
      <c r="FC454">
        <v>74.723678588867188</v>
      </c>
      <c r="FD454">
        <v>77.746650695800781</v>
      </c>
      <c r="FE454">
        <v>81.827095031738281</v>
      </c>
      <c r="FF454">
        <v>86.049072265625</v>
      </c>
      <c r="FG454">
        <v>90.337326049804688</v>
      </c>
      <c r="FH454">
        <v>94.343330383300781</v>
      </c>
      <c r="FI454">
        <v>96.872581481933594</v>
      </c>
      <c r="FJ454">
        <v>99.052925109863281</v>
      </c>
      <c r="FK454">
        <v>100.74210357666016</v>
      </c>
      <c r="FL454">
        <v>101.51811981201172</v>
      </c>
      <c r="FM454">
        <v>101.54430389404297</v>
      </c>
      <c r="FN454">
        <v>100.51413726806641</v>
      </c>
      <c r="FO454">
        <v>98.575096130371094</v>
      </c>
      <c r="FP454">
        <v>94.800537109375</v>
      </c>
      <c r="FQ454">
        <v>89.543388366699219</v>
      </c>
      <c r="FR454">
        <v>86.040336608886719</v>
      </c>
      <c r="FS454">
        <v>83.975814819335938</v>
      </c>
      <c r="FT454">
        <v>82.01763916015625</v>
      </c>
      <c r="FU454">
        <v>1.6221402212977409E-2</v>
      </c>
      <c r="FV454">
        <v>2.783401682972908E-2</v>
      </c>
      <c r="FW454">
        <v>1.7051501199603081E-2</v>
      </c>
      <c r="FX454">
        <v>699</v>
      </c>
      <c r="FY454">
        <v>1</v>
      </c>
      <c r="FZ454" s="28"/>
    </row>
    <row r="455" spans="1:182" x14ac:dyDescent="0.2">
      <c r="A455" t="s">
        <v>186</v>
      </c>
      <c r="B455" t="s">
        <v>236</v>
      </c>
      <c r="C455" t="s">
        <v>194</v>
      </c>
      <c r="D455" t="s">
        <v>203</v>
      </c>
      <c r="E455" t="s">
        <v>207</v>
      </c>
      <c r="F455" t="s">
        <v>1</v>
      </c>
      <c r="G455" t="s">
        <v>1</v>
      </c>
      <c r="H455">
        <v>37282</v>
      </c>
      <c r="I455">
        <v>1.060335636138916</v>
      </c>
      <c r="J455">
        <v>0.96025276184082031</v>
      </c>
      <c r="K455">
        <v>0.85609257221221924</v>
      </c>
      <c r="L455">
        <v>0.8059006929397583</v>
      </c>
      <c r="M455">
        <v>0.75878679752349854</v>
      </c>
      <c r="N455">
        <v>0.77465695142745972</v>
      </c>
      <c r="O455">
        <v>0.81923002004623413</v>
      </c>
      <c r="P455">
        <v>0.88722026348114014</v>
      </c>
      <c r="Q455">
        <v>0.93215668201446533</v>
      </c>
      <c r="R455">
        <v>0.94956749677658081</v>
      </c>
      <c r="S455">
        <v>1.0691990852355957</v>
      </c>
      <c r="T455">
        <v>1.1929584741592407</v>
      </c>
      <c r="U455">
        <v>1.3049378395080566</v>
      </c>
      <c r="V455">
        <v>1.3879104852676392</v>
      </c>
      <c r="W455">
        <v>1.4497864246368408</v>
      </c>
      <c r="X455">
        <v>1.5227621793746948</v>
      </c>
      <c r="Y455">
        <v>1.5982463359832764</v>
      </c>
      <c r="Z455">
        <v>1.6600781679153442</v>
      </c>
      <c r="AA455">
        <v>1.6761400699615479</v>
      </c>
      <c r="AB455">
        <v>1.6816579103469849</v>
      </c>
      <c r="AC455">
        <v>1.6502971649169922</v>
      </c>
      <c r="AD455">
        <v>1.5731823444366455</v>
      </c>
      <c r="AE455">
        <v>1.3928753137588501</v>
      </c>
      <c r="AF455">
        <v>1.1843781471252441</v>
      </c>
      <c r="AG455">
        <v>-0.11172216385602951</v>
      </c>
      <c r="AH455">
        <v>-7.6247066259384155E-2</v>
      </c>
      <c r="AI455">
        <v>-9.2463389039039612E-2</v>
      </c>
      <c r="AJ455">
        <v>-7.0355735719203949E-2</v>
      </c>
      <c r="AK455">
        <v>-7.7913463115692139E-2</v>
      </c>
      <c r="AL455">
        <v>-6.3427560031414032E-2</v>
      </c>
      <c r="AM455">
        <v>-8.7951153516769409E-2</v>
      </c>
      <c r="AN455">
        <v>-5.4035376757383347E-2</v>
      </c>
      <c r="AO455">
        <v>-2.1298611536622047E-2</v>
      </c>
      <c r="AP455">
        <v>-4.7681264579296112E-2</v>
      </c>
      <c r="AQ455">
        <v>-1.0246172547340393E-2</v>
      </c>
      <c r="AR455">
        <v>3.9658020250499249E-3</v>
      </c>
      <c r="AS455">
        <v>-2.2764809429645538E-2</v>
      </c>
      <c r="AT455">
        <v>5.918718408793211E-3</v>
      </c>
      <c r="AU455">
        <v>3.3780571073293686E-2</v>
      </c>
      <c r="AV455">
        <v>0.12918573617935181</v>
      </c>
      <c r="AW455">
        <v>0.14492285251617432</v>
      </c>
      <c r="AX455">
        <v>0.14392562210559845</v>
      </c>
      <c r="AY455">
        <v>0.1073891669511795</v>
      </c>
      <c r="AZ455">
        <v>0.10469678044319153</v>
      </c>
      <c r="BA455">
        <v>2.8710735961794853E-2</v>
      </c>
      <c r="BB455">
        <v>-9.8144583404064178E-2</v>
      </c>
      <c r="BC455">
        <v>-0.11237649619579315</v>
      </c>
      <c r="BD455">
        <v>-0.10995570570230484</v>
      </c>
      <c r="BE455">
        <v>-8.0939851701259613E-2</v>
      </c>
      <c r="BF455">
        <v>-4.747927188873291E-2</v>
      </c>
      <c r="BG455">
        <v>-6.4780779182910919E-2</v>
      </c>
      <c r="BH455">
        <v>-4.3726164847612381E-2</v>
      </c>
      <c r="BI455">
        <v>-5.1930516958236694E-2</v>
      </c>
      <c r="BJ455">
        <v>-3.7438441067934036E-2</v>
      </c>
      <c r="BK455">
        <v>-6.0984686017036438E-2</v>
      </c>
      <c r="BL455">
        <v>-2.711382694542408E-2</v>
      </c>
      <c r="BM455">
        <v>3.7931851111352444E-3</v>
      </c>
      <c r="BN455">
        <v>-2.1892976015806198E-2</v>
      </c>
      <c r="BO455">
        <v>1.7992617562413216E-2</v>
      </c>
      <c r="BP455">
        <v>3.3888354897499084E-2</v>
      </c>
      <c r="BQ455">
        <v>1.0534561239182949E-2</v>
      </c>
      <c r="BR455">
        <v>3.7718195468187332E-2</v>
      </c>
      <c r="BS455">
        <v>6.7318782210350037E-2</v>
      </c>
      <c r="BT455">
        <v>0.16229555010795593</v>
      </c>
      <c r="BU455">
        <v>0.17842930555343628</v>
      </c>
      <c r="BV455">
        <v>0.17897449433803558</v>
      </c>
      <c r="BW455">
        <v>0.14096735417842865</v>
      </c>
      <c r="BX455">
        <v>0.13850870728492737</v>
      </c>
      <c r="BY455">
        <v>6.2928453087806702E-2</v>
      </c>
      <c r="BZ455">
        <v>-6.2218736857175827E-2</v>
      </c>
      <c r="CA455">
        <v>-7.6513580977916718E-2</v>
      </c>
      <c r="CB455">
        <v>-7.9027228057384491E-2</v>
      </c>
      <c r="CC455">
        <v>-5.9620127081871033E-2</v>
      </c>
      <c r="CD455">
        <v>-2.755478210747242E-2</v>
      </c>
      <c r="CE455">
        <v>-4.560789093375206E-2</v>
      </c>
      <c r="CF455">
        <v>-2.5282606482505798E-2</v>
      </c>
      <c r="CG455">
        <v>-3.3934805542230606E-2</v>
      </c>
      <c r="CH455">
        <v>-1.9438456743955612E-2</v>
      </c>
      <c r="CI455">
        <v>-4.2307794094085693E-2</v>
      </c>
      <c r="CJ455">
        <v>-8.4680421277880669E-3</v>
      </c>
      <c r="CK455">
        <v>2.1171687170863152E-2</v>
      </c>
      <c r="CL455">
        <v>-4.0320898406207561E-3</v>
      </c>
      <c r="CM455">
        <v>3.7550713866949081E-2</v>
      </c>
      <c r="CN455">
        <v>5.4612621665000916E-2</v>
      </c>
      <c r="CO455">
        <v>3.3597603440284729E-2</v>
      </c>
      <c r="CP455">
        <v>5.9742417186498642E-2</v>
      </c>
      <c r="CQ455">
        <v>9.0547241270542145E-2</v>
      </c>
      <c r="CR455">
        <v>0.18522731959819794</v>
      </c>
      <c r="CS455">
        <v>0.20163574814796448</v>
      </c>
      <c r="CT455">
        <v>0.2032492607831955</v>
      </c>
      <c r="CU455">
        <v>0.16422352194786072</v>
      </c>
      <c r="CV455">
        <v>0.1619267612695694</v>
      </c>
      <c r="CW455">
        <v>8.6627542972564697E-2</v>
      </c>
      <c r="CX455">
        <v>-3.733661025762558E-2</v>
      </c>
      <c r="CY455">
        <v>-5.1675021648406982E-2</v>
      </c>
      <c r="CZ455">
        <v>-5.7606268674135208E-2</v>
      </c>
      <c r="DA455">
        <v>-3.8300398737192154E-2</v>
      </c>
      <c r="DB455">
        <v>-7.6302932575345039E-3</v>
      </c>
      <c r="DC455">
        <v>-2.643500454723835E-2</v>
      </c>
      <c r="DD455">
        <v>-6.8390462547540665E-3</v>
      </c>
      <c r="DE455">
        <v>-1.5939090400934219E-2</v>
      </c>
      <c r="DF455">
        <v>-1.4384739333763719E-3</v>
      </c>
      <c r="DG455">
        <v>-2.3630900308489799E-2</v>
      </c>
      <c r="DH455">
        <v>1.0177741758525372E-2</v>
      </c>
      <c r="DI455">
        <v>3.8550190627574921E-2</v>
      </c>
      <c r="DJ455">
        <v>1.382879726588726E-2</v>
      </c>
      <c r="DK455">
        <v>5.7108815759420395E-2</v>
      </c>
      <c r="DL455">
        <v>7.5336888432502747E-2</v>
      </c>
      <c r="DM455">
        <v>5.6660648435354233E-2</v>
      </c>
      <c r="DN455">
        <v>8.176664263010025E-2</v>
      </c>
      <c r="DO455">
        <v>0.11377570033073425</v>
      </c>
      <c r="DP455">
        <v>0.20815905928611755</v>
      </c>
      <c r="DQ455">
        <v>0.22484220564365387</v>
      </c>
      <c r="DR455">
        <v>0.22752402722835541</v>
      </c>
      <c r="DS455">
        <v>0.18747968971729279</v>
      </c>
      <c r="DT455">
        <v>0.18534480035305023</v>
      </c>
      <c r="DU455">
        <v>0.1103266254067421</v>
      </c>
      <c r="DV455">
        <v>-1.2454479932785034E-2</v>
      </c>
      <c r="DW455">
        <v>-2.6836473494768143E-2</v>
      </c>
      <c r="DX455">
        <v>-3.6185305565595627E-2</v>
      </c>
      <c r="DY455">
        <v>-7.5180982239544392E-3</v>
      </c>
      <c r="DZ455">
        <v>2.1137503907084465E-2</v>
      </c>
      <c r="EA455">
        <v>1.2476006522774696E-3</v>
      </c>
      <c r="EB455">
        <v>1.9790524616837502E-2</v>
      </c>
      <c r="EC455">
        <v>1.0043861344456673E-2</v>
      </c>
      <c r="ED455">
        <v>2.4550642818212509E-2</v>
      </c>
      <c r="EE455">
        <v>3.3355648629367352E-3</v>
      </c>
      <c r="EF455">
        <v>3.7099294364452362E-2</v>
      </c>
      <c r="EG455">
        <v>6.36419877409935E-2</v>
      </c>
      <c r="EH455">
        <v>3.9617083966732025E-2</v>
      </c>
      <c r="EI455">
        <v>8.5347600281238556E-2</v>
      </c>
      <c r="EJ455">
        <v>0.10525944083929062</v>
      </c>
      <c r="EK455">
        <v>8.9960016310214996E-2</v>
      </c>
      <c r="EL455">
        <v>0.11356612294912338</v>
      </c>
      <c r="EM455">
        <v>0.14731389284133911</v>
      </c>
      <c r="EN455">
        <v>0.24126887321472168</v>
      </c>
      <c r="EO455">
        <v>0.25834864377975464</v>
      </c>
      <c r="EP455">
        <v>0.26257288455963135</v>
      </c>
      <c r="EQ455">
        <v>0.22105787694454193</v>
      </c>
      <c r="ER455">
        <v>0.21915674209594727</v>
      </c>
      <c r="ES455">
        <v>0.14454434812068939</v>
      </c>
      <c r="ET455">
        <v>2.3471362888813019E-2</v>
      </c>
      <c r="EU455">
        <v>9.0264538303017616E-3</v>
      </c>
      <c r="EV455">
        <v>-5.2568302489817142E-3</v>
      </c>
      <c r="EW455">
        <v>78.551116943359375</v>
      </c>
      <c r="EX455">
        <v>77.100624084472656</v>
      </c>
      <c r="EY455">
        <v>75.159217834472656</v>
      </c>
      <c r="EZ455">
        <v>73.661628723144531</v>
      </c>
      <c r="FA455">
        <v>72.691787719726563</v>
      </c>
      <c r="FB455">
        <v>72.040908813476563</v>
      </c>
      <c r="FC455">
        <v>71.790618896484375</v>
      </c>
      <c r="FD455">
        <v>74.709732055664063</v>
      </c>
      <c r="FE455">
        <v>78.675849914550781</v>
      </c>
      <c r="FF455">
        <v>83.239036560058594</v>
      </c>
      <c r="FG455">
        <v>87.805946350097656</v>
      </c>
      <c r="FH455">
        <v>91.707191467285156</v>
      </c>
      <c r="FI455">
        <v>94.637794494628906</v>
      </c>
      <c r="FJ455">
        <v>96.014694213867188</v>
      </c>
      <c r="FK455">
        <v>97.020133972167969</v>
      </c>
      <c r="FL455">
        <v>98.029510498046875</v>
      </c>
      <c r="FM455">
        <v>97.836463928222656</v>
      </c>
      <c r="FN455">
        <v>96.428062438964844</v>
      </c>
      <c r="FO455">
        <v>93.951919555664063</v>
      </c>
      <c r="FP455">
        <v>89.50732421875</v>
      </c>
      <c r="FQ455">
        <v>84.013389587402344</v>
      </c>
      <c r="FR455">
        <v>80.683876037597656</v>
      </c>
      <c r="FS455">
        <v>78.553352355957031</v>
      </c>
      <c r="FT455">
        <v>76.675041198730469</v>
      </c>
      <c r="FU455">
        <v>9.7248731181025505E-3</v>
      </c>
      <c r="FV455">
        <v>1.7914567142724991E-2</v>
      </c>
      <c r="FW455">
        <v>1.0145128704607487E-2</v>
      </c>
      <c r="FX455">
        <v>2891</v>
      </c>
      <c r="FY455">
        <v>1</v>
      </c>
      <c r="FZ455" s="28"/>
    </row>
    <row r="456" spans="1:182" x14ac:dyDescent="0.2">
      <c r="A456" t="s">
        <v>186</v>
      </c>
      <c r="B456" t="s">
        <v>236</v>
      </c>
      <c r="C456" t="s">
        <v>194</v>
      </c>
      <c r="D456" t="s">
        <v>203</v>
      </c>
      <c r="E456" t="s">
        <v>207</v>
      </c>
      <c r="F456" t="s">
        <v>178</v>
      </c>
      <c r="G456" t="s">
        <v>1</v>
      </c>
      <c r="H456">
        <v>18294</v>
      </c>
      <c r="I456">
        <v>0.70704936981201172</v>
      </c>
      <c r="J456">
        <v>0.60344690084457397</v>
      </c>
      <c r="K456">
        <v>0.54460221529006958</v>
      </c>
      <c r="L456">
        <v>0.50052374601364136</v>
      </c>
      <c r="M456">
        <v>0.46436434984207153</v>
      </c>
      <c r="N456">
        <v>0.47247424721717834</v>
      </c>
      <c r="O456">
        <v>0.49351674318313599</v>
      </c>
      <c r="P456">
        <v>0.55903661251068115</v>
      </c>
      <c r="Q456">
        <v>0.59863555431365967</v>
      </c>
      <c r="R456">
        <v>0.59614068269729614</v>
      </c>
      <c r="S456">
        <v>0.64602172374725342</v>
      </c>
      <c r="T456">
        <v>0.68275749683380127</v>
      </c>
      <c r="U456">
        <v>0.7561870813369751</v>
      </c>
      <c r="V456">
        <v>0.8052404522895813</v>
      </c>
      <c r="W456">
        <v>0.79436248540878296</v>
      </c>
      <c r="X456">
        <v>0.82611405849456787</v>
      </c>
      <c r="Y456">
        <v>0.8809812068939209</v>
      </c>
      <c r="Z456">
        <v>0.95656484365463257</v>
      </c>
      <c r="AA456">
        <v>1.0004785060882568</v>
      </c>
      <c r="AB456">
        <v>1.0439275503158569</v>
      </c>
      <c r="AC456">
        <v>1.0354984998703003</v>
      </c>
      <c r="AD456">
        <v>1.0107557773590088</v>
      </c>
      <c r="AE456">
        <v>0.89956521987915039</v>
      </c>
      <c r="AF456">
        <v>0.74021828174591064</v>
      </c>
      <c r="AG456">
        <v>-8.2027390599250793E-2</v>
      </c>
      <c r="AH456">
        <v>-8.9752122759819031E-2</v>
      </c>
      <c r="AI456">
        <v>-7.7475033700466156E-2</v>
      </c>
      <c r="AJ456">
        <v>-7.5259372591972351E-2</v>
      </c>
      <c r="AK456">
        <v>-7.5003772974014282E-2</v>
      </c>
      <c r="AL456">
        <v>-6.3944779336452484E-2</v>
      </c>
      <c r="AM456">
        <v>-6.648525595664978E-2</v>
      </c>
      <c r="AN456">
        <v>-4.3903160840272903E-2</v>
      </c>
      <c r="AO456">
        <v>-1.8377082422375679E-2</v>
      </c>
      <c r="AP456">
        <v>-3.9364930242300034E-2</v>
      </c>
      <c r="AQ456">
        <v>-2.2167051210999489E-2</v>
      </c>
      <c r="AR456">
        <v>-2.270159125328064E-2</v>
      </c>
      <c r="AS456">
        <v>-9.1122705489397049E-3</v>
      </c>
      <c r="AT456">
        <v>-3.0055574607104063E-3</v>
      </c>
      <c r="AU456">
        <v>-4.938068613409996E-2</v>
      </c>
      <c r="AV456">
        <v>2.1328313276171684E-2</v>
      </c>
      <c r="AW456">
        <v>3.6382075399160385E-2</v>
      </c>
      <c r="AX456">
        <v>5.1740027964115143E-2</v>
      </c>
      <c r="AY456">
        <v>1.9065015017986298E-2</v>
      </c>
      <c r="AZ456">
        <v>2.5071484968066216E-2</v>
      </c>
      <c r="BA456">
        <v>-1.8454568460583687E-2</v>
      </c>
      <c r="BB456">
        <v>-8.6037673056125641E-2</v>
      </c>
      <c r="BC456">
        <v>-9.9978312849998474E-2</v>
      </c>
      <c r="BD456">
        <v>-0.10240074992179871</v>
      </c>
      <c r="BE456">
        <v>-6.1828497797250748E-2</v>
      </c>
      <c r="BF456">
        <v>-7.092738151550293E-2</v>
      </c>
      <c r="BG456">
        <v>-5.9796798974275589E-2</v>
      </c>
      <c r="BH456">
        <v>-5.8540426194667816E-2</v>
      </c>
      <c r="BI456">
        <v>-5.9169810265302658E-2</v>
      </c>
      <c r="BJ456">
        <v>-4.8141691833734512E-2</v>
      </c>
      <c r="BK456">
        <v>-5.0858605653047562E-2</v>
      </c>
      <c r="BL456">
        <v>-2.8078218922019005E-2</v>
      </c>
      <c r="BM456">
        <v>-2.4934215471148491E-3</v>
      </c>
      <c r="BN456">
        <v>-2.1515155211091042E-2</v>
      </c>
      <c r="BO456">
        <v>-3.2686872873455286E-3</v>
      </c>
      <c r="BP456">
        <v>-3.4494721330702305E-3</v>
      </c>
      <c r="BQ456">
        <v>1.2764690443873405E-2</v>
      </c>
      <c r="BR456">
        <v>2.0073659718036652E-2</v>
      </c>
      <c r="BS456">
        <v>-2.5664098560810089E-2</v>
      </c>
      <c r="BT456">
        <v>4.4574927538633347E-2</v>
      </c>
      <c r="BU456">
        <v>5.9782475233078003E-2</v>
      </c>
      <c r="BV456">
        <v>7.4926644563674927E-2</v>
      </c>
      <c r="BW456">
        <v>4.2512401938438416E-2</v>
      </c>
      <c r="BX456">
        <v>4.93975430727005E-2</v>
      </c>
      <c r="BY456">
        <v>5.3762048482894897E-3</v>
      </c>
      <c r="BZ456">
        <v>-6.2350176274776459E-2</v>
      </c>
      <c r="CA456">
        <v>-7.7576398849487305E-2</v>
      </c>
      <c r="CB456">
        <v>-8.1612579524517059E-2</v>
      </c>
      <c r="CC456">
        <v>-4.7838799655437469E-2</v>
      </c>
      <c r="CD456">
        <v>-5.7889427989721298E-2</v>
      </c>
      <c r="CE456">
        <v>-4.7552905976772308E-2</v>
      </c>
      <c r="CF456">
        <v>-4.6960934996604919E-2</v>
      </c>
      <c r="CG456">
        <v>-4.8203252255916595E-2</v>
      </c>
      <c r="CH456">
        <v>-3.7196513265371323E-2</v>
      </c>
      <c r="CI456">
        <v>-4.0035635232925415E-2</v>
      </c>
      <c r="CJ456">
        <v>-1.7117913812398911E-2</v>
      </c>
      <c r="CK456">
        <v>8.5075525566935539E-3</v>
      </c>
      <c r="CL456">
        <v>-9.1524533927440643E-3</v>
      </c>
      <c r="CM456">
        <v>9.820261038839817E-3</v>
      </c>
      <c r="CN456">
        <v>9.8844859749078751E-3</v>
      </c>
      <c r="CO456">
        <v>2.7916606515645981E-2</v>
      </c>
      <c r="CP456">
        <v>3.6058254539966583E-2</v>
      </c>
      <c r="CQ456">
        <v>-9.2380614951252937E-3</v>
      </c>
      <c r="CR456">
        <v>6.067546084523201E-2</v>
      </c>
      <c r="CS456">
        <v>7.5989529490470886E-2</v>
      </c>
      <c r="CT456">
        <v>9.0985625982284546E-2</v>
      </c>
      <c r="CU456">
        <v>5.8751992881298065E-2</v>
      </c>
      <c r="CV456">
        <v>6.6245697438716888E-2</v>
      </c>
      <c r="CW456">
        <v>2.1881325170397758E-2</v>
      </c>
      <c r="CX456">
        <v>-4.5944295823574066E-2</v>
      </c>
      <c r="CY456">
        <v>-6.2060907483100891E-2</v>
      </c>
      <c r="CZ456">
        <v>-6.7214757204055786E-2</v>
      </c>
      <c r="DA456">
        <v>-3.3849108964204788E-2</v>
      </c>
      <c r="DB456">
        <v>-4.4851474463939667E-2</v>
      </c>
      <c r="DC456">
        <v>-3.5309005528688431E-2</v>
      </c>
      <c r="DD456">
        <v>-3.5381447523832321E-2</v>
      </c>
      <c r="DE456">
        <v>-3.7236690521240234E-2</v>
      </c>
      <c r="DF456">
        <v>-2.6251340284943581E-2</v>
      </c>
      <c r="DG456">
        <v>-2.9212666675448418E-2</v>
      </c>
      <c r="DH456">
        <v>-6.1576077714562416E-3</v>
      </c>
      <c r="DI456">
        <v>1.9508529454469681E-2</v>
      </c>
      <c r="DJ456">
        <v>3.2102477271109819E-3</v>
      </c>
      <c r="DK456">
        <v>2.2909209132194519E-2</v>
      </c>
      <c r="DL456">
        <v>2.3218445479869843E-2</v>
      </c>
      <c r="DM456">
        <v>4.3068520724773407E-2</v>
      </c>
      <c r="DN456">
        <v>5.2042849361896515E-2</v>
      </c>
      <c r="DO456">
        <v>7.187976036220789E-3</v>
      </c>
      <c r="DP456">
        <v>7.6775990426540375E-2</v>
      </c>
      <c r="DQ456">
        <v>9.2196568846702576E-2</v>
      </c>
      <c r="DR456">
        <v>0.10704460740089417</v>
      </c>
      <c r="DS456">
        <v>7.4991583824157715E-2</v>
      </c>
      <c r="DT456">
        <v>8.3093851804733276E-2</v>
      </c>
      <c r="DU456">
        <v>3.8386441767215729E-2</v>
      </c>
      <c r="DV456">
        <v>-2.9538411647081375E-2</v>
      </c>
      <c r="DW456">
        <v>-4.6545408666133881E-2</v>
      </c>
      <c r="DX456">
        <v>-5.2816934883594513E-2</v>
      </c>
      <c r="DY456">
        <v>-1.365020964294672E-2</v>
      </c>
      <c r="DZ456">
        <v>-2.6026735082268715E-2</v>
      </c>
      <c r="EA456">
        <v>-1.7630767077207565E-2</v>
      </c>
      <c r="EB456">
        <v>-1.8662501126527786E-2</v>
      </c>
      <c r="EC456">
        <v>-2.1402724087238312E-2</v>
      </c>
      <c r="ED456">
        <v>-1.0448245331645012E-2</v>
      </c>
      <c r="EE456">
        <v>-1.3586013577878475E-2</v>
      </c>
      <c r="EF456">
        <v>9.6673332154750824E-3</v>
      </c>
      <c r="EG456">
        <v>3.5392191261053085E-2</v>
      </c>
      <c r="EH456">
        <v>2.1060027182102203E-2</v>
      </c>
      <c r="EI456">
        <v>4.1807573288679123E-2</v>
      </c>
      <c r="EJ456">
        <v>4.2470559477806091E-2</v>
      </c>
      <c r="EK456">
        <v>6.4945489168167114E-2</v>
      </c>
      <c r="EL456">
        <v>7.5122065842151642E-2</v>
      </c>
      <c r="EM456">
        <v>3.0904565006494522E-2</v>
      </c>
      <c r="EN456">
        <v>0.10002262145280838</v>
      </c>
      <c r="EO456">
        <v>0.11559697240591049</v>
      </c>
      <c r="EP456">
        <v>0.13023123145103455</v>
      </c>
      <c r="EQ456">
        <v>9.8438970744609833E-2</v>
      </c>
      <c r="ER456">
        <v>0.10741990804672241</v>
      </c>
      <c r="ES456">
        <v>6.2217216938734055E-2</v>
      </c>
      <c r="ET456">
        <v>-5.8509213849902153E-3</v>
      </c>
      <c r="EU456">
        <v>-2.4143500253558159E-2</v>
      </c>
      <c r="EV456">
        <v>-3.2028764486312866E-2</v>
      </c>
      <c r="EW456">
        <v>73.711074829101563</v>
      </c>
      <c r="EX456">
        <v>72.759376525878906</v>
      </c>
      <c r="EY456">
        <v>70.474075317382813</v>
      </c>
      <c r="EZ456">
        <v>68.513679504394531</v>
      </c>
      <c r="FA456">
        <v>67.466720581054688</v>
      </c>
      <c r="FB456">
        <v>66.511787414550781</v>
      </c>
      <c r="FC456">
        <v>66.445343017578125</v>
      </c>
      <c r="FD456">
        <v>68.988716125488281</v>
      </c>
      <c r="FE456">
        <v>73.518135070800781</v>
      </c>
      <c r="FF456">
        <v>77.299972534179688</v>
      </c>
      <c r="FG456">
        <v>81.132194519042969</v>
      </c>
      <c r="FH456">
        <v>84.728752136230469</v>
      </c>
      <c r="FI456">
        <v>87.289566040039063</v>
      </c>
      <c r="FJ456">
        <v>87.522682189941406</v>
      </c>
      <c r="FK456">
        <v>88.250869750976563</v>
      </c>
      <c r="FL456">
        <v>88.916191101074219</v>
      </c>
      <c r="FM456">
        <v>87.945098876953125</v>
      </c>
      <c r="FN456">
        <v>85.520957946777344</v>
      </c>
      <c r="FO456">
        <v>83.220008850097656</v>
      </c>
      <c r="FP456">
        <v>78.517059326171875</v>
      </c>
      <c r="FQ456">
        <v>72.502822875976563</v>
      </c>
      <c r="FR456">
        <v>69.903793334960938</v>
      </c>
      <c r="FS456">
        <v>68.948867797851563</v>
      </c>
      <c r="FT456">
        <v>67.166122436523438</v>
      </c>
      <c r="FU456">
        <v>6.3157840631902218E-3</v>
      </c>
      <c r="FV456">
        <v>1.276614423841238E-2</v>
      </c>
      <c r="FW456">
        <v>6.5224748104810715E-3</v>
      </c>
      <c r="FX456">
        <v>2090</v>
      </c>
      <c r="FY456">
        <v>1</v>
      </c>
      <c r="FZ456" s="28"/>
    </row>
    <row r="457" spans="1:182" x14ac:dyDescent="0.2">
      <c r="A457" t="s">
        <v>186</v>
      </c>
      <c r="B457" t="s">
        <v>236</v>
      </c>
      <c r="C457" t="s">
        <v>194</v>
      </c>
      <c r="D457" t="s">
        <v>203</v>
      </c>
      <c r="E457" t="s">
        <v>207</v>
      </c>
      <c r="F457" t="s">
        <v>179</v>
      </c>
      <c r="G457" t="s">
        <v>1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  <c r="W457">
        <v>0</v>
      </c>
      <c r="X457">
        <v>0</v>
      </c>
      <c r="Y457">
        <v>0</v>
      </c>
      <c r="Z457">
        <v>0</v>
      </c>
      <c r="AA457">
        <v>0</v>
      </c>
      <c r="AB457">
        <v>0</v>
      </c>
      <c r="AC457">
        <v>0</v>
      </c>
      <c r="AD457">
        <v>0</v>
      </c>
      <c r="AE457">
        <v>0</v>
      </c>
      <c r="AF457">
        <v>0</v>
      </c>
      <c r="AG457">
        <v>0</v>
      </c>
      <c r="AH457">
        <v>0</v>
      </c>
      <c r="AI457">
        <v>0</v>
      </c>
      <c r="AJ457">
        <v>0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  <c r="AS457">
        <v>0</v>
      </c>
      <c r="AT457">
        <v>0</v>
      </c>
      <c r="AU457">
        <v>0</v>
      </c>
      <c r="AV457">
        <v>0</v>
      </c>
      <c r="AW457">
        <v>0</v>
      </c>
      <c r="AX457">
        <v>0</v>
      </c>
      <c r="AY457">
        <v>0</v>
      </c>
      <c r="AZ457">
        <v>0</v>
      </c>
      <c r="BA457">
        <v>0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BX457">
        <v>0</v>
      </c>
      <c r="BY457">
        <v>0</v>
      </c>
      <c r="BZ457">
        <v>0</v>
      </c>
      <c r="CA457">
        <v>0</v>
      </c>
      <c r="CB457">
        <v>0</v>
      </c>
      <c r="CC457">
        <v>0</v>
      </c>
      <c r="CD457">
        <v>0</v>
      </c>
      <c r="CE457">
        <v>0</v>
      </c>
      <c r="CF457">
        <v>0</v>
      </c>
      <c r="CG457">
        <v>0</v>
      </c>
      <c r="CH457">
        <v>0</v>
      </c>
      <c r="CI457">
        <v>0</v>
      </c>
      <c r="CJ457">
        <v>0</v>
      </c>
      <c r="CK457">
        <v>0</v>
      </c>
      <c r="CL457">
        <v>0</v>
      </c>
      <c r="CM457">
        <v>0</v>
      </c>
      <c r="CN457">
        <v>0</v>
      </c>
      <c r="CO457">
        <v>0</v>
      </c>
      <c r="CP457">
        <v>0</v>
      </c>
      <c r="CQ457">
        <v>0</v>
      </c>
      <c r="CR457">
        <v>0</v>
      </c>
      <c r="CS457">
        <v>0</v>
      </c>
      <c r="CT457">
        <v>0</v>
      </c>
      <c r="CU457">
        <v>0</v>
      </c>
      <c r="CV457">
        <v>0</v>
      </c>
      <c r="CW457">
        <v>0</v>
      </c>
      <c r="CX457">
        <v>0</v>
      </c>
      <c r="CY457">
        <v>0</v>
      </c>
      <c r="CZ457">
        <v>0</v>
      </c>
      <c r="DA457">
        <v>0</v>
      </c>
      <c r="DB457">
        <v>0</v>
      </c>
      <c r="DC457">
        <v>0</v>
      </c>
      <c r="DD457">
        <v>0</v>
      </c>
      <c r="DE457">
        <v>0</v>
      </c>
      <c r="DF457">
        <v>0</v>
      </c>
      <c r="DG457">
        <v>0</v>
      </c>
      <c r="DH457">
        <v>0</v>
      </c>
      <c r="DI457">
        <v>0</v>
      </c>
      <c r="DJ457">
        <v>0</v>
      </c>
      <c r="DK457">
        <v>0</v>
      </c>
      <c r="DL457">
        <v>0</v>
      </c>
      <c r="DM457">
        <v>0</v>
      </c>
      <c r="DN457">
        <v>0</v>
      </c>
      <c r="DO457">
        <v>0</v>
      </c>
      <c r="DP457">
        <v>0</v>
      </c>
      <c r="DQ457">
        <v>0</v>
      </c>
      <c r="DR457">
        <v>0</v>
      </c>
      <c r="DS457">
        <v>0</v>
      </c>
      <c r="DT457">
        <v>0</v>
      </c>
      <c r="DU457">
        <v>0</v>
      </c>
      <c r="DV457">
        <v>0</v>
      </c>
      <c r="DW457">
        <v>0</v>
      </c>
      <c r="DX457">
        <v>0</v>
      </c>
      <c r="DY457">
        <v>0</v>
      </c>
      <c r="DZ457">
        <v>0</v>
      </c>
      <c r="EA457">
        <v>0</v>
      </c>
      <c r="EB457">
        <v>0</v>
      </c>
      <c r="EC457">
        <v>0</v>
      </c>
      <c r="ED457">
        <v>0</v>
      </c>
      <c r="EE457">
        <v>0</v>
      </c>
      <c r="EF457">
        <v>0</v>
      </c>
      <c r="EG457">
        <v>0</v>
      </c>
      <c r="EH457">
        <v>0</v>
      </c>
      <c r="EI457">
        <v>0</v>
      </c>
      <c r="EJ457">
        <v>0</v>
      </c>
      <c r="EK457">
        <v>0</v>
      </c>
      <c r="EL457">
        <v>0</v>
      </c>
      <c r="EM457">
        <v>0</v>
      </c>
      <c r="EN457">
        <v>0</v>
      </c>
      <c r="EO457">
        <v>0</v>
      </c>
      <c r="EP457">
        <v>0</v>
      </c>
      <c r="EQ457">
        <v>0</v>
      </c>
      <c r="ER457">
        <v>0</v>
      </c>
      <c r="ES457">
        <v>0</v>
      </c>
      <c r="ET457">
        <v>0</v>
      </c>
      <c r="EU457">
        <v>0</v>
      </c>
      <c r="EV457">
        <v>0</v>
      </c>
      <c r="EW457">
        <v>0</v>
      </c>
      <c r="EX457">
        <v>0</v>
      </c>
      <c r="EY457">
        <v>0</v>
      </c>
      <c r="EZ457">
        <v>0</v>
      </c>
      <c r="FA457">
        <v>0</v>
      </c>
      <c r="FB457">
        <v>0</v>
      </c>
      <c r="FC457">
        <v>0</v>
      </c>
      <c r="FD457">
        <v>0</v>
      </c>
      <c r="FE457">
        <v>0</v>
      </c>
      <c r="FF457">
        <v>0</v>
      </c>
      <c r="FG457">
        <v>0</v>
      </c>
      <c r="FH457">
        <v>0</v>
      </c>
      <c r="FI457">
        <v>0</v>
      </c>
      <c r="FJ457">
        <v>0</v>
      </c>
      <c r="FK457">
        <v>0</v>
      </c>
      <c r="FL457">
        <v>0</v>
      </c>
      <c r="FM457">
        <v>0</v>
      </c>
      <c r="FN457">
        <v>0</v>
      </c>
      <c r="FO457">
        <v>0</v>
      </c>
      <c r="FP457">
        <v>0</v>
      </c>
      <c r="FQ457">
        <v>0</v>
      </c>
      <c r="FR457">
        <v>0</v>
      </c>
      <c r="FS457">
        <v>0</v>
      </c>
      <c r="FT457">
        <v>0</v>
      </c>
      <c r="FU457">
        <v>0</v>
      </c>
      <c r="FV457">
        <v>0</v>
      </c>
      <c r="FW457">
        <v>0</v>
      </c>
      <c r="FX457">
        <v>89</v>
      </c>
      <c r="FY457">
        <v>0</v>
      </c>
      <c r="FZ457" s="28"/>
    </row>
    <row r="458" spans="1:182" x14ac:dyDescent="0.2">
      <c r="A458" t="s">
        <v>186</v>
      </c>
      <c r="B458" t="s">
        <v>236</v>
      </c>
      <c r="C458" t="s">
        <v>194</v>
      </c>
      <c r="D458" t="s">
        <v>203</v>
      </c>
      <c r="E458" t="s">
        <v>207</v>
      </c>
      <c r="F458" t="s">
        <v>180</v>
      </c>
      <c r="G458" t="s">
        <v>1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  <c r="W458">
        <v>0</v>
      </c>
      <c r="X458">
        <v>0</v>
      </c>
      <c r="Y458">
        <v>0</v>
      </c>
      <c r="Z458">
        <v>0</v>
      </c>
      <c r="AA458">
        <v>0</v>
      </c>
      <c r="AB458">
        <v>0</v>
      </c>
      <c r="AC458">
        <v>0</v>
      </c>
      <c r="AD458">
        <v>0</v>
      </c>
      <c r="AE458">
        <v>0</v>
      </c>
      <c r="AF458">
        <v>0</v>
      </c>
      <c r="AG458">
        <v>0</v>
      </c>
      <c r="AH458">
        <v>0</v>
      </c>
      <c r="AI458">
        <v>0</v>
      </c>
      <c r="AJ458">
        <v>0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  <c r="AS458">
        <v>0</v>
      </c>
      <c r="AT458">
        <v>0</v>
      </c>
      <c r="AU458">
        <v>0</v>
      </c>
      <c r="AV458">
        <v>0</v>
      </c>
      <c r="AW458">
        <v>0</v>
      </c>
      <c r="AX458">
        <v>0</v>
      </c>
      <c r="AY458">
        <v>0</v>
      </c>
      <c r="AZ458">
        <v>0</v>
      </c>
      <c r="BA458">
        <v>0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BX458">
        <v>0</v>
      </c>
      <c r="BY458">
        <v>0</v>
      </c>
      <c r="BZ458">
        <v>0</v>
      </c>
      <c r="CA458">
        <v>0</v>
      </c>
      <c r="CB458">
        <v>0</v>
      </c>
      <c r="CC458">
        <v>0</v>
      </c>
      <c r="CD458">
        <v>0</v>
      </c>
      <c r="CE458">
        <v>0</v>
      </c>
      <c r="CF458">
        <v>0</v>
      </c>
      <c r="CG458">
        <v>0</v>
      </c>
      <c r="CH458">
        <v>0</v>
      </c>
      <c r="CI458">
        <v>0</v>
      </c>
      <c r="CJ458">
        <v>0</v>
      </c>
      <c r="CK458">
        <v>0</v>
      </c>
      <c r="CL458">
        <v>0</v>
      </c>
      <c r="CM458">
        <v>0</v>
      </c>
      <c r="CN458">
        <v>0</v>
      </c>
      <c r="CO458">
        <v>0</v>
      </c>
      <c r="CP458">
        <v>0</v>
      </c>
      <c r="CQ458">
        <v>0</v>
      </c>
      <c r="CR458">
        <v>0</v>
      </c>
      <c r="CS458">
        <v>0</v>
      </c>
      <c r="CT458">
        <v>0</v>
      </c>
      <c r="CU458">
        <v>0</v>
      </c>
      <c r="CV458">
        <v>0</v>
      </c>
      <c r="CW458">
        <v>0</v>
      </c>
      <c r="CX458">
        <v>0</v>
      </c>
      <c r="CY458">
        <v>0</v>
      </c>
      <c r="CZ458">
        <v>0</v>
      </c>
      <c r="DA458">
        <v>0</v>
      </c>
      <c r="DB458">
        <v>0</v>
      </c>
      <c r="DC458">
        <v>0</v>
      </c>
      <c r="DD458">
        <v>0</v>
      </c>
      <c r="DE458">
        <v>0</v>
      </c>
      <c r="DF458">
        <v>0</v>
      </c>
      <c r="DG458">
        <v>0</v>
      </c>
      <c r="DH458">
        <v>0</v>
      </c>
      <c r="DI458">
        <v>0</v>
      </c>
      <c r="DJ458">
        <v>0</v>
      </c>
      <c r="DK458">
        <v>0</v>
      </c>
      <c r="DL458">
        <v>0</v>
      </c>
      <c r="DM458">
        <v>0</v>
      </c>
      <c r="DN458">
        <v>0</v>
      </c>
      <c r="DO458">
        <v>0</v>
      </c>
      <c r="DP458">
        <v>0</v>
      </c>
      <c r="DQ458">
        <v>0</v>
      </c>
      <c r="DR458">
        <v>0</v>
      </c>
      <c r="DS458">
        <v>0</v>
      </c>
      <c r="DT458">
        <v>0</v>
      </c>
      <c r="DU458">
        <v>0</v>
      </c>
      <c r="DV458">
        <v>0</v>
      </c>
      <c r="DW458">
        <v>0</v>
      </c>
      <c r="DX458">
        <v>0</v>
      </c>
      <c r="DY458">
        <v>0</v>
      </c>
      <c r="DZ458">
        <v>0</v>
      </c>
      <c r="EA458">
        <v>0</v>
      </c>
      <c r="EB458">
        <v>0</v>
      </c>
      <c r="EC458">
        <v>0</v>
      </c>
      <c r="ED458">
        <v>0</v>
      </c>
      <c r="EE458">
        <v>0</v>
      </c>
      <c r="EF458">
        <v>0</v>
      </c>
      <c r="EG458">
        <v>0</v>
      </c>
      <c r="EH458">
        <v>0</v>
      </c>
      <c r="EI458">
        <v>0</v>
      </c>
      <c r="EJ458">
        <v>0</v>
      </c>
      <c r="EK458">
        <v>0</v>
      </c>
      <c r="EL458">
        <v>0</v>
      </c>
      <c r="EM458">
        <v>0</v>
      </c>
      <c r="EN458">
        <v>0</v>
      </c>
      <c r="EO458">
        <v>0</v>
      </c>
      <c r="EP458">
        <v>0</v>
      </c>
      <c r="EQ458">
        <v>0</v>
      </c>
      <c r="ER458">
        <v>0</v>
      </c>
      <c r="ES458">
        <v>0</v>
      </c>
      <c r="ET458">
        <v>0</v>
      </c>
      <c r="EU458">
        <v>0</v>
      </c>
      <c r="EV458">
        <v>0</v>
      </c>
      <c r="EW458">
        <v>0</v>
      </c>
      <c r="EX458">
        <v>0</v>
      </c>
      <c r="EY458">
        <v>0</v>
      </c>
      <c r="EZ458">
        <v>0</v>
      </c>
      <c r="FA458">
        <v>0</v>
      </c>
      <c r="FB458">
        <v>0</v>
      </c>
      <c r="FC458">
        <v>0</v>
      </c>
      <c r="FD458">
        <v>0</v>
      </c>
      <c r="FE458">
        <v>0</v>
      </c>
      <c r="FF458">
        <v>0</v>
      </c>
      <c r="FG458">
        <v>0</v>
      </c>
      <c r="FH458">
        <v>0</v>
      </c>
      <c r="FI458">
        <v>0</v>
      </c>
      <c r="FJ458">
        <v>0</v>
      </c>
      <c r="FK458">
        <v>0</v>
      </c>
      <c r="FL458">
        <v>0</v>
      </c>
      <c r="FM458">
        <v>0</v>
      </c>
      <c r="FN458">
        <v>0</v>
      </c>
      <c r="FO458">
        <v>0</v>
      </c>
      <c r="FP458">
        <v>0</v>
      </c>
      <c r="FQ458">
        <v>0</v>
      </c>
      <c r="FR458">
        <v>0</v>
      </c>
      <c r="FS458">
        <v>0</v>
      </c>
      <c r="FT458">
        <v>0</v>
      </c>
      <c r="FU458">
        <v>0</v>
      </c>
      <c r="FV458">
        <v>0</v>
      </c>
      <c r="FW458">
        <v>0</v>
      </c>
      <c r="FX458">
        <v>74</v>
      </c>
      <c r="FY458">
        <v>0</v>
      </c>
      <c r="FZ458" s="28"/>
    </row>
    <row r="459" spans="1:182" x14ac:dyDescent="0.2">
      <c r="A459" t="s">
        <v>186</v>
      </c>
      <c r="B459" t="s">
        <v>236</v>
      </c>
      <c r="C459" t="s">
        <v>194</v>
      </c>
      <c r="D459" t="s">
        <v>203</v>
      </c>
      <c r="E459" t="s">
        <v>207</v>
      </c>
      <c r="F459" t="s">
        <v>181</v>
      </c>
      <c r="G459" t="s">
        <v>1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  <c r="W459">
        <v>0</v>
      </c>
      <c r="X459">
        <v>0</v>
      </c>
      <c r="Y459">
        <v>0</v>
      </c>
      <c r="Z459">
        <v>0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0</v>
      </c>
      <c r="AJ459">
        <v>0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  <c r="AS459">
        <v>0</v>
      </c>
      <c r="AT459">
        <v>0</v>
      </c>
      <c r="AU459">
        <v>0</v>
      </c>
      <c r="AV459">
        <v>0</v>
      </c>
      <c r="AW459">
        <v>0</v>
      </c>
      <c r="AX459">
        <v>0</v>
      </c>
      <c r="AY459">
        <v>0</v>
      </c>
      <c r="AZ459">
        <v>0</v>
      </c>
      <c r="BA459">
        <v>0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BX459">
        <v>0</v>
      </c>
      <c r="BY459">
        <v>0</v>
      </c>
      <c r="BZ459">
        <v>0</v>
      </c>
      <c r="CA459">
        <v>0</v>
      </c>
      <c r="CB459">
        <v>0</v>
      </c>
      <c r="CC459">
        <v>0</v>
      </c>
      <c r="CD459">
        <v>0</v>
      </c>
      <c r="CE459">
        <v>0</v>
      </c>
      <c r="CF459">
        <v>0</v>
      </c>
      <c r="CG459">
        <v>0</v>
      </c>
      <c r="CH459">
        <v>0</v>
      </c>
      <c r="CI459">
        <v>0</v>
      </c>
      <c r="CJ459">
        <v>0</v>
      </c>
      <c r="CK459">
        <v>0</v>
      </c>
      <c r="CL459">
        <v>0</v>
      </c>
      <c r="CM459">
        <v>0</v>
      </c>
      <c r="CN459">
        <v>0</v>
      </c>
      <c r="CO459">
        <v>0</v>
      </c>
      <c r="CP459">
        <v>0</v>
      </c>
      <c r="CQ459">
        <v>0</v>
      </c>
      <c r="CR459">
        <v>0</v>
      </c>
      <c r="CS459">
        <v>0</v>
      </c>
      <c r="CT459">
        <v>0</v>
      </c>
      <c r="CU459">
        <v>0</v>
      </c>
      <c r="CV459">
        <v>0</v>
      </c>
      <c r="CW459">
        <v>0</v>
      </c>
      <c r="CX459">
        <v>0</v>
      </c>
      <c r="CY459">
        <v>0</v>
      </c>
      <c r="CZ459">
        <v>0</v>
      </c>
      <c r="DA459">
        <v>0</v>
      </c>
      <c r="DB459">
        <v>0</v>
      </c>
      <c r="DC459">
        <v>0</v>
      </c>
      <c r="DD459">
        <v>0</v>
      </c>
      <c r="DE459">
        <v>0</v>
      </c>
      <c r="DF459">
        <v>0</v>
      </c>
      <c r="DG459">
        <v>0</v>
      </c>
      <c r="DH459">
        <v>0</v>
      </c>
      <c r="DI459">
        <v>0</v>
      </c>
      <c r="DJ459">
        <v>0</v>
      </c>
      <c r="DK459">
        <v>0</v>
      </c>
      <c r="DL459">
        <v>0</v>
      </c>
      <c r="DM459">
        <v>0</v>
      </c>
      <c r="DN459">
        <v>0</v>
      </c>
      <c r="DO459">
        <v>0</v>
      </c>
      <c r="DP459">
        <v>0</v>
      </c>
      <c r="DQ459">
        <v>0</v>
      </c>
      <c r="DR459">
        <v>0</v>
      </c>
      <c r="DS459">
        <v>0</v>
      </c>
      <c r="DT459">
        <v>0</v>
      </c>
      <c r="DU459">
        <v>0</v>
      </c>
      <c r="DV459">
        <v>0</v>
      </c>
      <c r="DW459">
        <v>0</v>
      </c>
      <c r="DX459">
        <v>0</v>
      </c>
      <c r="DY459">
        <v>0</v>
      </c>
      <c r="DZ459">
        <v>0</v>
      </c>
      <c r="EA459">
        <v>0</v>
      </c>
      <c r="EB459">
        <v>0</v>
      </c>
      <c r="EC459">
        <v>0</v>
      </c>
      <c r="ED459">
        <v>0</v>
      </c>
      <c r="EE459">
        <v>0</v>
      </c>
      <c r="EF459">
        <v>0</v>
      </c>
      <c r="EG459">
        <v>0</v>
      </c>
      <c r="EH459">
        <v>0</v>
      </c>
      <c r="EI459">
        <v>0</v>
      </c>
      <c r="EJ459">
        <v>0</v>
      </c>
      <c r="EK459">
        <v>0</v>
      </c>
      <c r="EL459">
        <v>0</v>
      </c>
      <c r="EM459">
        <v>0</v>
      </c>
      <c r="EN459">
        <v>0</v>
      </c>
      <c r="EO459">
        <v>0</v>
      </c>
      <c r="EP459">
        <v>0</v>
      </c>
      <c r="EQ459">
        <v>0</v>
      </c>
      <c r="ER459">
        <v>0</v>
      </c>
      <c r="ES459">
        <v>0</v>
      </c>
      <c r="ET459">
        <v>0</v>
      </c>
      <c r="EU459">
        <v>0</v>
      </c>
      <c r="EV459">
        <v>0</v>
      </c>
      <c r="EW459">
        <v>0</v>
      </c>
      <c r="EX459">
        <v>0</v>
      </c>
      <c r="EY459">
        <v>0</v>
      </c>
      <c r="EZ459">
        <v>0</v>
      </c>
      <c r="FA459">
        <v>0</v>
      </c>
      <c r="FB459">
        <v>0</v>
      </c>
      <c r="FC459">
        <v>0</v>
      </c>
      <c r="FD459">
        <v>0</v>
      </c>
      <c r="FE459">
        <v>0</v>
      </c>
      <c r="FF459">
        <v>0</v>
      </c>
      <c r="FG459">
        <v>0</v>
      </c>
      <c r="FH459">
        <v>0</v>
      </c>
      <c r="FI459">
        <v>0</v>
      </c>
      <c r="FJ459">
        <v>0</v>
      </c>
      <c r="FK459">
        <v>0</v>
      </c>
      <c r="FL459">
        <v>0</v>
      </c>
      <c r="FM459">
        <v>0</v>
      </c>
      <c r="FN459">
        <v>0</v>
      </c>
      <c r="FO459">
        <v>0</v>
      </c>
      <c r="FP459">
        <v>0</v>
      </c>
      <c r="FQ459">
        <v>0</v>
      </c>
      <c r="FR459">
        <v>0</v>
      </c>
      <c r="FS459">
        <v>0</v>
      </c>
      <c r="FT459">
        <v>0</v>
      </c>
      <c r="FU459">
        <v>0</v>
      </c>
      <c r="FV459">
        <v>0</v>
      </c>
      <c r="FW459">
        <v>0</v>
      </c>
      <c r="FX459">
        <v>17</v>
      </c>
      <c r="FY459">
        <v>0</v>
      </c>
      <c r="FZ459" s="28"/>
    </row>
    <row r="460" spans="1:182" x14ac:dyDescent="0.2">
      <c r="A460" t="s">
        <v>186</v>
      </c>
      <c r="B460" t="s">
        <v>236</v>
      </c>
      <c r="C460" t="s">
        <v>194</v>
      </c>
      <c r="D460" t="s">
        <v>203</v>
      </c>
      <c r="E460" t="s">
        <v>207</v>
      </c>
      <c r="F460" t="s">
        <v>182</v>
      </c>
      <c r="G460" t="s">
        <v>1</v>
      </c>
      <c r="H460">
        <v>4427</v>
      </c>
      <c r="I460">
        <v>1.2804856300354004</v>
      </c>
      <c r="J460">
        <v>1.1654999256134033</v>
      </c>
      <c r="K460">
        <v>1.0666018724441528</v>
      </c>
      <c r="L460">
        <v>1.0153495073318481</v>
      </c>
      <c r="M460">
        <v>1.0098038911819458</v>
      </c>
      <c r="N460">
        <v>1.0915559530258179</v>
      </c>
      <c r="O460">
        <v>1.1889044046401978</v>
      </c>
      <c r="P460">
        <v>1.1802290678024292</v>
      </c>
      <c r="Q460">
        <v>1.2134490013122559</v>
      </c>
      <c r="R460">
        <v>1.1917701959609985</v>
      </c>
      <c r="S460">
        <v>1.4077839851379395</v>
      </c>
      <c r="T460">
        <v>1.3623090982437134</v>
      </c>
      <c r="U460">
        <v>1.5131105184555054</v>
      </c>
      <c r="V460">
        <v>1.4736248254776001</v>
      </c>
      <c r="W460">
        <v>1.4834839105606079</v>
      </c>
      <c r="X460">
        <v>1.5214269161224365</v>
      </c>
      <c r="Y460">
        <v>1.4704240560531616</v>
      </c>
      <c r="Z460">
        <v>1.5706163644790649</v>
      </c>
      <c r="AA460">
        <v>1.727178692817688</v>
      </c>
      <c r="AB460">
        <v>1.7017723321914673</v>
      </c>
      <c r="AC460">
        <v>1.710773229598999</v>
      </c>
      <c r="AD460">
        <v>1.7363629341125488</v>
      </c>
      <c r="AE460">
        <v>1.5283254384994507</v>
      </c>
      <c r="AF460">
        <v>1.2397500276565552</v>
      </c>
      <c r="AG460">
        <v>-0.12953954935073853</v>
      </c>
      <c r="AH460">
        <v>-0.1257929652929306</v>
      </c>
      <c r="AI460">
        <v>-0.15100552141666412</v>
      </c>
      <c r="AJ460">
        <v>-9.7785040736198425E-2</v>
      </c>
      <c r="AK460">
        <v>-5.7280682027339935E-2</v>
      </c>
      <c r="AL460">
        <v>1.7033278942108154E-2</v>
      </c>
      <c r="AM460">
        <v>-2.4089494720101357E-2</v>
      </c>
      <c r="AN460">
        <v>-1.5696343034505844E-2</v>
      </c>
      <c r="AO460">
        <v>-8.6439117789268494E-2</v>
      </c>
      <c r="AP460">
        <v>-0.15511922538280487</v>
      </c>
      <c r="AQ460">
        <v>-5.5058840662240982E-2</v>
      </c>
      <c r="AR460">
        <v>-0.2827833890914917</v>
      </c>
      <c r="AS460">
        <v>-0.11795822530984879</v>
      </c>
      <c r="AT460">
        <v>-0.19795188307762146</v>
      </c>
      <c r="AU460">
        <v>-0.27562713623046875</v>
      </c>
      <c r="AV460">
        <v>-0.11431100219488144</v>
      </c>
      <c r="AW460">
        <v>-0.27850675582885742</v>
      </c>
      <c r="AX460">
        <v>-0.22697274386882782</v>
      </c>
      <c r="AY460">
        <v>-9.0056255459785461E-2</v>
      </c>
      <c r="AZ460">
        <v>-0.12544779479503632</v>
      </c>
      <c r="BA460">
        <v>-0.13870878517627716</v>
      </c>
      <c r="BB460">
        <v>-4.4960707426071167E-2</v>
      </c>
      <c r="BC460">
        <v>-0.1432809978723526</v>
      </c>
      <c r="BD460">
        <v>-0.25748312473297119</v>
      </c>
      <c r="BE460">
        <v>-1.7226811498403549E-2</v>
      </c>
      <c r="BF460">
        <v>-1.3681491836905479E-2</v>
      </c>
      <c r="BG460">
        <v>-3.7307929247617722E-2</v>
      </c>
      <c r="BH460">
        <v>1.3357436284422874E-2</v>
      </c>
      <c r="BI460">
        <v>4.7637101262807846E-2</v>
      </c>
      <c r="BJ460">
        <v>0.12276321649551392</v>
      </c>
      <c r="BK460">
        <v>8.9009948074817657E-2</v>
      </c>
      <c r="BL460">
        <v>8.9984655380249023E-2</v>
      </c>
      <c r="BM460">
        <v>6.3589280471205711E-3</v>
      </c>
      <c r="BN460">
        <v>-6.5082713961601257E-2</v>
      </c>
      <c r="BO460">
        <v>4.7955520451068878E-2</v>
      </c>
      <c r="BP460">
        <v>-0.16978579759597778</v>
      </c>
      <c r="BQ460">
        <v>1.818376244045794E-3</v>
      </c>
      <c r="BR460">
        <v>-9.2206865549087524E-2</v>
      </c>
      <c r="BS460">
        <v>-0.16681748628616333</v>
      </c>
      <c r="BT460">
        <v>-1.1929300613701344E-2</v>
      </c>
      <c r="BU460">
        <v>-0.16044534742832184</v>
      </c>
      <c r="BV460">
        <v>-9.9830262362957001E-2</v>
      </c>
      <c r="BW460">
        <v>3.7092223763465881E-2</v>
      </c>
      <c r="BX460">
        <v>8.1439586356282234E-3</v>
      </c>
      <c r="BY460">
        <v>-4.5588766224682331E-3</v>
      </c>
      <c r="BZ460">
        <v>8.9059263467788696E-2</v>
      </c>
      <c r="CA460">
        <v>2.8017258737236261E-3</v>
      </c>
      <c r="CB460">
        <v>-0.14185501635074615</v>
      </c>
      <c r="CC460">
        <v>6.0560654848814011E-2</v>
      </c>
      <c r="CD460">
        <v>6.3966579735279083E-2</v>
      </c>
      <c r="CE460">
        <v>4.1438668966293335E-2</v>
      </c>
      <c r="CF460">
        <v>9.0334385633468628E-2</v>
      </c>
      <c r="CG460">
        <v>0.12030283361673355</v>
      </c>
      <c r="CH460">
        <v>0.19599145650863647</v>
      </c>
      <c r="CI460">
        <v>0.16734227538108826</v>
      </c>
      <c r="CJ460">
        <v>0.16317899525165558</v>
      </c>
      <c r="CK460">
        <v>7.0630572736263275E-2</v>
      </c>
      <c r="CL460">
        <v>-2.7237024623900652E-3</v>
      </c>
      <c r="CM460">
        <v>0.11930295825004578</v>
      </c>
      <c r="CN460">
        <v>-9.1524004936218262E-2</v>
      </c>
      <c r="CO460">
        <v>8.4775283932685852E-2</v>
      </c>
      <c r="CP460">
        <v>-1.8968189135193825E-2</v>
      </c>
      <c r="CQ460">
        <v>-9.1456271708011627E-2</v>
      </c>
      <c r="CR460">
        <v>5.8979954570531845E-2</v>
      </c>
      <c r="CS460">
        <v>-7.8676365315914154E-2</v>
      </c>
      <c r="CT460">
        <v>-1.1771785095334053E-2</v>
      </c>
      <c r="CU460">
        <v>0.12515488266944885</v>
      </c>
      <c r="CV460">
        <v>0.10066920518875122</v>
      </c>
      <c r="CW460">
        <v>8.835294097661972E-2</v>
      </c>
      <c r="CX460">
        <v>0.18188108503818512</v>
      </c>
      <c r="CY460">
        <v>0.10397817194461823</v>
      </c>
      <c r="CZ460">
        <v>-6.1771322041749954E-2</v>
      </c>
      <c r="DA460">
        <v>0.13834811747074127</v>
      </c>
      <c r="DB460">
        <v>0.14161466062068939</v>
      </c>
      <c r="DC460">
        <v>0.12018527090549469</v>
      </c>
      <c r="DD460">
        <v>0.16731132566928864</v>
      </c>
      <c r="DE460">
        <v>0.19296857714653015</v>
      </c>
      <c r="DF460">
        <v>0.26921969652175903</v>
      </c>
      <c r="DG460">
        <v>0.24567462503910065</v>
      </c>
      <c r="DH460">
        <v>0.23637333512306213</v>
      </c>
      <c r="DI460">
        <v>0.134902223944664</v>
      </c>
      <c r="DJ460">
        <v>5.9635307639837265E-2</v>
      </c>
      <c r="DK460">
        <v>0.19065038859844208</v>
      </c>
      <c r="DL460">
        <v>-1.3262213207781315E-2</v>
      </c>
      <c r="DM460">
        <v>0.16773217916488647</v>
      </c>
      <c r="DN460">
        <v>5.4270487278699875E-2</v>
      </c>
      <c r="DO460">
        <v>-1.6095060855150223E-2</v>
      </c>
      <c r="DP460">
        <v>0.12988921999931335</v>
      </c>
      <c r="DQ460">
        <v>3.0926181934773922E-3</v>
      </c>
      <c r="DR460">
        <v>7.6286695897579193E-2</v>
      </c>
      <c r="DS460">
        <v>0.21321752667427063</v>
      </c>
      <c r="DT460">
        <v>0.19319444894790649</v>
      </c>
      <c r="DU460">
        <v>0.18126475811004639</v>
      </c>
      <c r="DV460">
        <v>0.27470290660858154</v>
      </c>
      <c r="DW460">
        <v>0.20515459775924683</v>
      </c>
      <c r="DX460">
        <v>1.8312357366085052E-2</v>
      </c>
      <c r="DY460">
        <v>0.25066086649894714</v>
      </c>
      <c r="DZ460">
        <v>0.25372615456581116</v>
      </c>
      <c r="EA460">
        <v>0.23388285934925079</v>
      </c>
      <c r="EB460">
        <v>0.27845379710197449</v>
      </c>
      <c r="EC460">
        <v>0.29788634181022644</v>
      </c>
      <c r="ED460">
        <v>0.37494963407516479</v>
      </c>
      <c r="EE460">
        <v>0.35877403616905212</v>
      </c>
      <c r="EF460">
        <v>0.34205430746078491</v>
      </c>
      <c r="EG460">
        <v>0.22770027816295624</v>
      </c>
      <c r="EH460">
        <v>0.14967182278633118</v>
      </c>
      <c r="EI460">
        <v>0.29366475343704224</v>
      </c>
      <c r="EJ460">
        <v>9.9735379219055176E-2</v>
      </c>
      <c r="EK460">
        <v>0.28750878572463989</v>
      </c>
      <c r="EL460">
        <v>0.16001550853252411</v>
      </c>
      <c r="EM460">
        <v>9.2714563012123108E-2</v>
      </c>
      <c r="EN460">
        <v>0.23227092623710632</v>
      </c>
      <c r="EO460">
        <v>0.1211540475487709</v>
      </c>
      <c r="EP460">
        <v>0.20342914760112762</v>
      </c>
      <c r="EQ460">
        <v>0.34036600589752197</v>
      </c>
      <c r="ER460">
        <v>0.32678622007369995</v>
      </c>
      <c r="ES460">
        <v>0.3154146671295166</v>
      </c>
      <c r="ET460">
        <v>0.40872287750244141</v>
      </c>
      <c r="EU460">
        <v>0.35123729705810547</v>
      </c>
      <c r="EV460">
        <v>0.13394047319889069</v>
      </c>
      <c r="EW460">
        <v>70.917732238769531</v>
      </c>
      <c r="EX460">
        <v>69.654083251953125</v>
      </c>
      <c r="EY460">
        <v>67.970458984375</v>
      </c>
      <c r="EZ460">
        <v>66.761093139648438</v>
      </c>
      <c r="FA460">
        <v>65.562049865722656</v>
      </c>
      <c r="FB460">
        <v>65.322029113769531</v>
      </c>
      <c r="FC460">
        <v>65.169761657714844</v>
      </c>
      <c r="FD460">
        <v>68.709976196289063</v>
      </c>
      <c r="FE460">
        <v>72.383262634277344</v>
      </c>
      <c r="FF460">
        <v>77.427505493164063</v>
      </c>
      <c r="FG460">
        <v>82.564033508300781</v>
      </c>
      <c r="FH460">
        <v>87.488677978515625</v>
      </c>
      <c r="FI460">
        <v>90.819046020507813</v>
      </c>
      <c r="FJ460">
        <v>92.296928405761719</v>
      </c>
      <c r="FK460">
        <v>93.137847900390625</v>
      </c>
      <c r="FL460">
        <v>93.632110595703125</v>
      </c>
      <c r="FM460">
        <v>93.491828918457031</v>
      </c>
      <c r="FN460">
        <v>91.651824951171875</v>
      </c>
      <c r="FO460">
        <v>87.452705383300781</v>
      </c>
      <c r="FP460">
        <v>82.94573974609375</v>
      </c>
      <c r="FQ460">
        <v>76.948440551757813</v>
      </c>
      <c r="FR460">
        <v>72.203010559082031</v>
      </c>
      <c r="FS460">
        <v>70.676826477050781</v>
      </c>
      <c r="FT460">
        <v>68.600082397460938</v>
      </c>
      <c r="FU460">
        <v>3.4207805991172791E-2</v>
      </c>
      <c r="FV460">
        <v>6.4256392419338226E-2</v>
      </c>
      <c r="FW460">
        <v>3.6015357822179794E-2</v>
      </c>
      <c r="FX460">
        <v>196</v>
      </c>
      <c r="FY460">
        <v>1</v>
      </c>
      <c r="FZ460" s="28"/>
    </row>
    <row r="461" spans="1:182" x14ac:dyDescent="0.2">
      <c r="A461" t="s">
        <v>186</v>
      </c>
      <c r="B461" t="s">
        <v>236</v>
      </c>
      <c r="C461" t="s">
        <v>194</v>
      </c>
      <c r="D461" t="s">
        <v>203</v>
      </c>
      <c r="E461" t="s">
        <v>207</v>
      </c>
      <c r="F461" t="s">
        <v>183</v>
      </c>
      <c r="G461" t="s">
        <v>1</v>
      </c>
      <c r="H461">
        <v>6300</v>
      </c>
      <c r="I461">
        <v>1.201926589012146</v>
      </c>
      <c r="J461">
        <v>1.140233039855957</v>
      </c>
      <c r="K461">
        <v>1.0256761312484741</v>
      </c>
      <c r="L461">
        <v>0.98504221439361572</v>
      </c>
      <c r="M461">
        <v>0.90509688854217529</v>
      </c>
      <c r="N461">
        <v>0.88765531778335571</v>
      </c>
      <c r="O461">
        <v>0.98520249128341675</v>
      </c>
      <c r="P461">
        <v>1.0290106534957886</v>
      </c>
      <c r="Q461">
        <v>1.1266007423400879</v>
      </c>
      <c r="R461">
        <v>1.1731153726577759</v>
      </c>
      <c r="S461">
        <v>1.3033512830734253</v>
      </c>
      <c r="T461">
        <v>1.559424877166748</v>
      </c>
      <c r="U461">
        <v>1.6715397834777832</v>
      </c>
      <c r="V461">
        <v>1.7111876010894775</v>
      </c>
      <c r="W461">
        <v>1.9029533863067627</v>
      </c>
      <c r="X461">
        <v>1.9823613166809082</v>
      </c>
      <c r="Y461">
        <v>2.0504653453826904</v>
      </c>
      <c r="Z461">
        <v>2.0293254852294922</v>
      </c>
      <c r="AA461">
        <v>1.9689226150512695</v>
      </c>
      <c r="AB461">
        <v>1.8176226615905762</v>
      </c>
      <c r="AC461">
        <v>1.8229790925979614</v>
      </c>
      <c r="AD461">
        <v>1.6048563718795776</v>
      </c>
      <c r="AE461">
        <v>1.5599905252456665</v>
      </c>
      <c r="AF461">
        <v>1.3160401582717896</v>
      </c>
      <c r="AG461">
        <v>-8.8739953935146332E-2</v>
      </c>
      <c r="AH461">
        <v>-3.1641010195016861E-2</v>
      </c>
      <c r="AI461">
        <v>-2.4635886773467064E-2</v>
      </c>
      <c r="AJ461">
        <v>-1.3334767892956734E-2</v>
      </c>
      <c r="AK461">
        <v>-8.8966362178325653E-2</v>
      </c>
      <c r="AL461">
        <v>-4.1179876774549484E-2</v>
      </c>
      <c r="AM461">
        <v>-9.9861830472946167E-2</v>
      </c>
      <c r="AN461">
        <v>-1.171396765857935E-2</v>
      </c>
      <c r="AO461">
        <v>5.3949560970067978E-3</v>
      </c>
      <c r="AP461">
        <v>-7.2192423045635223E-2</v>
      </c>
      <c r="AQ461">
        <v>-6.1021815985441208E-2</v>
      </c>
      <c r="AR461">
        <v>5.1522005349397659E-2</v>
      </c>
      <c r="AS461">
        <v>-5.4940424859523773E-2</v>
      </c>
      <c r="AT461">
        <v>1.5434892848134041E-2</v>
      </c>
      <c r="AU461">
        <v>0.13036464154720306</v>
      </c>
      <c r="AV461">
        <v>0.19708377122879028</v>
      </c>
      <c r="AW461">
        <v>0.24923516809940338</v>
      </c>
      <c r="AX461">
        <v>0.18214486539363861</v>
      </c>
      <c r="AY461">
        <v>0.10573400557041168</v>
      </c>
      <c r="AZ461">
        <v>-4.0008340030908585E-2</v>
      </c>
      <c r="BA461">
        <v>-0.12500479817390442</v>
      </c>
      <c r="BB461">
        <v>-0.29499292373657227</v>
      </c>
      <c r="BC461">
        <v>-0.14783814549446106</v>
      </c>
      <c r="BD461">
        <v>-0.15355044603347778</v>
      </c>
      <c r="BE461">
        <v>-9.1734090819954872E-3</v>
      </c>
      <c r="BF461">
        <v>4.5284159481525421E-2</v>
      </c>
      <c r="BG461">
        <v>4.1137397289276123E-2</v>
      </c>
      <c r="BH461">
        <v>5.0720106810331345E-2</v>
      </c>
      <c r="BI461">
        <v>-2.4622198194265366E-2</v>
      </c>
      <c r="BJ461">
        <v>2.0313147455453873E-2</v>
      </c>
      <c r="BK461">
        <v>-3.4477580338716507E-2</v>
      </c>
      <c r="BL461">
        <v>4.9786806106567383E-2</v>
      </c>
      <c r="BM461">
        <v>7.8204616904258728E-2</v>
      </c>
      <c r="BN461">
        <v>8.9020030573010445E-3</v>
      </c>
      <c r="BO461">
        <v>2.2326480597257614E-2</v>
      </c>
      <c r="BP461">
        <v>0.14479131996631622</v>
      </c>
      <c r="BQ461">
        <v>4.2018789798021317E-2</v>
      </c>
      <c r="BR461">
        <v>0.10731425881385803</v>
      </c>
      <c r="BS461">
        <v>0.24063807725906372</v>
      </c>
      <c r="BT461">
        <v>0.30177870392799377</v>
      </c>
      <c r="BU461">
        <v>0.35666415095329285</v>
      </c>
      <c r="BV461">
        <v>0.30157402157783508</v>
      </c>
      <c r="BW461">
        <v>0.21450720727443695</v>
      </c>
      <c r="BX461">
        <v>6.219831109046936E-2</v>
      </c>
      <c r="BY461">
        <v>-2.6979608461260796E-2</v>
      </c>
      <c r="BZ461">
        <v>-0.19344000518321991</v>
      </c>
      <c r="CA461">
        <v>-5.5358745157718658E-2</v>
      </c>
      <c r="CB461">
        <v>-7.6696351170539856E-2</v>
      </c>
      <c r="CC461">
        <v>4.5934136956930161E-2</v>
      </c>
      <c r="CD461">
        <v>9.8562300205230713E-2</v>
      </c>
      <c r="CE461">
        <v>8.6691774427890778E-2</v>
      </c>
      <c r="CF461">
        <v>9.5084317028522491E-2</v>
      </c>
      <c r="CG461">
        <v>1.9942374899983406E-2</v>
      </c>
      <c r="CH461">
        <v>6.2903024256229401E-2</v>
      </c>
      <c r="CI461">
        <v>1.0807357728481293E-2</v>
      </c>
      <c r="CJ461">
        <v>9.2382058501243591E-2</v>
      </c>
      <c r="CK461">
        <v>0.12863236665725708</v>
      </c>
      <c r="CL461">
        <v>6.5067753195762634E-2</v>
      </c>
      <c r="CM461">
        <v>8.0053254961967468E-2</v>
      </c>
      <c r="CN461">
        <v>0.20938935875892639</v>
      </c>
      <c r="CO461">
        <v>0.10917245596647263</v>
      </c>
      <c r="CP461">
        <v>0.17094962298870087</v>
      </c>
      <c r="CQ461">
        <v>0.31701311469078064</v>
      </c>
      <c r="CR461">
        <v>0.37429007887840271</v>
      </c>
      <c r="CS461">
        <v>0.43106913566589355</v>
      </c>
      <c r="CT461">
        <v>0.38429027795791626</v>
      </c>
      <c r="CU461">
        <v>0.28984317183494568</v>
      </c>
      <c r="CV461">
        <v>0.13298633694648743</v>
      </c>
      <c r="CW461">
        <v>4.0912337601184845E-2</v>
      </c>
      <c r="CX461">
        <v>-0.1231047660112381</v>
      </c>
      <c r="CY461">
        <v>8.6921956390142441E-3</v>
      </c>
      <c r="CZ461">
        <v>-2.346743643283844E-2</v>
      </c>
      <c r="DA461">
        <v>0.10104168206453323</v>
      </c>
      <c r="DB461">
        <v>0.1518404483795166</v>
      </c>
      <c r="DC461">
        <v>0.13224615156650543</v>
      </c>
      <c r="DD461">
        <v>0.13944852352142334</v>
      </c>
      <c r="DE461">
        <v>6.4506947994232178E-2</v>
      </c>
      <c r="DF461">
        <v>0.10549290478229523</v>
      </c>
      <c r="DG461">
        <v>5.6092288345098495E-2</v>
      </c>
      <c r="DH461">
        <v>0.13497729599475861</v>
      </c>
      <c r="DI461">
        <v>0.17906011641025543</v>
      </c>
      <c r="DJ461">
        <v>0.12123351544141769</v>
      </c>
      <c r="DK461">
        <v>0.13778004050254822</v>
      </c>
      <c r="DL461">
        <v>0.27398738265037537</v>
      </c>
      <c r="DM461">
        <v>0.17632611095905304</v>
      </c>
      <c r="DN461">
        <v>0.23458497226238251</v>
      </c>
      <c r="DO461">
        <v>0.39338818192481995</v>
      </c>
      <c r="DP461">
        <v>0.44680145382881165</v>
      </c>
      <c r="DQ461">
        <v>0.50547415018081665</v>
      </c>
      <c r="DR461">
        <v>0.46700653433799744</v>
      </c>
      <c r="DS461">
        <v>0.36517918109893799</v>
      </c>
      <c r="DT461">
        <v>0.20377433300018311</v>
      </c>
      <c r="DU461">
        <v>0.10880428552627563</v>
      </c>
      <c r="DV461">
        <v>-5.276951938867569E-2</v>
      </c>
      <c r="DW461">
        <v>7.2743132710456848E-2</v>
      </c>
      <c r="DX461">
        <v>2.9761474579572678E-2</v>
      </c>
      <c r="DY461">
        <v>0.18060822784900665</v>
      </c>
      <c r="DZ461">
        <v>0.22876559197902679</v>
      </c>
      <c r="EA461">
        <v>0.19801943004131317</v>
      </c>
      <c r="EB461">
        <v>0.20350341498851776</v>
      </c>
      <c r="EC461">
        <v>0.12885111570358276</v>
      </c>
      <c r="ED461">
        <v>0.16698591411113739</v>
      </c>
      <c r="EE461">
        <v>0.12147654592990875</v>
      </c>
      <c r="EF461">
        <v>0.19647806882858276</v>
      </c>
      <c r="EG461">
        <v>0.251869797706604</v>
      </c>
      <c r="EH461">
        <v>0.2023279219865799</v>
      </c>
      <c r="EI461">
        <v>0.22112832963466644</v>
      </c>
      <c r="EJ461">
        <v>0.36725673079490662</v>
      </c>
      <c r="EK461">
        <v>0.27328532934188843</v>
      </c>
      <c r="EL461">
        <v>0.32646435499191284</v>
      </c>
      <c r="EM461">
        <v>0.5036616325378418</v>
      </c>
      <c r="EN461">
        <v>0.55149638652801514</v>
      </c>
      <c r="EO461">
        <v>0.6129031777381897</v>
      </c>
      <c r="EP461">
        <v>0.58643567562103271</v>
      </c>
      <c r="EQ461">
        <v>0.47395241260528564</v>
      </c>
      <c r="ER461">
        <v>0.30598101019859314</v>
      </c>
      <c r="ES461">
        <v>0.2068294882774353</v>
      </c>
      <c r="ET461">
        <v>4.8783395439386368E-2</v>
      </c>
      <c r="EU461">
        <v>0.16522252559661865</v>
      </c>
      <c r="EV461">
        <v>0.10661556571722031</v>
      </c>
      <c r="EW461">
        <v>80.985572814941406</v>
      </c>
      <c r="EX461">
        <v>79.063156127929688</v>
      </c>
      <c r="EY461">
        <v>76.330673217773438</v>
      </c>
      <c r="EZ461">
        <v>75.637657165527344</v>
      </c>
      <c r="FA461">
        <v>74.277992248535156</v>
      </c>
      <c r="FB461">
        <v>73.831977844238281</v>
      </c>
      <c r="FC461">
        <v>73.871917724609375</v>
      </c>
      <c r="FD461">
        <v>77.916107177734375</v>
      </c>
      <c r="FE461">
        <v>82.996917724609375</v>
      </c>
      <c r="FF461">
        <v>87.380317687988281</v>
      </c>
      <c r="FG461">
        <v>91.820755004882813</v>
      </c>
      <c r="FH461">
        <v>95.136253356933594</v>
      </c>
      <c r="FI461">
        <v>97.943580627441406</v>
      </c>
      <c r="FJ461">
        <v>99.913055419921875</v>
      </c>
      <c r="FK461">
        <v>100.96707153320313</v>
      </c>
      <c r="FL461">
        <v>101.24649810791016</v>
      </c>
      <c r="FM461">
        <v>101.0885009765625</v>
      </c>
      <c r="FN461">
        <v>99.944732666015625</v>
      </c>
      <c r="FO461">
        <v>97.440925598144531</v>
      </c>
      <c r="FP461">
        <v>92.6673583984375</v>
      </c>
      <c r="FQ461">
        <v>88.364799499511719</v>
      </c>
      <c r="FR461">
        <v>84.488784790039063</v>
      </c>
      <c r="FS461">
        <v>81.857032775878906</v>
      </c>
      <c r="FT461">
        <v>80.641281127929688</v>
      </c>
      <c r="FU461">
        <v>2.7466405183076859E-2</v>
      </c>
      <c r="FV461">
        <v>5.5704403668642044E-2</v>
      </c>
      <c r="FW461">
        <v>2.7991987764835358E-2</v>
      </c>
      <c r="FX461">
        <v>234</v>
      </c>
      <c r="FY461">
        <v>1</v>
      </c>
      <c r="FZ461" s="28"/>
    </row>
    <row r="462" spans="1:182" x14ac:dyDescent="0.2">
      <c r="A462" t="s">
        <v>186</v>
      </c>
      <c r="B462" t="s">
        <v>236</v>
      </c>
      <c r="C462" t="s">
        <v>194</v>
      </c>
      <c r="D462" t="s">
        <v>203</v>
      </c>
      <c r="E462" t="s">
        <v>207</v>
      </c>
      <c r="F462" t="s">
        <v>184</v>
      </c>
      <c r="G462" t="s">
        <v>1</v>
      </c>
      <c r="H462">
        <v>2940</v>
      </c>
      <c r="I462">
        <v>1.5334408283233643</v>
      </c>
      <c r="J462">
        <v>1.3560690879821777</v>
      </c>
      <c r="K462">
        <v>1.161306619644165</v>
      </c>
      <c r="L462">
        <v>1.1137934923171997</v>
      </c>
      <c r="M462">
        <v>1.0940216779708862</v>
      </c>
      <c r="N462">
        <v>1.0850316286087036</v>
      </c>
      <c r="O462">
        <v>1.212270975112915</v>
      </c>
      <c r="P462">
        <v>1.3514217138290405</v>
      </c>
      <c r="Q462">
        <v>1.4478962421417236</v>
      </c>
      <c r="R462">
        <v>1.5218262672424316</v>
      </c>
      <c r="S462">
        <v>1.6623760461807251</v>
      </c>
      <c r="T462">
        <v>2.0671699047088623</v>
      </c>
      <c r="U462">
        <v>2.3996002674102783</v>
      </c>
      <c r="V462">
        <v>2.5247673988342285</v>
      </c>
      <c r="W462">
        <v>2.7077903747558594</v>
      </c>
      <c r="X462">
        <v>2.8733434677124023</v>
      </c>
      <c r="Y462">
        <v>3.0712141990661621</v>
      </c>
      <c r="Z462">
        <v>3.2024524211883545</v>
      </c>
      <c r="AA462">
        <v>3.0014052391052246</v>
      </c>
      <c r="AB462">
        <v>3.1280503273010254</v>
      </c>
      <c r="AC462">
        <v>2.9746832847595215</v>
      </c>
      <c r="AD462">
        <v>2.6243181228637695</v>
      </c>
      <c r="AE462">
        <v>2.0970749855041504</v>
      </c>
      <c r="AF462">
        <v>1.8523597717285156</v>
      </c>
      <c r="AG462">
        <v>-0.82019191980361938</v>
      </c>
      <c r="AH462">
        <v>-0.76029860973358154</v>
      </c>
      <c r="AI462">
        <v>-0.87126731872558594</v>
      </c>
      <c r="AJ462">
        <v>-0.7548409104347229</v>
      </c>
      <c r="AK462">
        <v>-0.68534523248672485</v>
      </c>
      <c r="AL462">
        <v>-0.79589653015136719</v>
      </c>
      <c r="AM462">
        <v>-0.83871310949325562</v>
      </c>
      <c r="AN462">
        <v>-0.82336169481277466</v>
      </c>
      <c r="AO462">
        <v>-0.35960888862609863</v>
      </c>
      <c r="AP462">
        <v>-0.25675505399703979</v>
      </c>
      <c r="AQ462">
        <v>-0.2989046573638916</v>
      </c>
      <c r="AR462">
        <v>-8.3177648484706879E-2</v>
      </c>
      <c r="AS462">
        <v>-9.2828147113323212E-2</v>
      </c>
      <c r="AT462">
        <v>-0.17361213266849518</v>
      </c>
      <c r="AU462">
        <v>5.3359717130661011E-2</v>
      </c>
      <c r="AV462">
        <v>0.3282223641872406</v>
      </c>
      <c r="AW462">
        <v>0.35876336693763733</v>
      </c>
      <c r="AX462">
        <v>0.42182436585426331</v>
      </c>
      <c r="AY462">
        <v>3.5745013505220413E-2</v>
      </c>
      <c r="AZ462">
        <v>0.30295535922050476</v>
      </c>
      <c r="BA462">
        <v>-0.20952744781970978</v>
      </c>
      <c r="BB462">
        <v>-0.72342860698699951</v>
      </c>
      <c r="BC462">
        <v>-0.9242246150970459</v>
      </c>
      <c r="BD462">
        <v>-0.78266257047653198</v>
      </c>
      <c r="BE462">
        <v>-0.60087311267852783</v>
      </c>
      <c r="BF462">
        <v>-0.55311912298202515</v>
      </c>
      <c r="BG462">
        <v>-0.65920883417129517</v>
      </c>
      <c r="BH462">
        <v>-0.55452710390090942</v>
      </c>
      <c r="BI462">
        <v>-0.48792991042137146</v>
      </c>
      <c r="BJ462">
        <v>-0.59680098295211792</v>
      </c>
      <c r="BK462">
        <v>-0.64116871356964111</v>
      </c>
      <c r="BL462">
        <v>-0.62201988697052002</v>
      </c>
      <c r="BM462">
        <v>-0.21577179431915283</v>
      </c>
      <c r="BN462">
        <v>-0.12865173816680908</v>
      </c>
      <c r="BO462">
        <v>-0.14256629347801208</v>
      </c>
      <c r="BP462">
        <v>8.3415739238262177E-2</v>
      </c>
      <c r="BQ462">
        <v>0.10278916358947754</v>
      </c>
      <c r="BR462">
        <v>1.7484307289123535E-2</v>
      </c>
      <c r="BS462">
        <v>0.24344094097614288</v>
      </c>
      <c r="BT462">
        <v>0.51557224988937378</v>
      </c>
      <c r="BU462">
        <v>0.5403321385383606</v>
      </c>
      <c r="BV462">
        <v>0.59785348176956177</v>
      </c>
      <c r="BW462">
        <v>0.21184258162975311</v>
      </c>
      <c r="BX462">
        <v>0.47980210185050964</v>
      </c>
      <c r="BY462">
        <v>7.9132635146379471E-3</v>
      </c>
      <c r="BZ462">
        <v>-0.48226809501647949</v>
      </c>
      <c r="CA462">
        <v>-0.67261373996734619</v>
      </c>
      <c r="CB462">
        <v>-0.5532296895980835</v>
      </c>
      <c r="CC462">
        <v>-0.44897353649139404</v>
      </c>
      <c r="CD462">
        <v>-0.40962722897529602</v>
      </c>
      <c r="CE462">
        <v>-0.51233780384063721</v>
      </c>
      <c r="CF462">
        <v>-0.41579034924507141</v>
      </c>
      <c r="CG462">
        <v>-0.3512006402015686</v>
      </c>
      <c r="CH462">
        <v>-0.45890802145004272</v>
      </c>
      <c r="CI462">
        <v>-0.50435012578964233</v>
      </c>
      <c r="CJ462">
        <v>-0.48257112503051758</v>
      </c>
      <c r="CK462">
        <v>-0.11615066975355148</v>
      </c>
      <c r="CL462">
        <v>-3.992779552936554E-2</v>
      </c>
      <c r="CM462">
        <v>-3.4286808222532272E-2</v>
      </c>
      <c r="CN462">
        <v>0.19879782199859619</v>
      </c>
      <c r="CO462">
        <v>0.23827311396598816</v>
      </c>
      <c r="CP462">
        <v>0.14983712136745453</v>
      </c>
      <c r="CQ462">
        <v>0.37509059906005859</v>
      </c>
      <c r="CR462">
        <v>0.64533019065856934</v>
      </c>
      <c r="CS462">
        <v>0.66608607769012451</v>
      </c>
      <c r="CT462">
        <v>0.71977066993713379</v>
      </c>
      <c r="CU462">
        <v>0.33380722999572754</v>
      </c>
      <c r="CV462">
        <v>0.60228562355041504</v>
      </c>
      <c r="CW462">
        <v>0.15851204097270966</v>
      </c>
      <c r="CX462">
        <v>-0.31524106860160828</v>
      </c>
      <c r="CY462">
        <v>-0.49834880232810974</v>
      </c>
      <c r="CZ462">
        <v>-0.3943251371383667</v>
      </c>
      <c r="DA462">
        <v>-0.29707396030426025</v>
      </c>
      <c r="DB462">
        <v>-0.26613533496856689</v>
      </c>
      <c r="DC462">
        <v>-0.36546671390533447</v>
      </c>
      <c r="DD462">
        <v>-0.27705362439155579</v>
      </c>
      <c r="DE462">
        <v>-0.21447134017944336</v>
      </c>
      <c r="DF462">
        <v>-0.32101508975028992</v>
      </c>
      <c r="DG462">
        <v>-0.36753144860267639</v>
      </c>
      <c r="DH462">
        <v>-0.34312236309051514</v>
      </c>
      <c r="DI462">
        <v>-1.6529537737369537E-2</v>
      </c>
      <c r="DJ462">
        <v>4.8796147108078003E-2</v>
      </c>
      <c r="DK462">
        <v>7.399267703294754E-2</v>
      </c>
      <c r="DL462">
        <v>0.31417986750602722</v>
      </c>
      <c r="DM462">
        <v>0.37375703454017639</v>
      </c>
      <c r="DN462">
        <v>0.28218993544578552</v>
      </c>
      <c r="DO462">
        <v>0.5067402720451355</v>
      </c>
      <c r="DP462">
        <v>0.77508813142776489</v>
      </c>
      <c r="DQ462">
        <v>0.7918400764465332</v>
      </c>
      <c r="DR462">
        <v>0.84168791770935059</v>
      </c>
      <c r="DS462">
        <v>0.45577186346054077</v>
      </c>
      <c r="DT462">
        <v>0.72476911544799805</v>
      </c>
      <c r="DU462">
        <v>0.30911082029342651</v>
      </c>
      <c r="DV462">
        <v>-0.14821405708789825</v>
      </c>
      <c r="DW462">
        <v>-0.32408386468887329</v>
      </c>
      <c r="DX462">
        <v>-0.23542061448097229</v>
      </c>
      <c r="DY462">
        <v>-7.7755138278007507E-2</v>
      </c>
      <c r="DZ462">
        <v>-5.8955803513526917E-2</v>
      </c>
      <c r="EA462">
        <v>-0.15340821444988251</v>
      </c>
      <c r="EB462">
        <v>-7.6739810407161713E-2</v>
      </c>
      <c r="EC462">
        <v>-1.7055988311767578E-2</v>
      </c>
      <c r="ED462">
        <v>-0.12191955745220184</v>
      </c>
      <c r="EE462">
        <v>-0.16998706758022308</v>
      </c>
      <c r="EF462">
        <v>-0.14178051054477692</v>
      </c>
      <c r="EG462">
        <v>0.12730754911899567</v>
      </c>
      <c r="EH462">
        <v>0.17689943313598633</v>
      </c>
      <c r="EI462">
        <v>0.23033106327056885</v>
      </c>
      <c r="EJ462">
        <v>0.48077324032783508</v>
      </c>
      <c r="EK462">
        <v>0.56937438249588013</v>
      </c>
      <c r="EL462">
        <v>0.47328636050224304</v>
      </c>
      <c r="EM462">
        <v>0.69682157039642334</v>
      </c>
      <c r="EN462">
        <v>0.96243798732757568</v>
      </c>
      <c r="EO462">
        <v>0.97340881824493408</v>
      </c>
      <c r="EP462">
        <v>1.0177170038223267</v>
      </c>
      <c r="EQ462">
        <v>0.63186943531036377</v>
      </c>
      <c r="ER462">
        <v>0.90161579847335815</v>
      </c>
      <c r="ES462">
        <v>0.52655154466629028</v>
      </c>
      <c r="ET462">
        <v>9.2946454882621765E-2</v>
      </c>
      <c r="EU462">
        <v>-7.2472997009754181E-2</v>
      </c>
      <c r="EV462">
        <v>-5.9876758605241776E-3</v>
      </c>
      <c r="EW462">
        <v>80.020767211914063</v>
      </c>
      <c r="EX462">
        <v>78.7308349609375</v>
      </c>
      <c r="EY462">
        <v>76.967758178710938</v>
      </c>
      <c r="EZ462">
        <v>76.420967102050781</v>
      </c>
      <c r="FA462">
        <v>76.365470886230469</v>
      </c>
      <c r="FB462">
        <v>76.364250183105469</v>
      </c>
      <c r="FC462">
        <v>75.452705383300781</v>
      </c>
      <c r="FD462">
        <v>77.757316589355469</v>
      </c>
      <c r="FE462">
        <v>79.846839904785156</v>
      </c>
      <c r="FF462">
        <v>85.505950927734375</v>
      </c>
      <c r="FG462">
        <v>91.331245422363281</v>
      </c>
      <c r="FH462">
        <v>95.838546752929688</v>
      </c>
      <c r="FI462">
        <v>97.645042419433594</v>
      </c>
      <c r="FJ462">
        <v>99.397720336914063</v>
      </c>
      <c r="FK462">
        <v>101.07588195800781</v>
      </c>
      <c r="FL462">
        <v>102.71039581298828</v>
      </c>
      <c r="FM462">
        <v>103.68492126464844</v>
      </c>
      <c r="FN462">
        <v>103.58467102050781</v>
      </c>
      <c r="FO462">
        <v>102.04512023925781</v>
      </c>
      <c r="FP462">
        <v>95.54901123046875</v>
      </c>
      <c r="FQ462">
        <v>88.382949829101563</v>
      </c>
      <c r="FR462">
        <v>83.166496276855469</v>
      </c>
      <c r="FS462">
        <v>80.966880798339844</v>
      </c>
      <c r="FT462">
        <v>80.529533386230469</v>
      </c>
      <c r="FU462">
        <v>5.551578477025032E-2</v>
      </c>
      <c r="FV462">
        <v>9.4847925007343292E-2</v>
      </c>
      <c r="FW462">
        <v>5.9429503977298737E-2</v>
      </c>
      <c r="FX462">
        <v>127</v>
      </c>
      <c r="FY462">
        <v>1</v>
      </c>
      <c r="FZ462" s="28"/>
    </row>
    <row r="463" spans="1:182" x14ac:dyDescent="0.2">
      <c r="A463" t="s">
        <v>186</v>
      </c>
      <c r="B463" t="s">
        <v>236</v>
      </c>
      <c r="C463" t="s">
        <v>194</v>
      </c>
      <c r="D463" t="s">
        <v>203</v>
      </c>
      <c r="E463" t="s">
        <v>207</v>
      </c>
      <c r="F463" t="s">
        <v>185</v>
      </c>
      <c r="G463" t="s">
        <v>1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  <c r="W463">
        <v>0</v>
      </c>
      <c r="X463">
        <v>0</v>
      </c>
      <c r="Y463">
        <v>0</v>
      </c>
      <c r="Z463">
        <v>0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0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  <c r="AS463">
        <v>0</v>
      </c>
      <c r="AT463">
        <v>0</v>
      </c>
      <c r="AU463">
        <v>0</v>
      </c>
      <c r="AV463">
        <v>0</v>
      </c>
      <c r="AW463">
        <v>0</v>
      </c>
      <c r="AX463">
        <v>0</v>
      </c>
      <c r="AY463">
        <v>0</v>
      </c>
      <c r="AZ463">
        <v>0</v>
      </c>
      <c r="BA463">
        <v>0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BX463">
        <v>0</v>
      </c>
      <c r="BY463">
        <v>0</v>
      </c>
      <c r="BZ463">
        <v>0</v>
      </c>
      <c r="CA463">
        <v>0</v>
      </c>
      <c r="CB463">
        <v>0</v>
      </c>
      <c r="CC463">
        <v>0</v>
      </c>
      <c r="CD463">
        <v>0</v>
      </c>
      <c r="CE463">
        <v>0</v>
      </c>
      <c r="CF463">
        <v>0</v>
      </c>
      <c r="CG463">
        <v>0</v>
      </c>
      <c r="CH463">
        <v>0</v>
      </c>
      <c r="CI463">
        <v>0</v>
      </c>
      <c r="CJ463">
        <v>0</v>
      </c>
      <c r="CK463">
        <v>0</v>
      </c>
      <c r="CL463">
        <v>0</v>
      </c>
      <c r="CM463">
        <v>0</v>
      </c>
      <c r="CN463">
        <v>0</v>
      </c>
      <c r="CO463">
        <v>0</v>
      </c>
      <c r="CP463">
        <v>0</v>
      </c>
      <c r="CQ463">
        <v>0</v>
      </c>
      <c r="CR463">
        <v>0</v>
      </c>
      <c r="CS463">
        <v>0</v>
      </c>
      <c r="CT463">
        <v>0</v>
      </c>
      <c r="CU463">
        <v>0</v>
      </c>
      <c r="CV463">
        <v>0</v>
      </c>
      <c r="CW463">
        <v>0</v>
      </c>
      <c r="CX463">
        <v>0</v>
      </c>
      <c r="CY463">
        <v>0</v>
      </c>
      <c r="CZ463">
        <v>0</v>
      </c>
      <c r="DA463">
        <v>0</v>
      </c>
      <c r="DB463">
        <v>0</v>
      </c>
      <c r="DC463">
        <v>0</v>
      </c>
      <c r="DD463">
        <v>0</v>
      </c>
      <c r="DE463">
        <v>0</v>
      </c>
      <c r="DF463">
        <v>0</v>
      </c>
      <c r="DG463">
        <v>0</v>
      </c>
      <c r="DH463">
        <v>0</v>
      </c>
      <c r="DI463">
        <v>0</v>
      </c>
      <c r="DJ463">
        <v>0</v>
      </c>
      <c r="DK463">
        <v>0</v>
      </c>
      <c r="DL463">
        <v>0</v>
      </c>
      <c r="DM463">
        <v>0</v>
      </c>
      <c r="DN463">
        <v>0</v>
      </c>
      <c r="DO463">
        <v>0</v>
      </c>
      <c r="DP463">
        <v>0</v>
      </c>
      <c r="DQ463">
        <v>0</v>
      </c>
      <c r="DR463">
        <v>0</v>
      </c>
      <c r="DS463">
        <v>0</v>
      </c>
      <c r="DT463">
        <v>0</v>
      </c>
      <c r="DU463">
        <v>0</v>
      </c>
      <c r="DV463">
        <v>0</v>
      </c>
      <c r="DW463">
        <v>0</v>
      </c>
      <c r="DX463">
        <v>0</v>
      </c>
      <c r="DY463">
        <v>0</v>
      </c>
      <c r="DZ463">
        <v>0</v>
      </c>
      <c r="EA463">
        <v>0</v>
      </c>
      <c r="EB463">
        <v>0</v>
      </c>
      <c r="EC463">
        <v>0</v>
      </c>
      <c r="ED463">
        <v>0</v>
      </c>
      <c r="EE463">
        <v>0</v>
      </c>
      <c r="EF463">
        <v>0</v>
      </c>
      <c r="EG463">
        <v>0</v>
      </c>
      <c r="EH463">
        <v>0</v>
      </c>
      <c r="EI463">
        <v>0</v>
      </c>
      <c r="EJ463">
        <v>0</v>
      </c>
      <c r="EK463">
        <v>0</v>
      </c>
      <c r="EL463">
        <v>0</v>
      </c>
      <c r="EM463">
        <v>0</v>
      </c>
      <c r="EN463">
        <v>0</v>
      </c>
      <c r="EO463">
        <v>0</v>
      </c>
      <c r="EP463">
        <v>0</v>
      </c>
      <c r="EQ463">
        <v>0</v>
      </c>
      <c r="ER463">
        <v>0</v>
      </c>
      <c r="ES463">
        <v>0</v>
      </c>
      <c r="ET463">
        <v>0</v>
      </c>
      <c r="EU463">
        <v>0</v>
      </c>
      <c r="EV463">
        <v>0</v>
      </c>
      <c r="EW463">
        <v>0</v>
      </c>
      <c r="EX463">
        <v>0</v>
      </c>
      <c r="EY463">
        <v>0</v>
      </c>
      <c r="EZ463">
        <v>0</v>
      </c>
      <c r="FA463">
        <v>0</v>
      </c>
      <c r="FB463">
        <v>0</v>
      </c>
      <c r="FC463">
        <v>0</v>
      </c>
      <c r="FD463">
        <v>0</v>
      </c>
      <c r="FE463">
        <v>0</v>
      </c>
      <c r="FF463">
        <v>0</v>
      </c>
      <c r="FG463">
        <v>0</v>
      </c>
      <c r="FH463">
        <v>0</v>
      </c>
      <c r="FI463">
        <v>0</v>
      </c>
      <c r="FJ463">
        <v>0</v>
      </c>
      <c r="FK463">
        <v>0</v>
      </c>
      <c r="FL463">
        <v>0</v>
      </c>
      <c r="FM463">
        <v>0</v>
      </c>
      <c r="FN463">
        <v>0</v>
      </c>
      <c r="FO463">
        <v>0</v>
      </c>
      <c r="FP463">
        <v>0</v>
      </c>
      <c r="FQ463">
        <v>0</v>
      </c>
      <c r="FR463">
        <v>0</v>
      </c>
      <c r="FS463">
        <v>0</v>
      </c>
      <c r="FT463">
        <v>0</v>
      </c>
      <c r="FU463">
        <v>0</v>
      </c>
      <c r="FV463">
        <v>0</v>
      </c>
      <c r="FW463">
        <v>0</v>
      </c>
      <c r="FX463">
        <v>64</v>
      </c>
      <c r="FY463">
        <v>0</v>
      </c>
      <c r="FZ463" s="28"/>
    </row>
    <row r="464" spans="1:182" x14ac:dyDescent="0.2">
      <c r="A464" t="s">
        <v>186</v>
      </c>
      <c r="B464" t="s">
        <v>236</v>
      </c>
      <c r="C464" t="s">
        <v>194</v>
      </c>
      <c r="D464" t="s">
        <v>203</v>
      </c>
      <c r="E464" t="s">
        <v>208</v>
      </c>
      <c r="F464" t="s">
        <v>1</v>
      </c>
      <c r="G464" t="s">
        <v>198</v>
      </c>
      <c r="H464">
        <v>33916</v>
      </c>
      <c r="I464">
        <v>0.79102206230163574</v>
      </c>
      <c r="J464">
        <v>0.7118108868598938</v>
      </c>
      <c r="K464">
        <v>0.68591767549514771</v>
      </c>
      <c r="L464">
        <v>0.61866164207458496</v>
      </c>
      <c r="M464">
        <v>0.60706382989883423</v>
      </c>
      <c r="N464">
        <v>0.60849428176879883</v>
      </c>
      <c r="O464">
        <v>0.68119299411773682</v>
      </c>
      <c r="P464">
        <v>0.76231551170349121</v>
      </c>
      <c r="Q464">
        <v>0.76147550344467163</v>
      </c>
      <c r="R464">
        <v>0.7524573802947998</v>
      </c>
      <c r="S464">
        <v>0.83832472562789917</v>
      </c>
      <c r="T464">
        <v>0.92496728897094727</v>
      </c>
      <c r="U464">
        <v>1.0163710117340088</v>
      </c>
      <c r="V464">
        <v>1.1121619939804077</v>
      </c>
      <c r="W464">
        <v>1.1811374425888062</v>
      </c>
      <c r="X464">
        <v>1.3094351291656494</v>
      </c>
      <c r="Y464">
        <v>1.4358412027359009</v>
      </c>
      <c r="Z464">
        <v>1.5026652812957764</v>
      </c>
      <c r="AA464">
        <v>1.5015799999237061</v>
      </c>
      <c r="AB464">
        <v>1.5047118663787842</v>
      </c>
      <c r="AC464">
        <v>1.449732780456543</v>
      </c>
      <c r="AD464">
        <v>1.4336490631103516</v>
      </c>
      <c r="AE464">
        <v>1.2311862707138062</v>
      </c>
      <c r="AF464">
        <v>1.0723999738693237</v>
      </c>
      <c r="AG464">
        <v>-0.14003884792327881</v>
      </c>
      <c r="AH464">
        <v>-0.14178700745105743</v>
      </c>
      <c r="AI464">
        <v>-0.10212957859039307</v>
      </c>
      <c r="AJ464">
        <v>-0.14677165448665619</v>
      </c>
      <c r="AK464">
        <v>-0.11963173002004623</v>
      </c>
      <c r="AL464">
        <v>-0.12510913610458374</v>
      </c>
      <c r="AM464">
        <v>-9.4848692417144775E-2</v>
      </c>
      <c r="AN464">
        <v>-9.851548820734024E-2</v>
      </c>
      <c r="AO464">
        <v>-6.8455822765827179E-2</v>
      </c>
      <c r="AP464">
        <v>-8.5493803024291992E-2</v>
      </c>
      <c r="AQ464">
        <v>-7.0452183485031128E-2</v>
      </c>
      <c r="AR464">
        <v>-8.0424986779689789E-2</v>
      </c>
      <c r="AS464">
        <v>-7.389802485704422E-2</v>
      </c>
      <c r="AT464">
        <v>-6.5629087388515472E-2</v>
      </c>
      <c r="AU464">
        <v>-7.5323320925235748E-2</v>
      </c>
      <c r="AV464">
        <v>5.1948733627796173E-2</v>
      </c>
      <c r="AW464">
        <v>9.34920534491539E-2</v>
      </c>
      <c r="AX464">
        <v>9.3446068465709686E-2</v>
      </c>
      <c r="AY464">
        <v>5.4432112723588943E-2</v>
      </c>
      <c r="AZ464">
        <v>6.4615063369274139E-2</v>
      </c>
      <c r="BA464">
        <v>-6.3136927783489227E-2</v>
      </c>
      <c r="BB464">
        <v>-0.10630926489830017</v>
      </c>
      <c r="BC464">
        <v>-0.25608727335929871</v>
      </c>
      <c r="BD464">
        <v>-0.18467415869235992</v>
      </c>
      <c r="BE464">
        <v>-0.10517685860395432</v>
      </c>
      <c r="BF464">
        <v>-0.10787960886955261</v>
      </c>
      <c r="BG464">
        <v>-6.9393940269947052E-2</v>
      </c>
      <c r="BH464">
        <v>-0.11381290853023529</v>
      </c>
      <c r="BI464">
        <v>-8.8332988321781158E-2</v>
      </c>
      <c r="BJ464">
        <v>-9.4580166041851044E-2</v>
      </c>
      <c r="BK464">
        <v>-6.3078910112380981E-2</v>
      </c>
      <c r="BL464">
        <v>-6.6913127899169922E-2</v>
      </c>
      <c r="BM464">
        <v>-4.2654611170291901E-2</v>
      </c>
      <c r="BN464">
        <v>-5.9531316161155701E-2</v>
      </c>
      <c r="BO464">
        <v>-4.1461538523435593E-2</v>
      </c>
      <c r="BP464">
        <v>-4.9221325665712357E-2</v>
      </c>
      <c r="BQ464">
        <v>-3.9954144507646561E-2</v>
      </c>
      <c r="BR464">
        <v>-3.1634107232093811E-2</v>
      </c>
      <c r="BS464">
        <v>-4.1716247797012329E-2</v>
      </c>
      <c r="BT464">
        <v>8.5320204496383667E-2</v>
      </c>
      <c r="BU464">
        <v>0.13192868232727051</v>
      </c>
      <c r="BV464">
        <v>0.13307476043701172</v>
      </c>
      <c r="BW464">
        <v>9.5007017254829407E-2</v>
      </c>
      <c r="BX464">
        <v>0.10482238233089447</v>
      </c>
      <c r="BY464">
        <v>-2.3452868685126305E-2</v>
      </c>
      <c r="BZ464">
        <v>-6.4480498433113098E-2</v>
      </c>
      <c r="CA464">
        <v>-0.21493960916996002</v>
      </c>
      <c r="CB464">
        <v>-0.14558635652065277</v>
      </c>
      <c r="CC464">
        <v>-8.1031553447246552E-2</v>
      </c>
      <c r="CD464">
        <v>-8.4395453333854675E-2</v>
      </c>
      <c r="CE464">
        <v>-4.672134667634964E-2</v>
      </c>
      <c r="CF464">
        <v>-9.0985789895057678E-2</v>
      </c>
      <c r="CG464">
        <v>-6.6655561327934265E-2</v>
      </c>
      <c r="CH464">
        <v>-7.343590259552002E-2</v>
      </c>
      <c r="CI464">
        <v>-4.107525572180748E-2</v>
      </c>
      <c r="CJ464">
        <v>-4.5025434345006943E-2</v>
      </c>
      <c r="CK464">
        <v>-2.4784764274954796E-2</v>
      </c>
      <c r="CL464">
        <v>-4.154977947473526E-2</v>
      </c>
      <c r="CM464">
        <v>-2.1382704377174377E-2</v>
      </c>
      <c r="CN464">
        <v>-2.760976180434227E-2</v>
      </c>
      <c r="CO464">
        <v>-1.6444716602563858E-2</v>
      </c>
      <c r="CP464">
        <v>-8.0892834812402725E-3</v>
      </c>
      <c r="CQ464">
        <v>-1.844010129570961E-2</v>
      </c>
      <c r="CR464">
        <v>0.10843319445848465</v>
      </c>
      <c r="CS464">
        <v>0.15854977071285248</v>
      </c>
      <c r="CT464">
        <v>0.1605214923620224</v>
      </c>
      <c r="CU464">
        <v>0.12310907244682312</v>
      </c>
      <c r="CV464">
        <v>0.1326698511838913</v>
      </c>
      <c r="CW464">
        <v>4.03218949213624E-3</v>
      </c>
      <c r="CX464">
        <v>-3.5510022193193436E-2</v>
      </c>
      <c r="CY464">
        <v>-0.1864408403635025</v>
      </c>
      <c r="CZ464">
        <v>-0.11851425468921661</v>
      </c>
      <c r="DA464">
        <v>-5.6886252015829086E-2</v>
      </c>
      <c r="DB464">
        <v>-6.091129407286644E-2</v>
      </c>
      <c r="DC464">
        <v>-2.4048745632171631E-2</v>
      </c>
      <c r="DD464">
        <v>-6.8158678710460663E-2</v>
      </c>
      <c r="DE464">
        <v>-4.4978145509958267E-2</v>
      </c>
      <c r="DF464">
        <v>-5.2291639149188995E-2</v>
      </c>
      <c r="DG464">
        <v>-1.9071601331233978E-2</v>
      </c>
      <c r="DH464">
        <v>-2.3137737065553665E-2</v>
      </c>
      <c r="DI464">
        <v>-6.9149192422628403E-3</v>
      </c>
      <c r="DJ464">
        <v>-2.3568237200379372E-2</v>
      </c>
      <c r="DK464">
        <v>-1.3038694160059094E-3</v>
      </c>
      <c r="DL464">
        <v>-5.9982016682624817E-3</v>
      </c>
      <c r="DM464">
        <v>7.0647122338414192E-3</v>
      </c>
      <c r="DN464">
        <v>1.5455538406968117E-2</v>
      </c>
      <c r="DO464">
        <v>4.836047999560833E-3</v>
      </c>
      <c r="DP464">
        <v>0.13154618442058563</v>
      </c>
      <c r="DQ464">
        <v>0.18517084419727325</v>
      </c>
      <c r="DR464">
        <v>0.18796820938587189</v>
      </c>
      <c r="DS464">
        <v>0.15121112763881683</v>
      </c>
      <c r="DT464">
        <v>0.16051733493804932</v>
      </c>
      <c r="DU464">
        <v>3.1517248600721359E-2</v>
      </c>
      <c r="DV464">
        <v>-6.5395492129027843E-3</v>
      </c>
      <c r="DW464">
        <v>-0.15794207155704498</v>
      </c>
      <c r="DX464">
        <v>-9.144214540719986E-2</v>
      </c>
      <c r="DY464">
        <v>-2.202427014708519E-2</v>
      </c>
      <c r="DZ464">
        <v>-2.7003895491361618E-2</v>
      </c>
      <c r="EA464">
        <v>8.686884306371212E-3</v>
      </c>
      <c r="EB464">
        <v>-3.5199936479330063E-2</v>
      </c>
      <c r="EC464">
        <v>-1.3679398223757744E-2</v>
      </c>
      <c r="ED464">
        <v>-2.1762680262327194E-2</v>
      </c>
      <c r="EE464">
        <v>1.2698180042207241E-2</v>
      </c>
      <c r="EF464">
        <v>8.4646241739392281E-3</v>
      </c>
      <c r="EG464">
        <v>1.8886297941207886E-2</v>
      </c>
      <c r="EH464">
        <v>2.3942494299262762E-3</v>
      </c>
      <c r="EI464">
        <v>2.7686780318617821E-2</v>
      </c>
      <c r="EJ464">
        <v>2.5205459445714951E-2</v>
      </c>
      <c r="EK464">
        <v>4.1008591651916504E-2</v>
      </c>
      <c r="EL464">
        <v>4.9450516700744629E-2</v>
      </c>
      <c r="EM464">
        <v>3.8443110883235931E-2</v>
      </c>
      <c r="EN464">
        <v>0.16491766273975372</v>
      </c>
      <c r="EO464">
        <v>0.22360746562480927</v>
      </c>
      <c r="EP464">
        <v>0.22759690880775452</v>
      </c>
      <c r="EQ464">
        <v>0.1917860358953476</v>
      </c>
      <c r="ER464">
        <v>0.20072464644908905</v>
      </c>
      <c r="ES464">
        <v>7.1201309561729431E-2</v>
      </c>
      <c r="ET464">
        <v>3.5289216786623001E-2</v>
      </c>
      <c r="EU464">
        <v>-0.1167943999171257</v>
      </c>
      <c r="EV464">
        <v>-5.2354335784912109E-2</v>
      </c>
      <c r="EW464">
        <v>70.220863342285156</v>
      </c>
      <c r="EX464">
        <v>69.114128112792969</v>
      </c>
      <c r="EY464">
        <v>68.1435546875</v>
      </c>
      <c r="EZ464">
        <v>66.828544616699219</v>
      </c>
      <c r="FA464">
        <v>65.775642395019531</v>
      </c>
      <c r="FB464">
        <v>64.963432312011719</v>
      </c>
      <c r="FC464">
        <v>64.87554931640625</v>
      </c>
      <c r="FD464">
        <v>69.407188415527344</v>
      </c>
      <c r="FE464">
        <v>74.215583801269531</v>
      </c>
      <c r="FF464">
        <v>79.255523681640625</v>
      </c>
      <c r="FG464">
        <v>84.298873901367188</v>
      </c>
      <c r="FH464">
        <v>88.661094665527344</v>
      </c>
      <c r="FI464">
        <v>91.962249755859375</v>
      </c>
      <c r="FJ464">
        <v>95.119361877441406</v>
      </c>
      <c r="FK464">
        <v>97.250862121582031</v>
      </c>
      <c r="FL464">
        <v>98.354080200195313</v>
      </c>
      <c r="FM464">
        <v>98.657203674316406</v>
      </c>
      <c r="FN464">
        <v>97.538230895996094</v>
      </c>
      <c r="FO464">
        <v>95.5775146484375</v>
      </c>
      <c r="FP464">
        <v>92.183570861816406</v>
      </c>
      <c r="FQ464">
        <v>86.580680847167969</v>
      </c>
      <c r="FR464">
        <v>82.170501708984375</v>
      </c>
      <c r="FS464">
        <v>80.066596984863281</v>
      </c>
      <c r="FT464">
        <v>77.290145874023438</v>
      </c>
      <c r="FU464">
        <v>1.0755904018878937E-2</v>
      </c>
      <c r="FV464">
        <v>2.008979395031929E-2</v>
      </c>
      <c r="FW464">
        <v>1.1110321618616581E-2</v>
      </c>
      <c r="FX464">
        <v>2321</v>
      </c>
      <c r="FY464">
        <v>1</v>
      </c>
      <c r="FZ464" s="28"/>
    </row>
    <row r="465" spans="1:182" x14ac:dyDescent="0.2">
      <c r="A465" t="s">
        <v>186</v>
      </c>
      <c r="B465" t="s">
        <v>236</v>
      </c>
      <c r="C465" t="s">
        <v>194</v>
      </c>
      <c r="D465" t="s">
        <v>203</v>
      </c>
      <c r="E465" t="s">
        <v>208</v>
      </c>
      <c r="F465" t="s">
        <v>1</v>
      </c>
      <c r="G465" t="s">
        <v>200</v>
      </c>
      <c r="H465">
        <v>4809</v>
      </c>
      <c r="I465">
        <v>1.006295919418335</v>
      </c>
      <c r="J465">
        <v>0.87711834907531738</v>
      </c>
      <c r="K465">
        <v>0.80251246690750122</v>
      </c>
      <c r="L465">
        <v>0.74902498722076416</v>
      </c>
      <c r="M465">
        <v>0.7281298041343689</v>
      </c>
      <c r="N465">
        <v>0.68831789493560791</v>
      </c>
      <c r="O465">
        <v>0.72191798686981201</v>
      </c>
      <c r="P465">
        <v>0.81214678287506104</v>
      </c>
      <c r="Q465">
        <v>0.83567452430725098</v>
      </c>
      <c r="R465">
        <v>0.88396000862121582</v>
      </c>
      <c r="S465">
        <v>0.96982312202453613</v>
      </c>
      <c r="T465">
        <v>1.1116493940353394</v>
      </c>
      <c r="U465">
        <v>1.2348726987838745</v>
      </c>
      <c r="V465">
        <v>1.4188311100006104</v>
      </c>
      <c r="W465">
        <v>1.5900614261627197</v>
      </c>
      <c r="X465">
        <v>1.7102363109588623</v>
      </c>
      <c r="Y465">
        <v>1.7394992113113403</v>
      </c>
      <c r="Z465">
        <v>1.8245508670806885</v>
      </c>
      <c r="AA465">
        <v>1.8406373262405396</v>
      </c>
      <c r="AB465">
        <v>1.7967878580093384</v>
      </c>
      <c r="AC465">
        <v>1.6968125104904175</v>
      </c>
      <c r="AD465">
        <v>1.6281698942184448</v>
      </c>
      <c r="AE465">
        <v>1.5473846197128296</v>
      </c>
      <c r="AF465">
        <v>1.3478020429611206</v>
      </c>
      <c r="AG465">
        <v>-0.10897781699895859</v>
      </c>
      <c r="AH465">
        <v>-7.2510898113250732E-2</v>
      </c>
      <c r="AI465">
        <v>-6.1763167381286621E-2</v>
      </c>
      <c r="AJ465">
        <v>-2.8082823380827904E-2</v>
      </c>
      <c r="AK465">
        <v>-1.7828179523348808E-2</v>
      </c>
      <c r="AL465">
        <v>-1.8094204366207123E-2</v>
      </c>
      <c r="AM465">
        <v>-7.6858699321746826E-2</v>
      </c>
      <c r="AN465">
        <v>-3.1805925071239471E-2</v>
      </c>
      <c r="AO465">
        <v>6.8348459899425507E-3</v>
      </c>
      <c r="AP465">
        <v>-6.8042897619307041E-3</v>
      </c>
      <c r="AQ465">
        <v>-4.8341035842895508E-2</v>
      </c>
      <c r="AR465">
        <v>-2.5096116587519646E-2</v>
      </c>
      <c r="AS465">
        <v>-3.8187380880117416E-2</v>
      </c>
      <c r="AT465">
        <v>-4.0635582059621811E-2</v>
      </c>
      <c r="AU465">
        <v>6.4130760729312897E-2</v>
      </c>
      <c r="AV465">
        <v>0.12594369053840637</v>
      </c>
      <c r="AW465">
        <v>8.844950795173645E-2</v>
      </c>
      <c r="AX465">
        <v>9.6578031778335571E-2</v>
      </c>
      <c r="AY465">
        <v>0.12601187825202942</v>
      </c>
      <c r="AZ465">
        <v>0.13827984035015106</v>
      </c>
      <c r="BA465">
        <v>-5.403127521276474E-2</v>
      </c>
      <c r="BB465">
        <v>-0.12705039978027344</v>
      </c>
      <c r="BC465">
        <v>-6.7666634917259216E-2</v>
      </c>
      <c r="BD465">
        <v>-5.7879555970430374E-2</v>
      </c>
      <c r="BE465">
        <v>-7.0287071168422699E-2</v>
      </c>
      <c r="BF465">
        <v>-3.6456380039453506E-2</v>
      </c>
      <c r="BG465">
        <v>-2.8268156573176384E-2</v>
      </c>
      <c r="BH465">
        <v>3.4265413414686918E-3</v>
      </c>
      <c r="BI465">
        <v>9.8551064729690552E-3</v>
      </c>
      <c r="BJ465">
        <v>8.309180848300457E-3</v>
      </c>
      <c r="BK465">
        <v>-4.4750750064849854E-2</v>
      </c>
      <c r="BL465">
        <v>9.3717669369652867E-4</v>
      </c>
      <c r="BM465">
        <v>3.9308562874794006E-2</v>
      </c>
      <c r="BN465">
        <v>3.0046829953789711E-2</v>
      </c>
      <c r="BO465">
        <v>-6.9410097785294056E-3</v>
      </c>
      <c r="BP465">
        <v>2.1196151152253151E-2</v>
      </c>
      <c r="BQ465">
        <v>1.0535327717661858E-2</v>
      </c>
      <c r="BR465">
        <v>1.4773223549127579E-2</v>
      </c>
      <c r="BS465">
        <v>0.11592119187116623</v>
      </c>
      <c r="BT465">
        <v>0.18191875517368317</v>
      </c>
      <c r="BU465">
        <v>0.14271286129951477</v>
      </c>
      <c r="BV465">
        <v>0.149431511759758</v>
      </c>
      <c r="BW465">
        <v>0.17906703054904938</v>
      </c>
      <c r="BX465">
        <v>0.1934775710105896</v>
      </c>
      <c r="BY465">
        <v>-4.230149497743696E-4</v>
      </c>
      <c r="BZ465">
        <v>-7.8339211642742157E-2</v>
      </c>
      <c r="CA465">
        <v>-1.7961941659450531E-2</v>
      </c>
      <c r="CB465">
        <v>-1.385930459946394E-2</v>
      </c>
      <c r="CC465">
        <v>-4.3489992618560791E-2</v>
      </c>
      <c r="CD465">
        <v>-1.1485129594802856E-2</v>
      </c>
      <c r="CE465">
        <v>-5.0696129910647869E-3</v>
      </c>
      <c r="CF465">
        <v>2.524983137845993E-2</v>
      </c>
      <c r="CG465">
        <v>2.902846597135067E-2</v>
      </c>
      <c r="CH465">
        <v>2.6596084237098694E-2</v>
      </c>
      <c r="CI465">
        <v>-2.2512881085276604E-2</v>
      </c>
      <c r="CJ465">
        <v>2.3614950478076935E-2</v>
      </c>
      <c r="CK465">
        <v>6.1799764633178711E-2</v>
      </c>
      <c r="CL465">
        <v>5.5569805204868317E-2</v>
      </c>
      <c r="CM465">
        <v>2.1732524037361145E-2</v>
      </c>
      <c r="CN465">
        <v>5.3258035331964493E-2</v>
      </c>
      <c r="CO465">
        <v>4.4280529022216797E-2</v>
      </c>
      <c r="CP465">
        <v>5.3149193525314331E-2</v>
      </c>
      <c r="CQ465">
        <v>0.15179108083248138</v>
      </c>
      <c r="CR465">
        <v>0.22068691253662109</v>
      </c>
      <c r="CS465">
        <v>0.18029548227787018</v>
      </c>
      <c r="CT465">
        <v>0.18603765964508057</v>
      </c>
      <c r="CU465">
        <v>0.21581289172172546</v>
      </c>
      <c r="CV465">
        <v>0.23170733451843262</v>
      </c>
      <c r="CW465">
        <v>3.6705903708934784E-2</v>
      </c>
      <c r="CX465">
        <v>-4.4601980596780777E-2</v>
      </c>
      <c r="CY465">
        <v>1.6463378444314003E-2</v>
      </c>
      <c r="CZ465">
        <v>1.6628986224532127E-2</v>
      </c>
      <c r="DA465">
        <v>-1.6692904755473137E-2</v>
      </c>
      <c r="DB465">
        <v>1.3486117124557495E-2</v>
      </c>
      <c r="DC465">
        <v>1.8128929659724236E-2</v>
      </c>
      <c r="DD465">
        <v>4.70731221139431E-2</v>
      </c>
      <c r="DE465">
        <v>4.8201825469732285E-2</v>
      </c>
      <c r="DF465">
        <v>4.4882990419864655E-2</v>
      </c>
      <c r="DG465">
        <v>-2.7501414297148585E-4</v>
      </c>
      <c r="DH465">
        <v>4.6292718499898911E-2</v>
      </c>
      <c r="DI465">
        <v>8.4290966391563416E-2</v>
      </c>
      <c r="DJ465">
        <v>8.1092774868011475E-2</v>
      </c>
      <c r="DK465">
        <v>5.0406057387590408E-2</v>
      </c>
      <c r="DL465">
        <v>8.5319913923740387E-2</v>
      </c>
      <c r="DM465">
        <v>7.8025728464126587E-2</v>
      </c>
      <c r="DN465">
        <v>9.1525159776210785E-2</v>
      </c>
      <c r="DO465">
        <v>0.18766096234321594</v>
      </c>
      <c r="DP465">
        <v>0.25945505499839783</v>
      </c>
      <c r="DQ465">
        <v>0.21787811815738678</v>
      </c>
      <c r="DR465">
        <v>0.22264380753040314</v>
      </c>
      <c r="DS465">
        <v>0.25255873799324036</v>
      </c>
      <c r="DT465">
        <v>0.26993709802627563</v>
      </c>
      <c r="DU465">
        <v>7.3834821581840515E-2</v>
      </c>
      <c r="DV465">
        <v>-1.0864752344787121E-2</v>
      </c>
      <c r="DW465">
        <v>5.0888698548078537E-2</v>
      </c>
      <c r="DX465">
        <v>4.7117274254560471E-2</v>
      </c>
      <c r="DY465">
        <v>2.1997833624482155E-2</v>
      </c>
      <c r="DZ465">
        <v>4.9540635198354721E-2</v>
      </c>
      <c r="EA465">
        <v>5.1623944193124771E-2</v>
      </c>
      <c r="EB465">
        <v>7.8582488000392914E-2</v>
      </c>
      <c r="EC465">
        <v>7.5885109603404999E-2</v>
      </c>
      <c r="ED465">
        <v>7.1286380290985107E-2</v>
      </c>
      <c r="EE465">
        <v>3.183293342590332E-2</v>
      </c>
      <c r="EF465">
        <v>7.9035826027393341E-2</v>
      </c>
      <c r="EG465">
        <v>0.11676468700170517</v>
      </c>
      <c r="EH465">
        <v>0.1179438978433609</v>
      </c>
      <c r="EI465">
        <v>9.1806091368198395E-2</v>
      </c>
      <c r="EJ465">
        <v>0.13161219656467438</v>
      </c>
      <c r="EK465">
        <v>0.12674844264984131</v>
      </c>
      <c r="EL465">
        <v>0.14693395793437958</v>
      </c>
      <c r="EM465">
        <v>0.23945140838623047</v>
      </c>
      <c r="EN465">
        <v>0.31543010473251343</v>
      </c>
      <c r="EO465">
        <v>0.27214148640632629</v>
      </c>
      <c r="EP465">
        <v>0.27549725770950317</v>
      </c>
      <c r="EQ465">
        <v>0.30561390519142151</v>
      </c>
      <c r="ER465">
        <v>0.32513481378555298</v>
      </c>
      <c r="ES465">
        <v>0.1274430900812149</v>
      </c>
      <c r="ET465">
        <v>3.784644603729248E-2</v>
      </c>
      <c r="EU465">
        <v>0.10059339553117752</v>
      </c>
      <c r="EV465">
        <v>9.1137528419494629E-2</v>
      </c>
      <c r="EW465">
        <v>75.639579772949219</v>
      </c>
      <c r="EX465">
        <v>74.076980590820313</v>
      </c>
      <c r="EY465">
        <v>72.557365417480469</v>
      </c>
      <c r="EZ465">
        <v>70.97540283203125</v>
      </c>
      <c r="FA465">
        <v>70.064674377441406</v>
      </c>
      <c r="FB465">
        <v>69.128158569335938</v>
      </c>
      <c r="FC465">
        <v>69.317955017089844</v>
      </c>
      <c r="FD465">
        <v>73.030220031738281</v>
      </c>
      <c r="FE465">
        <v>77.8106689453125</v>
      </c>
      <c r="FF465">
        <v>83.1302490234375</v>
      </c>
      <c r="FG465">
        <v>87.249343872070313</v>
      </c>
      <c r="FH465">
        <v>91.444488525390625</v>
      </c>
      <c r="FI465">
        <v>94.687629699707031</v>
      </c>
      <c r="FJ465">
        <v>97.292274475097656</v>
      </c>
      <c r="FK465">
        <v>99.335685729980469</v>
      </c>
      <c r="FL465">
        <v>100.51270294189453</v>
      </c>
      <c r="FM465">
        <v>101.13773345947266</v>
      </c>
      <c r="FN465">
        <v>100.39515686035156</v>
      </c>
      <c r="FO465">
        <v>98.994918823242188</v>
      </c>
      <c r="FP465">
        <v>95.763496398925781</v>
      </c>
      <c r="FQ465">
        <v>90.877449035644531</v>
      </c>
      <c r="FR465">
        <v>86.491676330566406</v>
      </c>
      <c r="FS465">
        <v>83.390113830566406</v>
      </c>
      <c r="FT465">
        <v>80.827400207519531</v>
      </c>
      <c r="FU465">
        <v>1.5206506475806236E-2</v>
      </c>
      <c r="FV465">
        <v>2.819039486348629E-2</v>
      </c>
      <c r="FW465">
        <v>1.5571925789117813E-2</v>
      </c>
      <c r="FX465">
        <v>767</v>
      </c>
      <c r="FY465">
        <v>1</v>
      </c>
      <c r="FZ465" s="28"/>
    </row>
    <row r="466" spans="1:182" x14ac:dyDescent="0.2">
      <c r="A466" t="s">
        <v>186</v>
      </c>
      <c r="B466" t="s">
        <v>236</v>
      </c>
      <c r="C466" t="s">
        <v>194</v>
      </c>
      <c r="D466" t="s">
        <v>203</v>
      </c>
      <c r="E466" t="s">
        <v>208</v>
      </c>
      <c r="F466" t="s">
        <v>1</v>
      </c>
      <c r="G466" t="s">
        <v>1</v>
      </c>
      <c r="H466">
        <v>38725</v>
      </c>
      <c r="I466">
        <v>0.81775546073913574</v>
      </c>
      <c r="J466">
        <v>0.73233932256698608</v>
      </c>
      <c r="K466">
        <v>0.7003968358039856</v>
      </c>
      <c r="L466">
        <v>0.63485062122344971</v>
      </c>
      <c r="M466">
        <v>0.62209820747375488</v>
      </c>
      <c r="N466">
        <v>0.61840695142745972</v>
      </c>
      <c r="O466">
        <v>0.68625038862228394</v>
      </c>
      <c r="P466">
        <v>0.76850378513336182</v>
      </c>
      <c r="Q466">
        <v>0.77068978548049927</v>
      </c>
      <c r="R466">
        <v>0.76878780126571655</v>
      </c>
      <c r="S466">
        <v>0.85465466976165771</v>
      </c>
      <c r="T466">
        <v>0.94815009832382202</v>
      </c>
      <c r="U466">
        <v>1.0435051918029785</v>
      </c>
      <c r="V466">
        <v>1.150245189666748</v>
      </c>
      <c r="W466">
        <v>1.2319189310073853</v>
      </c>
      <c r="X466">
        <v>1.3592079877853394</v>
      </c>
      <c r="Y466">
        <v>1.4735504388809204</v>
      </c>
      <c r="Z466">
        <v>1.5426380634307861</v>
      </c>
      <c r="AA466">
        <v>1.5436851978302002</v>
      </c>
      <c r="AB466">
        <v>1.5409828424453735</v>
      </c>
      <c r="AC466">
        <v>1.4804160594940186</v>
      </c>
      <c r="AD466">
        <v>1.4578053951263428</v>
      </c>
      <c r="AE466">
        <v>1.2704528570175171</v>
      </c>
      <c r="AF466">
        <v>1.106600284576416</v>
      </c>
      <c r="AG466">
        <v>-0.12868504226207733</v>
      </c>
      <c r="AH466">
        <v>-0.12617377936840057</v>
      </c>
      <c r="AI466">
        <v>-9.0584389865398407E-2</v>
      </c>
      <c r="AJ466">
        <v>-0.12585629522800446</v>
      </c>
      <c r="AK466">
        <v>-0.10153406858444214</v>
      </c>
      <c r="AL466">
        <v>-0.10660888254642487</v>
      </c>
      <c r="AM466">
        <v>-8.6346887052059174E-2</v>
      </c>
      <c r="AN466">
        <v>-8.3851762115955353E-2</v>
      </c>
      <c r="AO466">
        <v>-5.2884541451931E-2</v>
      </c>
      <c r="AP466">
        <v>-6.8747773766517639E-2</v>
      </c>
      <c r="AQ466">
        <v>-5.9876542538404465E-2</v>
      </c>
      <c r="AR466">
        <v>-6.4836107194423676E-2</v>
      </c>
      <c r="AS466">
        <v>-6.0253813862800598E-2</v>
      </c>
      <c r="AT466">
        <v>-5.2207093685865402E-2</v>
      </c>
      <c r="AU466">
        <v>-4.8294961452484131E-2</v>
      </c>
      <c r="AV466">
        <v>7.152334600687027E-2</v>
      </c>
      <c r="AW466">
        <v>0.10314123332500458</v>
      </c>
      <c r="AX466">
        <v>0.10390318930149078</v>
      </c>
      <c r="AY466">
        <v>7.3447860777378082E-2</v>
      </c>
      <c r="AZ466">
        <v>8.4246426820755005E-2</v>
      </c>
      <c r="BA466">
        <v>-5.1807545125484467E-2</v>
      </c>
      <c r="BB466">
        <v>-9.9485881626605988E-2</v>
      </c>
      <c r="BC466">
        <v>-0.22312930226325989</v>
      </c>
      <c r="BD466">
        <v>-0.16040977835655212</v>
      </c>
      <c r="BE466">
        <v>-9.7776606678962708E-2</v>
      </c>
      <c r="BF466">
        <v>-9.614148736000061E-2</v>
      </c>
      <c r="BG466">
        <v>-6.161382794380188E-2</v>
      </c>
      <c r="BH466">
        <v>-9.6726477146148682E-2</v>
      </c>
      <c r="BI466">
        <v>-7.3907375335693359E-2</v>
      </c>
      <c r="BJ466">
        <v>-7.9670809209346771E-2</v>
      </c>
      <c r="BK466">
        <v>-5.8238144963979721E-2</v>
      </c>
      <c r="BL466">
        <v>-5.5876806378364563E-2</v>
      </c>
      <c r="BM466">
        <v>-2.9930384829640388E-2</v>
      </c>
      <c r="BN466">
        <v>-4.5553453266620636E-2</v>
      </c>
      <c r="BO466">
        <v>-3.3970769494771957E-2</v>
      </c>
      <c r="BP466">
        <v>-3.6909326910972595E-2</v>
      </c>
      <c r="BQ466">
        <v>-2.9915723949670792E-2</v>
      </c>
      <c r="BR466">
        <v>-2.1648956462740898E-2</v>
      </c>
      <c r="BS466">
        <v>-1.8166856840252876E-2</v>
      </c>
      <c r="BT466">
        <v>0.10156586766242981</v>
      </c>
      <c r="BU466">
        <v>0.1374724954366684</v>
      </c>
      <c r="BV466">
        <v>0.13922582566738129</v>
      </c>
      <c r="BW466">
        <v>0.10958965122699738</v>
      </c>
      <c r="BX466">
        <v>0.12012161314487457</v>
      </c>
      <c r="BY466">
        <v>-1.6419755294919014E-2</v>
      </c>
      <c r="BZ466">
        <v>-6.2355488538742065E-2</v>
      </c>
      <c r="CA466">
        <v>-0.18656666576862335</v>
      </c>
      <c r="CB466">
        <v>-0.12574230134487152</v>
      </c>
      <c r="CC466">
        <v>-7.6369524002075195E-2</v>
      </c>
      <c r="CD466">
        <v>-7.5341209769248962E-2</v>
      </c>
      <c r="CE466">
        <v>-4.1548892855644226E-2</v>
      </c>
      <c r="CF466">
        <v>-7.6551258563995361E-2</v>
      </c>
      <c r="CG466">
        <v>-5.4773204028606415E-2</v>
      </c>
      <c r="CH466">
        <v>-6.1013594269752502E-2</v>
      </c>
      <c r="CI466">
        <v>-3.8770116865634918E-2</v>
      </c>
      <c r="CJ466">
        <v>-3.6501437425613403E-2</v>
      </c>
      <c r="CK466">
        <v>-1.4032408595085144E-2</v>
      </c>
      <c r="CL466">
        <v>-2.9489139094948769E-2</v>
      </c>
      <c r="CM466">
        <v>-1.602851040661335E-2</v>
      </c>
      <c r="CN466">
        <v>-1.7567329108715057E-2</v>
      </c>
      <c r="CO466">
        <v>-8.9036533609032631E-3</v>
      </c>
      <c r="CP466">
        <v>-4.8448407324030995E-4</v>
      </c>
      <c r="CQ466">
        <v>2.6997756212949753E-3</v>
      </c>
      <c r="CR466">
        <v>0.12237323820590973</v>
      </c>
      <c r="CS466">
        <v>0.16125021874904633</v>
      </c>
      <c r="CT466">
        <v>0.16369017958641052</v>
      </c>
      <c r="CU466">
        <v>0.13462133705615997</v>
      </c>
      <c r="CV466">
        <v>0.1449686735868454</v>
      </c>
      <c r="CW466">
        <v>8.0897202715277672E-3</v>
      </c>
      <c r="CX466">
        <v>-3.663909062743187E-2</v>
      </c>
      <c r="CY466">
        <v>-0.16124351322650909</v>
      </c>
      <c r="CZ466">
        <v>-0.10173171013593674</v>
      </c>
      <c r="DA466">
        <v>-5.4962430149316788E-2</v>
      </c>
      <c r="DB466">
        <v>-5.4540932178497314E-2</v>
      </c>
      <c r="DC466">
        <v>-2.1483961492776871E-2</v>
      </c>
      <c r="DD466">
        <v>-5.6376039981842041E-2</v>
      </c>
      <c r="DE466">
        <v>-3.5639036446809769E-2</v>
      </c>
      <c r="DF466">
        <v>-4.2356371879577637E-2</v>
      </c>
      <c r="DG466">
        <v>-1.9302088767290115E-2</v>
      </c>
      <c r="DH466">
        <v>-1.7126068472862244E-2</v>
      </c>
      <c r="DI466">
        <v>1.8655697349458933E-3</v>
      </c>
      <c r="DJ466">
        <v>-1.342482678592205E-2</v>
      </c>
      <c r="DK466">
        <v>1.9137467024847865E-3</v>
      </c>
      <c r="DL466">
        <v>1.7746728844940662E-3</v>
      </c>
      <c r="DM466">
        <v>1.2108417227864265E-2</v>
      </c>
      <c r="DN466">
        <v>2.0679987967014313E-2</v>
      </c>
      <c r="DO466">
        <v>2.3566408082842827E-2</v>
      </c>
      <c r="DP466">
        <v>0.14318060874938965</v>
      </c>
      <c r="DQ466">
        <v>0.18502795696258545</v>
      </c>
      <c r="DR466">
        <v>0.18815451860427856</v>
      </c>
      <c r="DS466">
        <v>0.15965303778648376</v>
      </c>
      <c r="DT466">
        <v>0.16981571912765503</v>
      </c>
      <c r="DU466">
        <v>3.2599195837974548E-2</v>
      </c>
      <c r="DV466">
        <v>-1.0922697372734547E-2</v>
      </c>
      <c r="DW466">
        <v>-0.13592037558555603</v>
      </c>
      <c r="DX466">
        <v>-7.772112637758255E-2</v>
      </c>
      <c r="DY466">
        <v>-2.4053988978266716E-2</v>
      </c>
      <c r="DZ466">
        <v>-2.45086420327425E-2</v>
      </c>
      <c r="EA466">
        <v>7.4866102077066898E-3</v>
      </c>
      <c r="EB466">
        <v>-2.7246229350566864E-2</v>
      </c>
      <c r="EC466">
        <v>-8.0123404040932655E-3</v>
      </c>
      <c r="ED466">
        <v>-1.5418310649693012E-2</v>
      </c>
      <c r="EE466">
        <v>8.8066523894667625E-3</v>
      </c>
      <c r="EF466">
        <v>1.0848887264728546E-2</v>
      </c>
      <c r="EG466">
        <v>2.4819724261760712E-2</v>
      </c>
      <c r="EH466">
        <v>9.7694899886846542E-3</v>
      </c>
      <c r="EI466">
        <v>2.7819516137242317E-2</v>
      </c>
      <c r="EJ466">
        <v>2.970145083963871E-2</v>
      </c>
      <c r="EK466">
        <v>4.2446509003639221E-2</v>
      </c>
      <c r="EL466">
        <v>5.1238127052783966E-2</v>
      </c>
      <c r="EM466">
        <v>5.3694512695074081E-2</v>
      </c>
      <c r="EN466">
        <v>0.17322312295436859</v>
      </c>
      <c r="EO466">
        <v>0.21935920417308807</v>
      </c>
      <c r="EP466">
        <v>0.22347715497016907</v>
      </c>
      <c r="EQ466">
        <v>0.19579482078552246</v>
      </c>
      <c r="ER466">
        <v>0.2056909054517746</v>
      </c>
      <c r="ES466">
        <v>6.798698753118515E-2</v>
      </c>
      <c r="ET466">
        <v>2.6207692921161652E-2</v>
      </c>
      <c r="EU466">
        <v>-9.9357753992080688E-2</v>
      </c>
      <c r="EV466">
        <v>-4.3053653091192245E-2</v>
      </c>
      <c r="EW466">
        <v>71.01092529296875</v>
      </c>
      <c r="EX466">
        <v>69.79217529296875</v>
      </c>
      <c r="EY466">
        <v>68.740165710449219</v>
      </c>
      <c r="EZ466">
        <v>67.352470397949219</v>
      </c>
      <c r="FA466">
        <v>66.325759887695313</v>
      </c>
      <c r="FB466">
        <v>65.467155456542969</v>
      </c>
      <c r="FC466">
        <v>65.441993713378906</v>
      </c>
      <c r="FD466">
        <v>69.847900390625</v>
      </c>
      <c r="FE466">
        <v>74.655860900878906</v>
      </c>
      <c r="FF466">
        <v>79.754852294921875</v>
      </c>
      <c r="FG466">
        <v>84.697845458984375</v>
      </c>
      <c r="FH466">
        <v>89.0399169921875</v>
      </c>
      <c r="FI466">
        <v>92.345138549804688</v>
      </c>
      <c r="FJ466">
        <v>95.439605712890625</v>
      </c>
      <c r="FK466">
        <v>97.553794860839844</v>
      </c>
      <c r="FL466">
        <v>98.676918029785156</v>
      </c>
      <c r="FM466">
        <v>99.023200988769531</v>
      </c>
      <c r="FN466">
        <v>97.959793090820313</v>
      </c>
      <c r="FO466">
        <v>96.066879272460938</v>
      </c>
      <c r="FP466">
        <v>92.681976318359375</v>
      </c>
      <c r="FQ466">
        <v>87.182319641113281</v>
      </c>
      <c r="FR466">
        <v>82.771148681640625</v>
      </c>
      <c r="FS466">
        <v>80.507926940917969</v>
      </c>
      <c r="FT466">
        <v>77.774070739746094</v>
      </c>
      <c r="FU466">
        <v>9.6076112240552902E-3</v>
      </c>
      <c r="FV466">
        <v>1.7939861863851547E-2</v>
      </c>
      <c r="FW466">
        <v>9.920894168317318E-3</v>
      </c>
      <c r="FX466">
        <v>3088</v>
      </c>
      <c r="FY466">
        <v>1</v>
      </c>
      <c r="FZ466" s="28"/>
    </row>
    <row r="467" spans="1:182" x14ac:dyDescent="0.2">
      <c r="A467" t="s">
        <v>186</v>
      </c>
      <c r="B467" t="s">
        <v>236</v>
      </c>
      <c r="C467" t="s">
        <v>194</v>
      </c>
      <c r="D467" t="s">
        <v>203</v>
      </c>
      <c r="E467" t="s">
        <v>208</v>
      </c>
      <c r="F467" t="s">
        <v>178</v>
      </c>
      <c r="G467" t="s">
        <v>1</v>
      </c>
      <c r="H467">
        <v>19185</v>
      </c>
      <c r="I467">
        <v>0.52612727880477905</v>
      </c>
      <c r="J467">
        <v>0.43776354193687439</v>
      </c>
      <c r="K467">
        <v>0.39641958475112915</v>
      </c>
      <c r="L467">
        <v>0.37410160899162292</v>
      </c>
      <c r="M467">
        <v>0.37058523297309875</v>
      </c>
      <c r="N467">
        <v>0.38691824674606323</v>
      </c>
      <c r="O467">
        <v>0.40665054321289063</v>
      </c>
      <c r="P467">
        <v>0.47231793403625488</v>
      </c>
      <c r="Q467">
        <v>0.48720559477806091</v>
      </c>
      <c r="R467">
        <v>0.49630755186080933</v>
      </c>
      <c r="S467">
        <v>0.51998698711395264</v>
      </c>
      <c r="T467">
        <v>0.5447574257850647</v>
      </c>
      <c r="U467">
        <v>0.57891720533370972</v>
      </c>
      <c r="V467">
        <v>0.6543964147567749</v>
      </c>
      <c r="W467">
        <v>0.67681795358657837</v>
      </c>
      <c r="X467">
        <v>0.73256951570510864</v>
      </c>
      <c r="Y467">
        <v>0.79141044616699219</v>
      </c>
      <c r="Z467">
        <v>0.83912324905395508</v>
      </c>
      <c r="AA467">
        <v>0.86431556940078735</v>
      </c>
      <c r="AB467">
        <v>0.87184077501296997</v>
      </c>
      <c r="AC467">
        <v>0.89453059434890747</v>
      </c>
      <c r="AD467">
        <v>0.91070383787155151</v>
      </c>
      <c r="AE467">
        <v>0.85462391376495361</v>
      </c>
      <c r="AF467">
        <v>0.75015938282012939</v>
      </c>
      <c r="AG467">
        <v>-8.2819744944572449E-2</v>
      </c>
      <c r="AH467">
        <v>-0.10424259305000305</v>
      </c>
      <c r="AI467">
        <v>-9.5507130026817322E-2</v>
      </c>
      <c r="AJ467">
        <v>-8.5264250636100769E-2</v>
      </c>
      <c r="AK467">
        <v>-6.9854080677032471E-2</v>
      </c>
      <c r="AL467">
        <v>-7.0068351924419403E-2</v>
      </c>
      <c r="AM467">
        <v>-8.1545747816562653E-2</v>
      </c>
      <c r="AN467">
        <v>-6.4974859356880188E-2</v>
      </c>
      <c r="AO467">
        <v>-6.7000262439250946E-2</v>
      </c>
      <c r="AP467">
        <v>-5.6769203394651413E-2</v>
      </c>
      <c r="AQ467">
        <v>-5.2720755338668823E-2</v>
      </c>
      <c r="AR467">
        <v>-6.4693428575992584E-2</v>
      </c>
      <c r="AS467">
        <v>-7.5474366545677185E-2</v>
      </c>
      <c r="AT467">
        <v>-4.4842388480901718E-2</v>
      </c>
      <c r="AU467">
        <v>-7.2331652045249939E-2</v>
      </c>
      <c r="AV467">
        <v>-1.1383393779397011E-2</v>
      </c>
      <c r="AW467">
        <v>1.2389247305691242E-2</v>
      </c>
      <c r="AX467">
        <v>1.9908903166651726E-2</v>
      </c>
      <c r="AY467">
        <v>-4.7214590013027191E-3</v>
      </c>
      <c r="AZ467">
        <v>-1.4789698645472527E-2</v>
      </c>
      <c r="BA467">
        <v>-4.9683675169944763E-2</v>
      </c>
      <c r="BB467">
        <v>-9.1841056942939758E-2</v>
      </c>
      <c r="BC467">
        <v>-8.9089520275592804E-2</v>
      </c>
      <c r="BD467">
        <v>-7.3306970298290253E-2</v>
      </c>
      <c r="BE467">
        <v>-6.4972162246704102E-2</v>
      </c>
      <c r="BF467">
        <v>-8.7654836475849152E-2</v>
      </c>
      <c r="BG467">
        <v>-8.0479398369789124E-2</v>
      </c>
      <c r="BH467">
        <v>-7.0650294423103333E-2</v>
      </c>
      <c r="BI467">
        <v>-5.5456321686506271E-2</v>
      </c>
      <c r="BJ467">
        <v>-5.5475316941738129E-2</v>
      </c>
      <c r="BK467">
        <v>-6.6429778933525085E-2</v>
      </c>
      <c r="BL467">
        <v>-4.9628455191850662E-2</v>
      </c>
      <c r="BM467">
        <v>-5.2431918680667877E-2</v>
      </c>
      <c r="BN467">
        <v>-4.1605927050113678E-2</v>
      </c>
      <c r="BO467">
        <v>-3.6510791629552841E-2</v>
      </c>
      <c r="BP467">
        <v>-4.6971362084150314E-2</v>
      </c>
      <c r="BQ467">
        <v>-5.5930349975824356E-2</v>
      </c>
      <c r="BR467">
        <v>-2.4515865370631218E-2</v>
      </c>
      <c r="BS467">
        <v>-5.084865540266037E-2</v>
      </c>
      <c r="BT467">
        <v>1.0295670479536057E-2</v>
      </c>
      <c r="BU467">
        <v>3.5881094634532928E-2</v>
      </c>
      <c r="BV467">
        <v>4.4250614941120148E-2</v>
      </c>
      <c r="BW467">
        <v>2.0248232409358025E-2</v>
      </c>
      <c r="BX467">
        <v>1.0117024183273315E-2</v>
      </c>
      <c r="BY467">
        <v>-2.6176895946264267E-2</v>
      </c>
      <c r="BZ467">
        <v>-6.8335413932800293E-2</v>
      </c>
      <c r="CA467">
        <v>-6.6789776086807251E-2</v>
      </c>
      <c r="CB467">
        <v>-5.2698493003845215E-2</v>
      </c>
      <c r="CC467">
        <v>-5.2610982209444046E-2</v>
      </c>
      <c r="CD467">
        <v>-7.6166197657585144E-2</v>
      </c>
      <c r="CE467">
        <v>-7.0071235299110413E-2</v>
      </c>
      <c r="CF467">
        <v>-6.0528717935085297E-2</v>
      </c>
      <c r="CG467">
        <v>-4.5484483242034912E-2</v>
      </c>
      <c r="CH467">
        <v>-4.5368228107690811E-2</v>
      </c>
      <c r="CI467">
        <v>-5.5960506200790405E-2</v>
      </c>
      <c r="CJ467">
        <v>-3.8999583572149277E-2</v>
      </c>
      <c r="CK467">
        <v>-4.23419289290905E-2</v>
      </c>
      <c r="CL467">
        <v>-3.1103884801268578E-2</v>
      </c>
      <c r="CM467">
        <v>-2.5283817201852798E-2</v>
      </c>
      <c r="CN467">
        <v>-3.4697119146585464E-2</v>
      </c>
      <c r="CO467">
        <v>-4.2394228279590607E-2</v>
      </c>
      <c r="CP467">
        <v>-1.0437778197228909E-2</v>
      </c>
      <c r="CQ467">
        <v>-3.5969596356153488E-2</v>
      </c>
      <c r="CR467">
        <v>2.5310521945357323E-2</v>
      </c>
      <c r="CS467">
        <v>5.2151478826999664E-2</v>
      </c>
      <c r="CT467">
        <v>6.110960990190506E-2</v>
      </c>
      <c r="CU467">
        <v>3.7542160600423813E-2</v>
      </c>
      <c r="CV467">
        <v>2.7367345988750458E-2</v>
      </c>
      <c r="CW467">
        <v>-9.8961722105741501E-3</v>
      </c>
      <c r="CX467">
        <v>-5.2055474370718002E-2</v>
      </c>
      <c r="CY467">
        <v>-5.1345039159059525E-2</v>
      </c>
      <c r="CZ467">
        <v>-3.8425125181674957E-2</v>
      </c>
      <c r="DA467">
        <v>-4.0249805897474289E-2</v>
      </c>
      <c r="DB467">
        <v>-6.467757374048233E-2</v>
      </c>
      <c r="DC467">
        <v>-5.9663072228431702E-2</v>
      </c>
      <c r="DD467">
        <v>-5.0407133996486664E-2</v>
      </c>
      <c r="DE467">
        <v>-3.5512641072273254E-2</v>
      </c>
      <c r="DF467">
        <v>-3.5261139273643494E-2</v>
      </c>
      <c r="DG467">
        <v>-4.5491233468055725E-2</v>
      </c>
      <c r="DH467">
        <v>-2.837071381509304E-2</v>
      </c>
      <c r="DI467">
        <v>-3.2251939177513123E-2</v>
      </c>
      <c r="DJ467">
        <v>-2.0601844415068626E-2</v>
      </c>
      <c r="DK467">
        <v>-1.4056846499443054E-2</v>
      </c>
      <c r="DL467">
        <v>-2.2422870621085167E-2</v>
      </c>
      <c r="DM467">
        <v>-2.885810099542141E-2</v>
      </c>
      <c r="DN467">
        <v>3.6403087433427572E-3</v>
      </c>
      <c r="DO467">
        <v>-2.1090537309646606E-2</v>
      </c>
      <c r="DP467">
        <v>4.0325377136468887E-2</v>
      </c>
      <c r="DQ467">
        <v>6.8421855568885803E-2</v>
      </c>
      <c r="DR467">
        <v>7.7968604862689972E-2</v>
      </c>
      <c r="DS467">
        <v>5.483609065413475E-2</v>
      </c>
      <c r="DT467">
        <v>4.46176677942276E-2</v>
      </c>
      <c r="DU467">
        <v>6.3845515251159668E-3</v>
      </c>
      <c r="DV467">
        <v>-3.577553853392601E-2</v>
      </c>
      <c r="DW467">
        <v>-3.5900305956602097E-2</v>
      </c>
      <c r="DX467">
        <v>-2.415175549685955E-2</v>
      </c>
      <c r="DY467">
        <v>-2.240222692489624E-2</v>
      </c>
      <c r="DZ467">
        <v>-4.808981716632843E-2</v>
      </c>
      <c r="EA467">
        <v>-4.4635340571403503E-2</v>
      </c>
      <c r="EB467">
        <v>-3.5793185234069824E-2</v>
      </c>
      <c r="EC467">
        <v>-2.1114883944392204E-2</v>
      </c>
      <c r="ED467">
        <v>-2.0668109878897667E-2</v>
      </c>
      <c r="EE467">
        <v>-3.0375266447663307E-2</v>
      </c>
      <c r="EF467">
        <v>-1.3024312444031239E-2</v>
      </c>
      <c r="EG467">
        <v>-1.7683599144220352E-2</v>
      </c>
      <c r="EH467">
        <v>-5.4385662078857422E-3</v>
      </c>
      <c r="EI467">
        <v>2.1531190723180771E-3</v>
      </c>
      <c r="EJ467">
        <v>-4.7008036635816097E-3</v>
      </c>
      <c r="EK467">
        <v>-9.3140890821814537E-3</v>
      </c>
      <c r="EL467">
        <v>2.3966830223798752E-2</v>
      </c>
      <c r="EM467">
        <v>3.9246142841875553E-4</v>
      </c>
      <c r="EN467">
        <v>6.2004435807466507E-2</v>
      </c>
      <c r="EO467">
        <v>9.1913700103759766E-2</v>
      </c>
      <c r="EP467">
        <v>0.10231031477451324</v>
      </c>
      <c r="EQ467">
        <v>7.9805783927440643E-2</v>
      </c>
      <c r="ER467">
        <v>6.9524392485618591E-2</v>
      </c>
      <c r="ES467">
        <v>2.9891330748796463E-2</v>
      </c>
      <c r="ET467">
        <v>-1.2269890867173672E-2</v>
      </c>
      <c r="EU467">
        <v>-1.3600565493106842E-2</v>
      </c>
      <c r="EV467">
        <v>-3.5432784352451563E-3</v>
      </c>
      <c r="EW467">
        <v>63.748321533203125</v>
      </c>
      <c r="EX467">
        <v>62.796245574951172</v>
      </c>
      <c r="EY467">
        <v>62.511543273925781</v>
      </c>
      <c r="EZ467">
        <v>61.815444946289063</v>
      </c>
      <c r="FA467">
        <v>60.735469818115234</v>
      </c>
      <c r="FB467">
        <v>59.961311340332031</v>
      </c>
      <c r="FC467">
        <v>60.313034057617188</v>
      </c>
      <c r="FD467">
        <v>63.458095550537109</v>
      </c>
      <c r="FE467">
        <v>67.879180908203125</v>
      </c>
      <c r="FF467">
        <v>72.273429870605469</v>
      </c>
      <c r="FG467">
        <v>77.400337219238281</v>
      </c>
      <c r="FH467">
        <v>82.216819763183594</v>
      </c>
      <c r="FI467">
        <v>86.126777648925781</v>
      </c>
      <c r="FJ467">
        <v>89.479835510253906</v>
      </c>
      <c r="FK467">
        <v>90.998786926269531</v>
      </c>
      <c r="FL467">
        <v>91.538848876953125</v>
      </c>
      <c r="FM467">
        <v>90.799163818359375</v>
      </c>
      <c r="FN467">
        <v>89.153228759765625</v>
      </c>
      <c r="FO467">
        <v>86.668411254882813</v>
      </c>
      <c r="FP467">
        <v>82.877006530761719</v>
      </c>
      <c r="FQ467">
        <v>78.059394836425781</v>
      </c>
      <c r="FR467">
        <v>74.447769165039063</v>
      </c>
      <c r="FS467">
        <v>72.181076049804688</v>
      </c>
      <c r="FT467">
        <v>70.190322875976563</v>
      </c>
      <c r="FU467">
        <v>6.1113769188523293E-3</v>
      </c>
      <c r="FV467">
        <v>1.2625643983483315E-2</v>
      </c>
      <c r="FW467">
        <v>6.1754700727760792E-3</v>
      </c>
      <c r="FX467">
        <v>2219</v>
      </c>
      <c r="FY467">
        <v>1</v>
      </c>
      <c r="FZ467" s="28"/>
    </row>
    <row r="468" spans="1:182" x14ac:dyDescent="0.2">
      <c r="A468" t="s">
        <v>186</v>
      </c>
      <c r="B468" t="s">
        <v>236</v>
      </c>
      <c r="C468" t="s">
        <v>194</v>
      </c>
      <c r="D468" t="s">
        <v>203</v>
      </c>
      <c r="E468" t="s">
        <v>208</v>
      </c>
      <c r="F468" t="s">
        <v>179</v>
      </c>
      <c r="G468" t="s">
        <v>1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  <c r="W468">
        <v>0</v>
      </c>
      <c r="X468">
        <v>0</v>
      </c>
      <c r="Y468">
        <v>0</v>
      </c>
      <c r="Z468">
        <v>0</v>
      </c>
      <c r="AA468">
        <v>0</v>
      </c>
      <c r="AB468">
        <v>0</v>
      </c>
      <c r="AC468">
        <v>0</v>
      </c>
      <c r="AD468">
        <v>0</v>
      </c>
      <c r="AE468">
        <v>0</v>
      </c>
      <c r="AF468">
        <v>0</v>
      </c>
      <c r="AG468">
        <v>0</v>
      </c>
      <c r="AH468">
        <v>0</v>
      </c>
      <c r="AI468">
        <v>0</v>
      </c>
      <c r="AJ468">
        <v>0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  <c r="AS468">
        <v>0</v>
      </c>
      <c r="AT468">
        <v>0</v>
      </c>
      <c r="AU468">
        <v>0</v>
      </c>
      <c r="AV468">
        <v>0</v>
      </c>
      <c r="AW468">
        <v>0</v>
      </c>
      <c r="AX468">
        <v>0</v>
      </c>
      <c r="AY468">
        <v>0</v>
      </c>
      <c r="AZ468">
        <v>0</v>
      </c>
      <c r="BA468">
        <v>0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BX468">
        <v>0</v>
      </c>
      <c r="BY468">
        <v>0</v>
      </c>
      <c r="BZ468">
        <v>0</v>
      </c>
      <c r="CA468">
        <v>0</v>
      </c>
      <c r="CB468">
        <v>0</v>
      </c>
      <c r="CC468">
        <v>0</v>
      </c>
      <c r="CD468">
        <v>0</v>
      </c>
      <c r="CE468">
        <v>0</v>
      </c>
      <c r="CF468">
        <v>0</v>
      </c>
      <c r="CG468">
        <v>0</v>
      </c>
      <c r="CH468">
        <v>0</v>
      </c>
      <c r="CI468">
        <v>0</v>
      </c>
      <c r="CJ468">
        <v>0</v>
      </c>
      <c r="CK468">
        <v>0</v>
      </c>
      <c r="CL468">
        <v>0</v>
      </c>
      <c r="CM468">
        <v>0</v>
      </c>
      <c r="CN468">
        <v>0</v>
      </c>
      <c r="CO468">
        <v>0</v>
      </c>
      <c r="CP468">
        <v>0</v>
      </c>
      <c r="CQ468">
        <v>0</v>
      </c>
      <c r="CR468">
        <v>0</v>
      </c>
      <c r="CS468">
        <v>0</v>
      </c>
      <c r="CT468">
        <v>0</v>
      </c>
      <c r="CU468">
        <v>0</v>
      </c>
      <c r="CV468">
        <v>0</v>
      </c>
      <c r="CW468">
        <v>0</v>
      </c>
      <c r="CX468">
        <v>0</v>
      </c>
      <c r="CY468">
        <v>0</v>
      </c>
      <c r="CZ468">
        <v>0</v>
      </c>
      <c r="DA468">
        <v>0</v>
      </c>
      <c r="DB468">
        <v>0</v>
      </c>
      <c r="DC468">
        <v>0</v>
      </c>
      <c r="DD468">
        <v>0</v>
      </c>
      <c r="DE468">
        <v>0</v>
      </c>
      <c r="DF468">
        <v>0</v>
      </c>
      <c r="DG468">
        <v>0</v>
      </c>
      <c r="DH468">
        <v>0</v>
      </c>
      <c r="DI468">
        <v>0</v>
      </c>
      <c r="DJ468">
        <v>0</v>
      </c>
      <c r="DK468">
        <v>0</v>
      </c>
      <c r="DL468">
        <v>0</v>
      </c>
      <c r="DM468">
        <v>0</v>
      </c>
      <c r="DN468">
        <v>0</v>
      </c>
      <c r="DO468">
        <v>0</v>
      </c>
      <c r="DP468">
        <v>0</v>
      </c>
      <c r="DQ468">
        <v>0</v>
      </c>
      <c r="DR468">
        <v>0</v>
      </c>
      <c r="DS468">
        <v>0</v>
      </c>
      <c r="DT468">
        <v>0</v>
      </c>
      <c r="DU468">
        <v>0</v>
      </c>
      <c r="DV468">
        <v>0</v>
      </c>
      <c r="DW468">
        <v>0</v>
      </c>
      <c r="DX468">
        <v>0</v>
      </c>
      <c r="DY468">
        <v>0</v>
      </c>
      <c r="DZ468">
        <v>0</v>
      </c>
      <c r="EA468">
        <v>0</v>
      </c>
      <c r="EB468">
        <v>0</v>
      </c>
      <c r="EC468">
        <v>0</v>
      </c>
      <c r="ED468">
        <v>0</v>
      </c>
      <c r="EE468">
        <v>0</v>
      </c>
      <c r="EF468">
        <v>0</v>
      </c>
      <c r="EG468">
        <v>0</v>
      </c>
      <c r="EH468">
        <v>0</v>
      </c>
      <c r="EI468">
        <v>0</v>
      </c>
      <c r="EJ468">
        <v>0</v>
      </c>
      <c r="EK468">
        <v>0</v>
      </c>
      <c r="EL468">
        <v>0</v>
      </c>
      <c r="EM468">
        <v>0</v>
      </c>
      <c r="EN468">
        <v>0</v>
      </c>
      <c r="EO468">
        <v>0</v>
      </c>
      <c r="EP468">
        <v>0</v>
      </c>
      <c r="EQ468">
        <v>0</v>
      </c>
      <c r="ER468">
        <v>0</v>
      </c>
      <c r="ES468">
        <v>0</v>
      </c>
      <c r="ET468">
        <v>0</v>
      </c>
      <c r="EU468">
        <v>0</v>
      </c>
      <c r="EV468">
        <v>0</v>
      </c>
      <c r="EW468">
        <v>0</v>
      </c>
      <c r="EX468">
        <v>0</v>
      </c>
      <c r="EY468">
        <v>0</v>
      </c>
      <c r="EZ468">
        <v>0</v>
      </c>
      <c r="FA468">
        <v>0</v>
      </c>
      <c r="FB468">
        <v>0</v>
      </c>
      <c r="FC468">
        <v>0</v>
      </c>
      <c r="FD468">
        <v>0</v>
      </c>
      <c r="FE468">
        <v>0</v>
      </c>
      <c r="FF468">
        <v>0</v>
      </c>
      <c r="FG468">
        <v>0</v>
      </c>
      <c r="FH468">
        <v>0</v>
      </c>
      <c r="FI468">
        <v>0</v>
      </c>
      <c r="FJ468">
        <v>0</v>
      </c>
      <c r="FK468">
        <v>0</v>
      </c>
      <c r="FL468">
        <v>0</v>
      </c>
      <c r="FM468">
        <v>0</v>
      </c>
      <c r="FN468">
        <v>0</v>
      </c>
      <c r="FO468">
        <v>0</v>
      </c>
      <c r="FP468">
        <v>0</v>
      </c>
      <c r="FQ468">
        <v>0</v>
      </c>
      <c r="FR468">
        <v>0</v>
      </c>
      <c r="FS468">
        <v>0</v>
      </c>
      <c r="FT468">
        <v>0</v>
      </c>
      <c r="FU468">
        <v>0</v>
      </c>
      <c r="FV468">
        <v>0</v>
      </c>
      <c r="FW468">
        <v>0</v>
      </c>
      <c r="FX468">
        <v>98</v>
      </c>
      <c r="FY468">
        <v>0</v>
      </c>
      <c r="FZ468" s="28"/>
    </row>
    <row r="469" spans="1:182" x14ac:dyDescent="0.2">
      <c r="A469" t="s">
        <v>186</v>
      </c>
      <c r="B469" t="s">
        <v>236</v>
      </c>
      <c r="C469" t="s">
        <v>194</v>
      </c>
      <c r="D469" t="s">
        <v>203</v>
      </c>
      <c r="E469" t="s">
        <v>208</v>
      </c>
      <c r="F469" t="s">
        <v>180</v>
      </c>
      <c r="G469" t="s">
        <v>1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  <c r="W469">
        <v>0</v>
      </c>
      <c r="X469">
        <v>0</v>
      </c>
      <c r="Y469">
        <v>0</v>
      </c>
      <c r="Z469">
        <v>0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0</v>
      </c>
      <c r="AJ469">
        <v>0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  <c r="AS469">
        <v>0</v>
      </c>
      <c r="AT469">
        <v>0</v>
      </c>
      <c r="AU469">
        <v>0</v>
      </c>
      <c r="AV469">
        <v>0</v>
      </c>
      <c r="AW469">
        <v>0</v>
      </c>
      <c r="AX469">
        <v>0</v>
      </c>
      <c r="AY469">
        <v>0</v>
      </c>
      <c r="AZ469">
        <v>0</v>
      </c>
      <c r="BA469">
        <v>0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BX469">
        <v>0</v>
      </c>
      <c r="BY469">
        <v>0</v>
      </c>
      <c r="BZ469">
        <v>0</v>
      </c>
      <c r="CA469">
        <v>0</v>
      </c>
      <c r="CB469">
        <v>0</v>
      </c>
      <c r="CC469">
        <v>0</v>
      </c>
      <c r="CD469">
        <v>0</v>
      </c>
      <c r="CE469">
        <v>0</v>
      </c>
      <c r="CF469">
        <v>0</v>
      </c>
      <c r="CG469">
        <v>0</v>
      </c>
      <c r="CH469">
        <v>0</v>
      </c>
      <c r="CI469">
        <v>0</v>
      </c>
      <c r="CJ469">
        <v>0</v>
      </c>
      <c r="CK469">
        <v>0</v>
      </c>
      <c r="CL469">
        <v>0</v>
      </c>
      <c r="CM469">
        <v>0</v>
      </c>
      <c r="CN469">
        <v>0</v>
      </c>
      <c r="CO469">
        <v>0</v>
      </c>
      <c r="CP469">
        <v>0</v>
      </c>
      <c r="CQ469">
        <v>0</v>
      </c>
      <c r="CR469">
        <v>0</v>
      </c>
      <c r="CS469">
        <v>0</v>
      </c>
      <c r="CT469">
        <v>0</v>
      </c>
      <c r="CU469">
        <v>0</v>
      </c>
      <c r="CV469">
        <v>0</v>
      </c>
      <c r="CW469">
        <v>0</v>
      </c>
      <c r="CX469">
        <v>0</v>
      </c>
      <c r="CY469">
        <v>0</v>
      </c>
      <c r="CZ469">
        <v>0</v>
      </c>
      <c r="DA469">
        <v>0</v>
      </c>
      <c r="DB469">
        <v>0</v>
      </c>
      <c r="DC469">
        <v>0</v>
      </c>
      <c r="DD469">
        <v>0</v>
      </c>
      <c r="DE469">
        <v>0</v>
      </c>
      <c r="DF469">
        <v>0</v>
      </c>
      <c r="DG469">
        <v>0</v>
      </c>
      <c r="DH469">
        <v>0</v>
      </c>
      <c r="DI469">
        <v>0</v>
      </c>
      <c r="DJ469">
        <v>0</v>
      </c>
      <c r="DK469">
        <v>0</v>
      </c>
      <c r="DL469">
        <v>0</v>
      </c>
      <c r="DM469">
        <v>0</v>
      </c>
      <c r="DN469">
        <v>0</v>
      </c>
      <c r="DO469">
        <v>0</v>
      </c>
      <c r="DP469">
        <v>0</v>
      </c>
      <c r="DQ469">
        <v>0</v>
      </c>
      <c r="DR469">
        <v>0</v>
      </c>
      <c r="DS469">
        <v>0</v>
      </c>
      <c r="DT469">
        <v>0</v>
      </c>
      <c r="DU469">
        <v>0</v>
      </c>
      <c r="DV469">
        <v>0</v>
      </c>
      <c r="DW469">
        <v>0</v>
      </c>
      <c r="DX469">
        <v>0</v>
      </c>
      <c r="DY469">
        <v>0</v>
      </c>
      <c r="DZ469">
        <v>0</v>
      </c>
      <c r="EA469">
        <v>0</v>
      </c>
      <c r="EB469">
        <v>0</v>
      </c>
      <c r="EC469">
        <v>0</v>
      </c>
      <c r="ED469">
        <v>0</v>
      </c>
      <c r="EE469">
        <v>0</v>
      </c>
      <c r="EF469">
        <v>0</v>
      </c>
      <c r="EG469">
        <v>0</v>
      </c>
      <c r="EH469">
        <v>0</v>
      </c>
      <c r="EI469">
        <v>0</v>
      </c>
      <c r="EJ469">
        <v>0</v>
      </c>
      <c r="EK469">
        <v>0</v>
      </c>
      <c r="EL469">
        <v>0</v>
      </c>
      <c r="EM469">
        <v>0</v>
      </c>
      <c r="EN469">
        <v>0</v>
      </c>
      <c r="EO469">
        <v>0</v>
      </c>
      <c r="EP469">
        <v>0</v>
      </c>
      <c r="EQ469">
        <v>0</v>
      </c>
      <c r="ER469">
        <v>0</v>
      </c>
      <c r="ES469">
        <v>0</v>
      </c>
      <c r="ET469">
        <v>0</v>
      </c>
      <c r="EU469">
        <v>0</v>
      </c>
      <c r="EV469">
        <v>0</v>
      </c>
      <c r="EW469">
        <v>0</v>
      </c>
      <c r="EX469">
        <v>0</v>
      </c>
      <c r="EY469">
        <v>0</v>
      </c>
      <c r="EZ469">
        <v>0</v>
      </c>
      <c r="FA469">
        <v>0</v>
      </c>
      <c r="FB469">
        <v>0</v>
      </c>
      <c r="FC469">
        <v>0</v>
      </c>
      <c r="FD469">
        <v>0</v>
      </c>
      <c r="FE469">
        <v>0</v>
      </c>
      <c r="FF469">
        <v>0</v>
      </c>
      <c r="FG469">
        <v>0</v>
      </c>
      <c r="FH469">
        <v>0</v>
      </c>
      <c r="FI469">
        <v>0</v>
      </c>
      <c r="FJ469">
        <v>0</v>
      </c>
      <c r="FK469">
        <v>0</v>
      </c>
      <c r="FL469">
        <v>0</v>
      </c>
      <c r="FM469">
        <v>0</v>
      </c>
      <c r="FN469">
        <v>0</v>
      </c>
      <c r="FO469">
        <v>0</v>
      </c>
      <c r="FP469">
        <v>0</v>
      </c>
      <c r="FQ469">
        <v>0</v>
      </c>
      <c r="FR469">
        <v>0</v>
      </c>
      <c r="FS469">
        <v>0</v>
      </c>
      <c r="FT469">
        <v>0</v>
      </c>
      <c r="FU469">
        <v>0</v>
      </c>
      <c r="FV469">
        <v>0</v>
      </c>
      <c r="FW469">
        <v>0</v>
      </c>
      <c r="FX469">
        <v>76</v>
      </c>
      <c r="FY469">
        <v>0</v>
      </c>
      <c r="FZ469" s="28"/>
    </row>
    <row r="470" spans="1:182" x14ac:dyDescent="0.2">
      <c r="A470" t="s">
        <v>186</v>
      </c>
      <c r="B470" t="s">
        <v>236</v>
      </c>
      <c r="C470" t="s">
        <v>194</v>
      </c>
      <c r="D470" t="s">
        <v>203</v>
      </c>
      <c r="E470" t="s">
        <v>208</v>
      </c>
      <c r="F470" t="s">
        <v>181</v>
      </c>
      <c r="G470" t="s">
        <v>1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  <c r="W470">
        <v>0</v>
      </c>
      <c r="X470">
        <v>0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>
        <v>0</v>
      </c>
      <c r="AG470">
        <v>0</v>
      </c>
      <c r="AH470">
        <v>0</v>
      </c>
      <c r="AI470">
        <v>0</v>
      </c>
      <c r="AJ470">
        <v>0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  <c r="AS470">
        <v>0</v>
      </c>
      <c r="AT470">
        <v>0</v>
      </c>
      <c r="AU470">
        <v>0</v>
      </c>
      <c r="AV470">
        <v>0</v>
      </c>
      <c r="AW470">
        <v>0</v>
      </c>
      <c r="AX470">
        <v>0</v>
      </c>
      <c r="AY470">
        <v>0</v>
      </c>
      <c r="AZ470">
        <v>0</v>
      </c>
      <c r="BA470">
        <v>0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BX470">
        <v>0</v>
      </c>
      <c r="BY470">
        <v>0</v>
      </c>
      <c r="BZ470">
        <v>0</v>
      </c>
      <c r="CA470">
        <v>0</v>
      </c>
      <c r="CB470">
        <v>0</v>
      </c>
      <c r="CC470">
        <v>0</v>
      </c>
      <c r="CD470">
        <v>0</v>
      </c>
      <c r="CE470">
        <v>0</v>
      </c>
      <c r="CF470">
        <v>0</v>
      </c>
      <c r="CG470">
        <v>0</v>
      </c>
      <c r="CH470">
        <v>0</v>
      </c>
      <c r="CI470">
        <v>0</v>
      </c>
      <c r="CJ470">
        <v>0</v>
      </c>
      <c r="CK470">
        <v>0</v>
      </c>
      <c r="CL470">
        <v>0</v>
      </c>
      <c r="CM470">
        <v>0</v>
      </c>
      <c r="CN470">
        <v>0</v>
      </c>
      <c r="CO470">
        <v>0</v>
      </c>
      <c r="CP470">
        <v>0</v>
      </c>
      <c r="CQ470">
        <v>0</v>
      </c>
      <c r="CR470">
        <v>0</v>
      </c>
      <c r="CS470">
        <v>0</v>
      </c>
      <c r="CT470">
        <v>0</v>
      </c>
      <c r="CU470">
        <v>0</v>
      </c>
      <c r="CV470">
        <v>0</v>
      </c>
      <c r="CW470">
        <v>0</v>
      </c>
      <c r="CX470">
        <v>0</v>
      </c>
      <c r="CY470">
        <v>0</v>
      </c>
      <c r="CZ470">
        <v>0</v>
      </c>
      <c r="DA470">
        <v>0</v>
      </c>
      <c r="DB470">
        <v>0</v>
      </c>
      <c r="DC470">
        <v>0</v>
      </c>
      <c r="DD470">
        <v>0</v>
      </c>
      <c r="DE470">
        <v>0</v>
      </c>
      <c r="DF470">
        <v>0</v>
      </c>
      <c r="DG470">
        <v>0</v>
      </c>
      <c r="DH470">
        <v>0</v>
      </c>
      <c r="DI470">
        <v>0</v>
      </c>
      <c r="DJ470">
        <v>0</v>
      </c>
      <c r="DK470">
        <v>0</v>
      </c>
      <c r="DL470">
        <v>0</v>
      </c>
      <c r="DM470">
        <v>0</v>
      </c>
      <c r="DN470">
        <v>0</v>
      </c>
      <c r="DO470">
        <v>0</v>
      </c>
      <c r="DP470">
        <v>0</v>
      </c>
      <c r="DQ470">
        <v>0</v>
      </c>
      <c r="DR470">
        <v>0</v>
      </c>
      <c r="DS470">
        <v>0</v>
      </c>
      <c r="DT470">
        <v>0</v>
      </c>
      <c r="DU470">
        <v>0</v>
      </c>
      <c r="DV470">
        <v>0</v>
      </c>
      <c r="DW470">
        <v>0</v>
      </c>
      <c r="DX470">
        <v>0</v>
      </c>
      <c r="DY470">
        <v>0</v>
      </c>
      <c r="DZ470">
        <v>0</v>
      </c>
      <c r="EA470">
        <v>0</v>
      </c>
      <c r="EB470">
        <v>0</v>
      </c>
      <c r="EC470">
        <v>0</v>
      </c>
      <c r="ED470">
        <v>0</v>
      </c>
      <c r="EE470">
        <v>0</v>
      </c>
      <c r="EF470">
        <v>0</v>
      </c>
      <c r="EG470">
        <v>0</v>
      </c>
      <c r="EH470">
        <v>0</v>
      </c>
      <c r="EI470">
        <v>0</v>
      </c>
      <c r="EJ470">
        <v>0</v>
      </c>
      <c r="EK470">
        <v>0</v>
      </c>
      <c r="EL470">
        <v>0</v>
      </c>
      <c r="EM470">
        <v>0</v>
      </c>
      <c r="EN470">
        <v>0</v>
      </c>
      <c r="EO470">
        <v>0</v>
      </c>
      <c r="EP470">
        <v>0</v>
      </c>
      <c r="EQ470">
        <v>0</v>
      </c>
      <c r="ER470">
        <v>0</v>
      </c>
      <c r="ES470">
        <v>0</v>
      </c>
      <c r="ET470">
        <v>0</v>
      </c>
      <c r="EU470">
        <v>0</v>
      </c>
      <c r="EV470">
        <v>0</v>
      </c>
      <c r="EW470">
        <v>0</v>
      </c>
      <c r="EX470">
        <v>0</v>
      </c>
      <c r="EY470">
        <v>0</v>
      </c>
      <c r="EZ470">
        <v>0</v>
      </c>
      <c r="FA470">
        <v>0</v>
      </c>
      <c r="FB470">
        <v>0</v>
      </c>
      <c r="FC470">
        <v>0</v>
      </c>
      <c r="FD470">
        <v>0</v>
      </c>
      <c r="FE470">
        <v>0</v>
      </c>
      <c r="FF470">
        <v>0</v>
      </c>
      <c r="FG470">
        <v>0</v>
      </c>
      <c r="FH470">
        <v>0</v>
      </c>
      <c r="FI470">
        <v>0</v>
      </c>
      <c r="FJ470">
        <v>0</v>
      </c>
      <c r="FK470">
        <v>0</v>
      </c>
      <c r="FL470">
        <v>0</v>
      </c>
      <c r="FM470">
        <v>0</v>
      </c>
      <c r="FN470">
        <v>0</v>
      </c>
      <c r="FO470">
        <v>0</v>
      </c>
      <c r="FP470">
        <v>0</v>
      </c>
      <c r="FQ470">
        <v>0</v>
      </c>
      <c r="FR470">
        <v>0</v>
      </c>
      <c r="FS470">
        <v>0</v>
      </c>
      <c r="FT470">
        <v>0</v>
      </c>
      <c r="FU470">
        <v>0</v>
      </c>
      <c r="FV470">
        <v>0</v>
      </c>
      <c r="FW470">
        <v>0</v>
      </c>
      <c r="FX470">
        <v>17</v>
      </c>
      <c r="FY470">
        <v>0</v>
      </c>
      <c r="FZ470" s="28"/>
    </row>
    <row r="471" spans="1:182" x14ac:dyDescent="0.2">
      <c r="A471" t="s">
        <v>186</v>
      </c>
      <c r="B471" t="s">
        <v>236</v>
      </c>
      <c r="C471" t="s">
        <v>194</v>
      </c>
      <c r="D471" t="s">
        <v>203</v>
      </c>
      <c r="E471" t="s">
        <v>208</v>
      </c>
      <c r="F471" t="s">
        <v>182</v>
      </c>
      <c r="G471" t="s">
        <v>1</v>
      </c>
      <c r="H471">
        <v>4503</v>
      </c>
      <c r="I471">
        <v>0.82687109708786011</v>
      </c>
      <c r="J471">
        <v>0.7838904857635498</v>
      </c>
      <c r="K471">
        <v>0.7901226282119751</v>
      </c>
      <c r="L471">
        <v>0.76693856716156006</v>
      </c>
      <c r="M471">
        <v>0.738730788230896</v>
      </c>
      <c r="N471">
        <v>0.75649499893188477</v>
      </c>
      <c r="O471">
        <v>0.95023614168167114</v>
      </c>
      <c r="P471">
        <v>0.96730363368988037</v>
      </c>
      <c r="Q471">
        <v>0.91867375373840332</v>
      </c>
      <c r="R471">
        <v>0.84061115980148315</v>
      </c>
      <c r="S471">
        <v>0.99447065591812134</v>
      </c>
      <c r="T471">
        <v>1.0153812170028687</v>
      </c>
      <c r="U471">
        <v>0.99550294876098633</v>
      </c>
      <c r="V471">
        <v>1.2422914505004883</v>
      </c>
      <c r="W471">
        <v>1.2884266376495361</v>
      </c>
      <c r="X471">
        <v>1.3599768877029419</v>
      </c>
      <c r="Y471">
        <v>1.5212082862854004</v>
      </c>
      <c r="Z471">
        <v>1.7092238664627075</v>
      </c>
      <c r="AA471">
        <v>1.7078109979629517</v>
      </c>
      <c r="AB471">
        <v>1.7824389934539795</v>
      </c>
      <c r="AC471">
        <v>1.7814038991928101</v>
      </c>
      <c r="AD471">
        <v>1.5601476430892944</v>
      </c>
      <c r="AE471">
        <v>1.3425434827804565</v>
      </c>
      <c r="AF471">
        <v>1.2104514837265015</v>
      </c>
      <c r="AG471">
        <v>-0.37129172682762146</v>
      </c>
      <c r="AH471">
        <v>-0.37029466032981873</v>
      </c>
      <c r="AI471">
        <v>-0.31996273994445801</v>
      </c>
      <c r="AJ471">
        <v>-0.32378026843070984</v>
      </c>
      <c r="AK471">
        <v>-0.32824593782424927</v>
      </c>
      <c r="AL471">
        <v>-0.31839919090270996</v>
      </c>
      <c r="AM471">
        <v>-0.19493111968040466</v>
      </c>
      <c r="AN471">
        <v>-0.16828514635562897</v>
      </c>
      <c r="AO471">
        <v>-0.10243239998817444</v>
      </c>
      <c r="AP471">
        <v>-0.16555450856685638</v>
      </c>
      <c r="AQ471">
        <v>-0.12296949326992035</v>
      </c>
      <c r="AR471">
        <v>-0.16078436374664307</v>
      </c>
      <c r="AS471">
        <v>-0.18479526042938232</v>
      </c>
      <c r="AT471">
        <v>1.5709230676293373E-2</v>
      </c>
      <c r="AU471">
        <v>4.3301761150360107E-2</v>
      </c>
      <c r="AV471">
        <v>2.416318841278553E-2</v>
      </c>
      <c r="AW471">
        <v>-4.0362500585615635E-3</v>
      </c>
      <c r="AX471">
        <v>7.6256372034549713E-2</v>
      </c>
      <c r="AY471">
        <v>1.3723580166697502E-2</v>
      </c>
      <c r="AZ471">
        <v>2.3026274517178535E-2</v>
      </c>
      <c r="BA471">
        <v>-0.15957744419574738</v>
      </c>
      <c r="BB471">
        <v>-0.44290125370025635</v>
      </c>
      <c r="BC471">
        <v>-0.43502905964851379</v>
      </c>
      <c r="BD471">
        <v>-0.34568712115287781</v>
      </c>
      <c r="BE471">
        <v>-0.234925776720047</v>
      </c>
      <c r="BF471">
        <v>-0.23466275632381439</v>
      </c>
      <c r="BG471">
        <v>-0.18664807081222534</v>
      </c>
      <c r="BH471">
        <v>-0.1911223977804184</v>
      </c>
      <c r="BI471">
        <v>-0.21136824786663055</v>
      </c>
      <c r="BJ471">
        <v>-0.21778203547000885</v>
      </c>
      <c r="BK471">
        <v>-8.8117577135562897E-2</v>
      </c>
      <c r="BL471">
        <v>-6.0348547995090485E-2</v>
      </c>
      <c r="BM471">
        <v>-1.7197966575622559E-2</v>
      </c>
      <c r="BN471">
        <v>-9.3450978398323059E-2</v>
      </c>
      <c r="BO471">
        <v>-4.1558921337127686E-2</v>
      </c>
      <c r="BP471">
        <v>-7.3023214936256409E-2</v>
      </c>
      <c r="BQ471">
        <v>-9.9236100912094116E-2</v>
      </c>
      <c r="BR471">
        <v>0.11106736958026886</v>
      </c>
      <c r="BS471">
        <v>0.13850511610507965</v>
      </c>
      <c r="BT471">
        <v>0.12818050384521484</v>
      </c>
      <c r="BU471">
        <v>0.10952387750148773</v>
      </c>
      <c r="BV471">
        <v>0.20671097934246063</v>
      </c>
      <c r="BW471">
        <v>0.15653377771377563</v>
      </c>
      <c r="BX471">
        <v>0.16600987315177917</v>
      </c>
      <c r="BY471">
        <v>-9.7779715433716774E-3</v>
      </c>
      <c r="BZ471">
        <v>-0.27923467755317688</v>
      </c>
      <c r="CA471">
        <v>-0.2820340096950531</v>
      </c>
      <c r="CB471">
        <v>-0.19381020963191986</v>
      </c>
      <c r="CC471">
        <v>-0.14047913253307343</v>
      </c>
      <c r="CD471">
        <v>-0.14072452485561371</v>
      </c>
      <c r="CE471">
        <v>-9.4314739108085632E-2</v>
      </c>
      <c r="CF471">
        <v>-9.9243953824043274E-2</v>
      </c>
      <c r="CG471">
        <v>-0.13041910529136658</v>
      </c>
      <c r="CH471">
        <v>-0.14809490740299225</v>
      </c>
      <c r="CI471">
        <v>-1.4138827100396156E-2</v>
      </c>
      <c r="CJ471">
        <v>1.4408005401492119E-2</v>
      </c>
      <c r="CK471">
        <v>4.183514416217804E-2</v>
      </c>
      <c r="CL471">
        <v>-4.3512307107448578E-2</v>
      </c>
      <c r="CM471">
        <v>1.48257901892066E-2</v>
      </c>
      <c r="CN471">
        <v>-1.2240116484463215E-2</v>
      </c>
      <c r="CO471">
        <v>-3.9978079497814178E-2</v>
      </c>
      <c r="CP471">
        <v>0.17711213231086731</v>
      </c>
      <c r="CQ471">
        <v>0.20444267988204956</v>
      </c>
      <c r="CR471">
        <v>0.20022256672382355</v>
      </c>
      <c r="CS471">
        <v>0.18817527592182159</v>
      </c>
      <c r="CT471">
        <v>0.2970634400844574</v>
      </c>
      <c r="CU471">
        <v>0.25544369220733643</v>
      </c>
      <c r="CV471">
        <v>0.26503989100456238</v>
      </c>
      <c r="CW471">
        <v>9.3972690403461456E-2</v>
      </c>
      <c r="CX471">
        <v>-0.16587971150875092</v>
      </c>
      <c r="CY471">
        <v>-0.17607009410858154</v>
      </c>
      <c r="CZ471">
        <v>-8.862072229385376E-2</v>
      </c>
      <c r="DA471">
        <v>-4.6032465994358063E-2</v>
      </c>
      <c r="DB471">
        <v>-4.6786297112703323E-2</v>
      </c>
      <c r="DC471">
        <v>-1.9814081024378538E-3</v>
      </c>
      <c r="DD471">
        <v>-7.3655089363455772E-3</v>
      </c>
      <c r="DE471">
        <v>-4.9469966441392899E-2</v>
      </c>
      <c r="DF471">
        <v>-7.8407801687717438E-2</v>
      </c>
      <c r="DG471">
        <v>5.9839919209480286E-2</v>
      </c>
      <c r="DH471">
        <v>8.9164562523365021E-2</v>
      </c>
      <c r="DI471">
        <v>0.10086825489997864</v>
      </c>
      <c r="DJ471">
        <v>6.4263688400387764E-3</v>
      </c>
      <c r="DK471">
        <v>7.1210503578186035E-2</v>
      </c>
      <c r="DL471">
        <v>4.8542983829975128E-2</v>
      </c>
      <c r="DM471">
        <v>1.927994005382061E-2</v>
      </c>
      <c r="DN471">
        <v>0.24315689504146576</v>
      </c>
      <c r="DO471">
        <v>0.27038022875785828</v>
      </c>
      <c r="DP471">
        <v>0.27226465940475464</v>
      </c>
      <c r="DQ471">
        <v>0.26682668924331665</v>
      </c>
      <c r="DR471">
        <v>0.38741591572761536</v>
      </c>
      <c r="DS471">
        <v>0.35435360670089722</v>
      </c>
      <c r="DT471">
        <v>0.36406990885734558</v>
      </c>
      <c r="DU471">
        <v>0.19772332906723022</v>
      </c>
      <c r="DV471">
        <v>-5.2524745464324951E-2</v>
      </c>
      <c r="DW471">
        <v>-7.0106185972690582E-2</v>
      </c>
      <c r="DX471">
        <v>1.6568761318922043E-2</v>
      </c>
      <c r="DY471">
        <v>9.0333499014377594E-2</v>
      </c>
      <c r="DZ471">
        <v>8.8845588266849518E-2</v>
      </c>
      <c r="EA471">
        <v>0.13133326172828674</v>
      </c>
      <c r="EB471">
        <v>0.12529237568378448</v>
      </c>
      <c r="EC471">
        <v>6.740773469209671E-2</v>
      </c>
      <c r="ED471">
        <v>2.2209344431757927E-2</v>
      </c>
      <c r="EE471">
        <v>0.16665349900722504</v>
      </c>
      <c r="EF471">
        <v>0.19710114598274231</v>
      </c>
      <c r="EG471">
        <v>0.18610268831253052</v>
      </c>
      <c r="EH471">
        <v>7.8529894351959229E-2</v>
      </c>
      <c r="EI471">
        <v>0.1526210755109787</v>
      </c>
      <c r="EJ471">
        <v>0.13630412518978119</v>
      </c>
      <c r="EK471">
        <v>0.10483911633491516</v>
      </c>
      <c r="EL471">
        <v>0.33851504325866699</v>
      </c>
      <c r="EM471">
        <v>0.36558359861373901</v>
      </c>
      <c r="EN471">
        <v>0.37628194689750671</v>
      </c>
      <c r="EO471">
        <v>0.38038679957389832</v>
      </c>
      <c r="EP471">
        <v>0.51787054538726807</v>
      </c>
      <c r="EQ471">
        <v>0.4971638023853302</v>
      </c>
      <c r="ER471">
        <v>0.50705349445343018</v>
      </c>
      <c r="ES471">
        <v>0.34752282500267029</v>
      </c>
      <c r="ET471">
        <v>0.11114181578159332</v>
      </c>
      <c r="EU471">
        <v>8.2888863980770111E-2</v>
      </c>
      <c r="EV471">
        <v>0.16844566166400909</v>
      </c>
      <c r="EW471">
        <v>63.295684814453125</v>
      </c>
      <c r="EX471">
        <v>60.859848022460938</v>
      </c>
      <c r="EY471">
        <v>59.960945129394531</v>
      </c>
      <c r="EZ471">
        <v>58.124237060546875</v>
      </c>
      <c r="FA471">
        <v>56.631061553955078</v>
      </c>
      <c r="FB471">
        <v>56.289642333984375</v>
      </c>
      <c r="FC471">
        <v>56.165782928466797</v>
      </c>
      <c r="FD471">
        <v>61.267906188964844</v>
      </c>
      <c r="FE471">
        <v>67.122329711914063</v>
      </c>
      <c r="FF471">
        <v>73.849159240722656</v>
      </c>
      <c r="FG471">
        <v>80.954582214355469</v>
      </c>
      <c r="FH471">
        <v>87.44757080078125</v>
      </c>
      <c r="FI471">
        <v>91.703376770019531</v>
      </c>
      <c r="FJ471">
        <v>96.181793212890625</v>
      </c>
      <c r="FK471">
        <v>100.38098907470703</v>
      </c>
      <c r="FL471">
        <v>100.17506408691406</v>
      </c>
      <c r="FM471">
        <v>99.320419311523438</v>
      </c>
      <c r="FN471">
        <v>97.562835693359375</v>
      </c>
      <c r="FO471">
        <v>95.71795654296875</v>
      </c>
      <c r="FP471">
        <v>93.018463134765625</v>
      </c>
      <c r="FQ471">
        <v>87.448898315429688</v>
      </c>
      <c r="FR471">
        <v>80.750175476074219</v>
      </c>
      <c r="FS471">
        <v>76.681015014648438</v>
      </c>
      <c r="FT471">
        <v>71.726127624511719</v>
      </c>
      <c r="FU471">
        <v>3.5268116742372513E-2</v>
      </c>
      <c r="FV471">
        <v>6.6429592669010162E-2</v>
      </c>
      <c r="FW471">
        <v>3.7260692566633224E-2</v>
      </c>
      <c r="FX471">
        <v>211</v>
      </c>
      <c r="FY471">
        <v>1</v>
      </c>
      <c r="FZ471" s="28"/>
    </row>
    <row r="472" spans="1:182" x14ac:dyDescent="0.2">
      <c r="A472" t="s">
        <v>186</v>
      </c>
      <c r="B472" t="s">
        <v>236</v>
      </c>
      <c r="C472" t="s">
        <v>194</v>
      </c>
      <c r="D472" t="s">
        <v>203</v>
      </c>
      <c r="E472" t="s">
        <v>208</v>
      </c>
      <c r="F472" t="s">
        <v>183</v>
      </c>
      <c r="G472" t="s">
        <v>1</v>
      </c>
      <c r="H472">
        <v>6539</v>
      </c>
      <c r="I472">
        <v>0.93032032251358032</v>
      </c>
      <c r="J472">
        <v>0.86194801330566406</v>
      </c>
      <c r="K472">
        <v>0.83996576070785522</v>
      </c>
      <c r="L472">
        <v>0.7641034722328186</v>
      </c>
      <c r="M472">
        <v>0.77189749479293823</v>
      </c>
      <c r="N472">
        <v>0.75233763456344604</v>
      </c>
      <c r="O472">
        <v>0.8182145357131958</v>
      </c>
      <c r="P472">
        <v>0.88421493768692017</v>
      </c>
      <c r="Q472">
        <v>0.87850213050842285</v>
      </c>
      <c r="R472">
        <v>0.89550858736038208</v>
      </c>
      <c r="S472">
        <v>0.99135297536849976</v>
      </c>
      <c r="T472">
        <v>1.1408623456954956</v>
      </c>
      <c r="U472">
        <v>1.3118981122970581</v>
      </c>
      <c r="V472">
        <v>1.4290544986724854</v>
      </c>
      <c r="W472">
        <v>1.4429268836975098</v>
      </c>
      <c r="X472">
        <v>1.6868230104446411</v>
      </c>
      <c r="Y472">
        <v>1.7566211223602295</v>
      </c>
      <c r="Z472">
        <v>1.7817953824996948</v>
      </c>
      <c r="AA472">
        <v>1.9149971008300781</v>
      </c>
      <c r="AB472">
        <v>1.7563580274581909</v>
      </c>
      <c r="AC472">
        <v>1.6182825565338135</v>
      </c>
      <c r="AD472">
        <v>1.5208427906036377</v>
      </c>
      <c r="AE472">
        <v>1.2358498573303223</v>
      </c>
      <c r="AF472">
        <v>1.1135175228118896</v>
      </c>
      <c r="AG472">
        <v>-0.26842769980430603</v>
      </c>
      <c r="AH472">
        <v>-0.18844299018383026</v>
      </c>
      <c r="AI472">
        <v>-0.13696512579917908</v>
      </c>
      <c r="AJ472">
        <v>-0.22577732801437378</v>
      </c>
      <c r="AK472">
        <v>-0.15809324383735657</v>
      </c>
      <c r="AL472">
        <v>-0.17065922915935516</v>
      </c>
      <c r="AM472">
        <v>-0.1976320743560791</v>
      </c>
      <c r="AN472">
        <v>-0.25614249706268311</v>
      </c>
      <c r="AO472">
        <v>-0.2039748877286911</v>
      </c>
      <c r="AP472">
        <v>-0.20319566130638123</v>
      </c>
      <c r="AQ472">
        <v>-0.25494742393493652</v>
      </c>
      <c r="AR472">
        <v>-0.18584568798542023</v>
      </c>
      <c r="AS472">
        <v>-0.12793451547622681</v>
      </c>
      <c r="AT472">
        <v>-0.15077909827232361</v>
      </c>
      <c r="AU472">
        <v>-0.31552740931510925</v>
      </c>
      <c r="AV472">
        <v>-3.8356419652700424E-2</v>
      </c>
      <c r="AW472">
        <v>-3.1394317746162415E-2</v>
      </c>
      <c r="AX472">
        <v>-7.9896509647369385E-2</v>
      </c>
      <c r="AY472">
        <v>-1.1838863603770733E-2</v>
      </c>
      <c r="AZ472">
        <v>-6.4240746200084686E-2</v>
      </c>
      <c r="BA472">
        <v>-0.28907552361488342</v>
      </c>
      <c r="BB472">
        <v>-0.4341912567615509</v>
      </c>
      <c r="BC472">
        <v>-0.77428352832794189</v>
      </c>
      <c r="BD472">
        <v>-0.48837414383888245</v>
      </c>
      <c r="BE472">
        <v>-0.19940721988677979</v>
      </c>
      <c r="BF472">
        <v>-0.12206541746854782</v>
      </c>
      <c r="BG472">
        <v>-7.7122069895267487E-2</v>
      </c>
      <c r="BH472">
        <v>-0.15970039367675781</v>
      </c>
      <c r="BI472">
        <v>-9.6607603132724762E-2</v>
      </c>
      <c r="BJ472">
        <v>-0.11092767864465714</v>
      </c>
      <c r="BK472">
        <v>-0.1301233172416687</v>
      </c>
      <c r="BL472">
        <v>-0.18851220607757568</v>
      </c>
      <c r="BM472">
        <v>-0.14314204454421997</v>
      </c>
      <c r="BN472">
        <v>-0.1392533928155899</v>
      </c>
      <c r="BO472">
        <v>-0.1770179271697998</v>
      </c>
      <c r="BP472">
        <v>-0.11021541059017181</v>
      </c>
      <c r="BQ472">
        <v>-4.3393544852733612E-2</v>
      </c>
      <c r="BR472">
        <v>-6.619562953710556E-2</v>
      </c>
      <c r="BS472">
        <v>-0.22276055812835693</v>
      </c>
      <c r="BT472">
        <v>4.158102348446846E-2</v>
      </c>
      <c r="BU472">
        <v>6.2757693231105804E-2</v>
      </c>
      <c r="BV472">
        <v>1.4507990330457687E-2</v>
      </c>
      <c r="BW472">
        <v>8.6444452404975891E-2</v>
      </c>
      <c r="BX472">
        <v>3.8592983037233353E-2</v>
      </c>
      <c r="BY472">
        <v>-0.19304715096950531</v>
      </c>
      <c r="BZ472">
        <v>-0.34480473399162292</v>
      </c>
      <c r="CA472">
        <v>-0.66545218229293823</v>
      </c>
      <c r="CB472">
        <v>-0.39274641871452332</v>
      </c>
      <c r="CC472">
        <v>-0.15160384774208069</v>
      </c>
      <c r="CD472">
        <v>-7.6092511415481567E-2</v>
      </c>
      <c r="CE472">
        <v>-3.5674955695867538E-2</v>
      </c>
      <c r="CF472">
        <v>-0.1139356940984726</v>
      </c>
      <c r="CG472">
        <v>-5.4022833704948425E-2</v>
      </c>
      <c r="CH472">
        <v>-6.9557785987854004E-2</v>
      </c>
      <c r="CI472">
        <v>-8.3366930484771729E-2</v>
      </c>
      <c r="CJ472">
        <v>-0.14167165756225586</v>
      </c>
      <c r="CK472">
        <v>-0.10100938379764557</v>
      </c>
      <c r="CL472">
        <v>-9.4967171549797058E-2</v>
      </c>
      <c r="CM472">
        <v>-0.12304417043924332</v>
      </c>
      <c r="CN472">
        <v>-5.783412978053093E-2</v>
      </c>
      <c r="CO472">
        <v>1.5159273520112038E-2</v>
      </c>
      <c r="CP472">
        <v>-7.6133697293698788E-3</v>
      </c>
      <c r="CQ472">
        <v>-0.15851055085659027</v>
      </c>
      <c r="CR472">
        <v>9.694545716047287E-2</v>
      </c>
      <c r="CS472">
        <v>0.12796708941459656</v>
      </c>
      <c r="CT472">
        <v>7.9892262816429138E-2</v>
      </c>
      <c r="CU472">
        <v>0.15451519191265106</v>
      </c>
      <c r="CV472">
        <v>0.10981530696153641</v>
      </c>
      <c r="CW472">
        <v>-0.12653817236423492</v>
      </c>
      <c r="CX472">
        <v>-0.28289586305618286</v>
      </c>
      <c r="CY472">
        <v>-0.59007596969604492</v>
      </c>
      <c r="CZ472">
        <v>-0.32651492953300476</v>
      </c>
      <c r="DA472">
        <v>-0.1038004606962204</v>
      </c>
      <c r="DB472">
        <v>-3.0119607225060463E-2</v>
      </c>
      <c r="DC472">
        <v>5.7721626944839954E-3</v>
      </c>
      <c r="DD472">
        <v>-6.8171009421348572E-2</v>
      </c>
      <c r="DE472">
        <v>-1.1438057757914066E-2</v>
      </c>
      <c r="DF472">
        <v>-2.8187895193696022E-2</v>
      </c>
      <c r="DG472">
        <v>-3.6610562354326248E-2</v>
      </c>
      <c r="DH472">
        <v>-9.4831123948097229E-2</v>
      </c>
      <c r="DI472">
        <v>-5.8876730501651764E-2</v>
      </c>
      <c r="DJ472">
        <v>-5.0680946558713913E-2</v>
      </c>
      <c r="DK472">
        <v>-6.9070436060428619E-2</v>
      </c>
      <c r="DL472">
        <v>-5.4528429172933102E-3</v>
      </c>
      <c r="DM472">
        <v>7.3712095618247986E-2</v>
      </c>
      <c r="DN472">
        <v>5.0968889147043228E-2</v>
      </c>
      <c r="DO472">
        <v>-9.4260521233081818E-2</v>
      </c>
      <c r="DP472">
        <v>0.15230989456176758</v>
      </c>
      <c r="DQ472">
        <v>0.19317649304866791</v>
      </c>
      <c r="DR472">
        <v>0.14527654647827148</v>
      </c>
      <c r="DS472">
        <v>0.22258590161800385</v>
      </c>
      <c r="DT472">
        <v>0.18103763461112976</v>
      </c>
      <c r="DU472">
        <v>-6.0029204934835434E-2</v>
      </c>
      <c r="DV472">
        <v>-0.22098703682422638</v>
      </c>
      <c r="DW472">
        <v>-0.51469969749450684</v>
      </c>
      <c r="DX472">
        <v>-0.26028347015380859</v>
      </c>
      <c r="DY472">
        <v>-3.4779977053403854E-2</v>
      </c>
      <c r="DZ472">
        <v>3.6257967352867126E-2</v>
      </c>
      <c r="EA472">
        <v>6.5615221858024597E-2</v>
      </c>
      <c r="EB472">
        <v>-2.0940592512488365E-3</v>
      </c>
      <c r="EC472">
        <v>5.0047587603330612E-2</v>
      </c>
      <c r="ED472">
        <v>3.1543657183647156E-2</v>
      </c>
      <c r="EE472">
        <v>3.0898213386535645E-2</v>
      </c>
      <c r="EF472">
        <v>-2.7200810611248016E-2</v>
      </c>
      <c r="EG472">
        <v>1.9561327062547207E-3</v>
      </c>
      <c r="EH472">
        <v>1.3261321932077408E-2</v>
      </c>
      <c r="EI472">
        <v>8.8590830564498901E-3</v>
      </c>
      <c r="EJ472">
        <v>7.0177420973777771E-2</v>
      </c>
      <c r="EK472">
        <v>0.15825305879116058</v>
      </c>
      <c r="EL472">
        <v>0.13555237650871277</v>
      </c>
      <c r="EM472">
        <v>-1.493693795055151E-3</v>
      </c>
      <c r="EN472">
        <v>0.23224732279777527</v>
      </c>
      <c r="EO472">
        <v>0.28732851147651672</v>
      </c>
      <c r="EP472">
        <v>0.23968105018138885</v>
      </c>
      <c r="EQ472">
        <v>0.32086923718452454</v>
      </c>
      <c r="ER472">
        <v>0.2838713526725769</v>
      </c>
      <c r="ES472">
        <v>3.5999178886413574E-2</v>
      </c>
      <c r="ET472">
        <v>-0.1316005140542984</v>
      </c>
      <c r="EU472">
        <v>-0.40586838126182556</v>
      </c>
      <c r="EV472">
        <v>-0.16465573012828827</v>
      </c>
      <c r="EW472">
        <v>75.365707397460938</v>
      </c>
      <c r="EX472">
        <v>74.246940612792969</v>
      </c>
      <c r="EY472">
        <v>72.402732849121094</v>
      </c>
      <c r="EZ472">
        <v>70.196823120117188</v>
      </c>
      <c r="FA472">
        <v>69.508453369140625</v>
      </c>
      <c r="FB472">
        <v>68.529327392578125</v>
      </c>
      <c r="FC472">
        <v>68.950363159179688</v>
      </c>
      <c r="FD472">
        <v>73.528167724609375</v>
      </c>
      <c r="FE472">
        <v>78.961692810058594</v>
      </c>
      <c r="FF472">
        <v>84.036445617675781</v>
      </c>
      <c r="FG472">
        <v>88.674545288085938</v>
      </c>
      <c r="FH472">
        <v>92.108932495117188</v>
      </c>
      <c r="FI472">
        <v>95.153160095214844</v>
      </c>
      <c r="FJ472">
        <v>97.564582824707031</v>
      </c>
      <c r="FK472">
        <v>100.32496643066406</v>
      </c>
      <c r="FL472">
        <v>101.41323089599609</v>
      </c>
      <c r="FM472">
        <v>102.02709197998047</v>
      </c>
      <c r="FN472">
        <v>100.96192932128906</v>
      </c>
      <c r="FO472">
        <v>99.51007080078125</v>
      </c>
      <c r="FP472">
        <v>96.501846313476563</v>
      </c>
      <c r="FQ472">
        <v>91.440940856933594</v>
      </c>
      <c r="FR472">
        <v>86.955368041992188</v>
      </c>
      <c r="FS472">
        <v>85.118125915527344</v>
      </c>
      <c r="FT472">
        <v>82.356468200683594</v>
      </c>
      <c r="FU472">
        <v>2.6551833376288414E-2</v>
      </c>
      <c r="FV472">
        <v>5.0262276083230972E-2</v>
      </c>
      <c r="FW472">
        <v>2.7101445943117142E-2</v>
      </c>
      <c r="FX472">
        <v>255</v>
      </c>
      <c r="FY472">
        <v>1</v>
      </c>
      <c r="FZ472" s="28"/>
    </row>
    <row r="473" spans="1:182" x14ac:dyDescent="0.2">
      <c r="A473" t="s">
        <v>186</v>
      </c>
      <c r="B473" t="s">
        <v>236</v>
      </c>
      <c r="C473" t="s">
        <v>194</v>
      </c>
      <c r="D473" t="s">
        <v>203</v>
      </c>
      <c r="E473" t="s">
        <v>208</v>
      </c>
      <c r="F473" t="s">
        <v>184</v>
      </c>
      <c r="G473" t="s">
        <v>1</v>
      </c>
      <c r="H473">
        <v>3011</v>
      </c>
      <c r="I473">
        <v>1.2819579839706421</v>
      </c>
      <c r="J473">
        <v>1.1307249069213867</v>
      </c>
      <c r="K473">
        <v>1.0635083913803101</v>
      </c>
      <c r="L473">
        <v>0.95699125528335571</v>
      </c>
      <c r="M473">
        <v>0.90784692764282227</v>
      </c>
      <c r="N473">
        <v>0.88622516393661499</v>
      </c>
      <c r="O473">
        <v>1.0750077962875366</v>
      </c>
      <c r="P473">
        <v>1.2935094833374023</v>
      </c>
      <c r="Q473">
        <v>1.3380447626113892</v>
      </c>
      <c r="R473">
        <v>1.1934868097305298</v>
      </c>
      <c r="S473">
        <v>1.4528799057006836</v>
      </c>
      <c r="T473">
        <v>1.7697880268096924</v>
      </c>
      <c r="U473">
        <v>2.06536865234375</v>
      </c>
      <c r="V473">
        <v>2.1264944076538086</v>
      </c>
      <c r="W473">
        <v>2.5368480682373047</v>
      </c>
      <c r="X473">
        <v>2.6807303428649902</v>
      </c>
      <c r="Y473">
        <v>2.8884344100952148</v>
      </c>
      <c r="Z473">
        <v>2.989525318145752</v>
      </c>
      <c r="AA473">
        <v>2.8571608066558838</v>
      </c>
      <c r="AB473">
        <v>2.9103572368621826</v>
      </c>
      <c r="AC473">
        <v>2.6507160663604736</v>
      </c>
      <c r="AD473">
        <v>2.3612432479858398</v>
      </c>
      <c r="AE473">
        <v>1.879138708114624</v>
      </c>
      <c r="AF473">
        <v>1.5998954772949219</v>
      </c>
      <c r="AG473">
        <v>-0.65728652477264404</v>
      </c>
      <c r="AH473">
        <v>-0.59289437532424927</v>
      </c>
      <c r="AI473">
        <v>-0.58075797557830811</v>
      </c>
      <c r="AJ473">
        <v>-0.65235579013824463</v>
      </c>
      <c r="AK473">
        <v>-0.60265398025512695</v>
      </c>
      <c r="AL473">
        <v>-0.66522735357284546</v>
      </c>
      <c r="AM473">
        <v>-0.58436465263366699</v>
      </c>
      <c r="AN473">
        <v>-0.41756758093833923</v>
      </c>
      <c r="AO473">
        <v>-0.13121435046195984</v>
      </c>
      <c r="AP473">
        <v>-0.26156377792358398</v>
      </c>
      <c r="AQ473">
        <v>-0.34432297945022583</v>
      </c>
      <c r="AR473">
        <v>-0.28381669521331787</v>
      </c>
      <c r="AS473">
        <v>-0.28150731325149536</v>
      </c>
      <c r="AT473">
        <v>-0.53307038545608521</v>
      </c>
      <c r="AU473">
        <v>-0.4252617359161377</v>
      </c>
      <c r="AV473">
        <v>-0.17050434648990631</v>
      </c>
      <c r="AW473">
        <v>-4.866279661655426E-2</v>
      </c>
      <c r="AX473">
        <v>-6.7316718399524689E-2</v>
      </c>
      <c r="AY473">
        <v>-0.19519996643066406</v>
      </c>
      <c r="AZ473">
        <v>-2.7616875246167183E-2</v>
      </c>
      <c r="BA473">
        <v>-0.51610451936721802</v>
      </c>
      <c r="BB473">
        <v>-0.55785846710205078</v>
      </c>
      <c r="BC473">
        <v>-0.91457706689834595</v>
      </c>
      <c r="BD473">
        <v>-0.85126227140426636</v>
      </c>
      <c r="BE473">
        <v>-0.42661908268928528</v>
      </c>
      <c r="BF473">
        <v>-0.36639243364334106</v>
      </c>
      <c r="BG473">
        <v>-0.35440924763679504</v>
      </c>
      <c r="BH473">
        <v>-0.42313909530639648</v>
      </c>
      <c r="BI473">
        <v>-0.37683683633804321</v>
      </c>
      <c r="BJ473">
        <v>-0.43425041437149048</v>
      </c>
      <c r="BK473">
        <v>-0.35019317269325256</v>
      </c>
      <c r="BL473">
        <v>-0.18308497965335846</v>
      </c>
      <c r="BM473">
        <v>3.9037708193063736E-2</v>
      </c>
      <c r="BN473">
        <v>-9.630119800567627E-2</v>
      </c>
      <c r="BO473">
        <v>-0.16128228604793549</v>
      </c>
      <c r="BP473">
        <v>-8.5353575646877289E-2</v>
      </c>
      <c r="BQ473">
        <v>-5.6005515158176422E-2</v>
      </c>
      <c r="BR473">
        <v>-0.31749558448791504</v>
      </c>
      <c r="BS473">
        <v>-0.21720589697360992</v>
      </c>
      <c r="BT473">
        <v>1.8768051639199257E-2</v>
      </c>
      <c r="BU473">
        <v>0.15692582726478577</v>
      </c>
      <c r="BV473">
        <v>0.15034292638301849</v>
      </c>
      <c r="BW473">
        <v>2.2041851654648781E-2</v>
      </c>
      <c r="BX473">
        <v>0.17726689577102661</v>
      </c>
      <c r="BY473">
        <v>-0.28916004300117493</v>
      </c>
      <c r="BZ473">
        <v>-0.30505740642547607</v>
      </c>
      <c r="CA473">
        <v>-0.66967475414276123</v>
      </c>
      <c r="CB473">
        <v>-0.61750578880310059</v>
      </c>
      <c r="CC473">
        <v>-0.26685956120491028</v>
      </c>
      <c r="CD473">
        <v>-0.20951786637306213</v>
      </c>
      <c r="CE473">
        <v>-0.1976408064365387</v>
      </c>
      <c r="CF473">
        <v>-0.26438426971435547</v>
      </c>
      <c r="CG473">
        <v>-0.22043654322624207</v>
      </c>
      <c r="CH473">
        <v>-0.27427652478218079</v>
      </c>
      <c r="CI473">
        <v>-0.18800678849220276</v>
      </c>
      <c r="CJ473">
        <v>-2.0683053880929947E-2</v>
      </c>
      <c r="CK473">
        <v>0.15695376694202423</v>
      </c>
      <c r="CL473">
        <v>1.8159147351980209E-2</v>
      </c>
      <c r="CM473">
        <v>-3.4508835524320602E-2</v>
      </c>
      <c r="CN473">
        <v>5.2101358771324158E-2</v>
      </c>
      <c r="CO473">
        <v>0.10017634928226471</v>
      </c>
      <c r="CP473">
        <v>-0.16818913817405701</v>
      </c>
      <c r="CQ473">
        <v>-7.3107056319713593E-2</v>
      </c>
      <c r="CR473">
        <v>0.14985755085945129</v>
      </c>
      <c r="CS473">
        <v>0.29931586980819702</v>
      </c>
      <c r="CT473">
        <v>0.30109333992004395</v>
      </c>
      <c r="CU473">
        <v>0.17250287532806396</v>
      </c>
      <c r="CV473">
        <v>0.31916871666908264</v>
      </c>
      <c r="CW473">
        <v>-0.13197900354862213</v>
      </c>
      <c r="CX473">
        <v>-0.12996816635131836</v>
      </c>
      <c r="CY473">
        <v>-0.50005620718002319</v>
      </c>
      <c r="CZ473">
        <v>-0.45560672879219055</v>
      </c>
      <c r="DA473">
        <v>-0.10710002481937408</v>
      </c>
      <c r="DB473">
        <v>-5.2643302828073502E-2</v>
      </c>
      <c r="DC473">
        <v>-4.0872368961572647E-2</v>
      </c>
      <c r="DD473">
        <v>-0.10562946647405624</v>
      </c>
      <c r="DE473">
        <v>-6.4036242663860321E-2</v>
      </c>
      <c r="DF473">
        <v>-0.11430265009403229</v>
      </c>
      <c r="DG473">
        <v>-2.5820374488830566E-2</v>
      </c>
      <c r="DH473">
        <v>0.14171887934207916</v>
      </c>
      <c r="DI473">
        <v>0.27486985921859741</v>
      </c>
      <c r="DJ473">
        <v>0.13261950016021729</v>
      </c>
      <c r="DK473">
        <v>9.2264607548713684E-2</v>
      </c>
      <c r="DL473">
        <v>0.18955628573894501</v>
      </c>
      <c r="DM473">
        <v>0.25635823607444763</v>
      </c>
      <c r="DN473">
        <v>-1.8882714211940765E-2</v>
      </c>
      <c r="DO473">
        <v>7.0991799235343933E-2</v>
      </c>
      <c r="DP473">
        <v>0.28094702959060669</v>
      </c>
      <c r="DQ473">
        <v>0.44170591235160828</v>
      </c>
      <c r="DR473">
        <v>0.4518437385559082</v>
      </c>
      <c r="DS473">
        <v>0.3229638934135437</v>
      </c>
      <c r="DT473">
        <v>0.46107062697410583</v>
      </c>
      <c r="DU473">
        <v>2.520204521715641E-2</v>
      </c>
      <c r="DV473">
        <v>4.5121103525161743E-2</v>
      </c>
      <c r="DW473">
        <v>-0.33043760061264038</v>
      </c>
      <c r="DX473">
        <v>-0.29370769858360291</v>
      </c>
      <c r="DY473">
        <v>0.1235673725605011</v>
      </c>
      <c r="DZ473">
        <v>0.17385865747928619</v>
      </c>
      <c r="EA473">
        <v>0.18547634780406952</v>
      </c>
      <c r="EB473">
        <v>0.12358726561069489</v>
      </c>
      <c r="EC473">
        <v>0.16178096830844879</v>
      </c>
      <c r="ED473">
        <v>0.11667422950267792</v>
      </c>
      <c r="EE473">
        <v>0.20835104584693909</v>
      </c>
      <c r="EF473">
        <v>0.37620148062705994</v>
      </c>
      <c r="EG473">
        <v>0.4451218843460083</v>
      </c>
      <c r="EH473">
        <v>0.297882080078125</v>
      </c>
      <c r="EI473">
        <v>0.27530533075332642</v>
      </c>
      <c r="EJ473">
        <v>0.38801941275596619</v>
      </c>
      <c r="EK473">
        <v>0.48186007142066956</v>
      </c>
      <c r="EL473">
        <v>0.19669206440448761</v>
      </c>
      <c r="EM473">
        <v>0.2790476381778717</v>
      </c>
      <c r="EN473">
        <v>0.47021943330764771</v>
      </c>
      <c r="EO473">
        <v>0.64729458093643188</v>
      </c>
      <c r="EP473">
        <v>0.66950333118438721</v>
      </c>
      <c r="EQ473">
        <v>0.54020565748214722</v>
      </c>
      <c r="ER473">
        <v>0.66595429182052612</v>
      </c>
      <c r="ES473">
        <v>0.25214651226997375</v>
      </c>
      <c r="ET473">
        <v>0.29792216420173645</v>
      </c>
      <c r="EU473">
        <v>-8.5535280406475067E-2</v>
      </c>
      <c r="EV473">
        <v>-5.9951212257146835E-2</v>
      </c>
      <c r="EW473">
        <v>72.862457275390625</v>
      </c>
      <c r="EX473">
        <v>71.473800659179688</v>
      </c>
      <c r="EY473">
        <v>70.796279907226563</v>
      </c>
      <c r="EZ473">
        <v>70.263969421386719</v>
      </c>
      <c r="FA473">
        <v>70.351730346679688</v>
      </c>
      <c r="FB473">
        <v>71.062095642089844</v>
      </c>
      <c r="FC473">
        <v>71.465362548828125</v>
      </c>
      <c r="FD473">
        <v>76.234428405761719</v>
      </c>
      <c r="FE473">
        <v>82.74798583984375</v>
      </c>
      <c r="FF473">
        <v>88.104415893554688</v>
      </c>
      <c r="FG473">
        <v>91.881736755371094</v>
      </c>
      <c r="FH473">
        <v>94.238975524902344</v>
      </c>
      <c r="FI473">
        <v>96.030532836914063</v>
      </c>
      <c r="FJ473">
        <v>99.479034423828125</v>
      </c>
      <c r="FK473">
        <v>100.43341064453125</v>
      </c>
      <c r="FL473">
        <v>102.76226043701172</v>
      </c>
      <c r="FM473">
        <v>103.81515502929688</v>
      </c>
      <c r="FN473">
        <v>103.35742950439453</v>
      </c>
      <c r="FO473">
        <v>102.04126739501953</v>
      </c>
      <c r="FP473">
        <v>97.114723205566406</v>
      </c>
      <c r="FQ473">
        <v>87.606666564941406</v>
      </c>
      <c r="FR473">
        <v>82.481651306152344</v>
      </c>
      <c r="FS473">
        <v>80.0987548828125</v>
      </c>
      <c r="FT473">
        <v>77.667770385742188</v>
      </c>
      <c r="FU473">
        <v>5.9882849454879761E-2</v>
      </c>
      <c r="FV473">
        <v>0.10239220410585403</v>
      </c>
      <c r="FW473">
        <v>6.3450150191783905E-2</v>
      </c>
      <c r="FX473">
        <v>140</v>
      </c>
      <c r="FY473">
        <v>1</v>
      </c>
      <c r="FZ473" s="28"/>
    </row>
    <row r="474" spans="1:182" x14ac:dyDescent="0.2">
      <c r="A474" t="s">
        <v>186</v>
      </c>
      <c r="B474" t="s">
        <v>236</v>
      </c>
      <c r="C474" t="s">
        <v>194</v>
      </c>
      <c r="D474" t="s">
        <v>203</v>
      </c>
      <c r="E474" t="s">
        <v>208</v>
      </c>
      <c r="F474" t="s">
        <v>185</v>
      </c>
      <c r="G474" t="s">
        <v>1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  <c r="W474">
        <v>0</v>
      </c>
      <c r="X474">
        <v>0</v>
      </c>
      <c r="Y474">
        <v>0</v>
      </c>
      <c r="Z474">
        <v>0</v>
      </c>
      <c r="AA474">
        <v>0</v>
      </c>
      <c r="AB474">
        <v>0</v>
      </c>
      <c r="AC474">
        <v>0</v>
      </c>
      <c r="AD474">
        <v>0</v>
      </c>
      <c r="AE474">
        <v>0</v>
      </c>
      <c r="AF474">
        <v>0</v>
      </c>
      <c r="AG474">
        <v>0</v>
      </c>
      <c r="AH474">
        <v>0</v>
      </c>
      <c r="AI474">
        <v>0</v>
      </c>
      <c r="AJ474">
        <v>0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  <c r="AS474">
        <v>0</v>
      </c>
      <c r="AT474">
        <v>0</v>
      </c>
      <c r="AU474">
        <v>0</v>
      </c>
      <c r="AV474">
        <v>0</v>
      </c>
      <c r="AW474">
        <v>0</v>
      </c>
      <c r="AX474">
        <v>0</v>
      </c>
      <c r="AY474">
        <v>0</v>
      </c>
      <c r="AZ474">
        <v>0</v>
      </c>
      <c r="BA474">
        <v>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BX474">
        <v>0</v>
      </c>
      <c r="BY474">
        <v>0</v>
      </c>
      <c r="BZ474">
        <v>0</v>
      </c>
      <c r="CA474">
        <v>0</v>
      </c>
      <c r="CB474">
        <v>0</v>
      </c>
      <c r="CC474">
        <v>0</v>
      </c>
      <c r="CD474">
        <v>0</v>
      </c>
      <c r="CE474">
        <v>0</v>
      </c>
      <c r="CF474">
        <v>0</v>
      </c>
      <c r="CG474">
        <v>0</v>
      </c>
      <c r="CH474">
        <v>0</v>
      </c>
      <c r="CI474">
        <v>0</v>
      </c>
      <c r="CJ474">
        <v>0</v>
      </c>
      <c r="CK474">
        <v>0</v>
      </c>
      <c r="CL474">
        <v>0</v>
      </c>
      <c r="CM474">
        <v>0</v>
      </c>
      <c r="CN474">
        <v>0</v>
      </c>
      <c r="CO474">
        <v>0</v>
      </c>
      <c r="CP474">
        <v>0</v>
      </c>
      <c r="CQ474">
        <v>0</v>
      </c>
      <c r="CR474">
        <v>0</v>
      </c>
      <c r="CS474">
        <v>0</v>
      </c>
      <c r="CT474">
        <v>0</v>
      </c>
      <c r="CU474">
        <v>0</v>
      </c>
      <c r="CV474">
        <v>0</v>
      </c>
      <c r="CW474">
        <v>0</v>
      </c>
      <c r="CX474">
        <v>0</v>
      </c>
      <c r="CY474">
        <v>0</v>
      </c>
      <c r="CZ474">
        <v>0</v>
      </c>
      <c r="DA474">
        <v>0</v>
      </c>
      <c r="DB474">
        <v>0</v>
      </c>
      <c r="DC474">
        <v>0</v>
      </c>
      <c r="DD474">
        <v>0</v>
      </c>
      <c r="DE474">
        <v>0</v>
      </c>
      <c r="DF474">
        <v>0</v>
      </c>
      <c r="DG474">
        <v>0</v>
      </c>
      <c r="DH474">
        <v>0</v>
      </c>
      <c r="DI474">
        <v>0</v>
      </c>
      <c r="DJ474">
        <v>0</v>
      </c>
      <c r="DK474">
        <v>0</v>
      </c>
      <c r="DL474">
        <v>0</v>
      </c>
      <c r="DM474">
        <v>0</v>
      </c>
      <c r="DN474">
        <v>0</v>
      </c>
      <c r="DO474">
        <v>0</v>
      </c>
      <c r="DP474">
        <v>0</v>
      </c>
      <c r="DQ474">
        <v>0</v>
      </c>
      <c r="DR474">
        <v>0</v>
      </c>
      <c r="DS474">
        <v>0</v>
      </c>
      <c r="DT474">
        <v>0</v>
      </c>
      <c r="DU474">
        <v>0</v>
      </c>
      <c r="DV474">
        <v>0</v>
      </c>
      <c r="DW474">
        <v>0</v>
      </c>
      <c r="DX474">
        <v>0</v>
      </c>
      <c r="DY474">
        <v>0</v>
      </c>
      <c r="DZ474">
        <v>0</v>
      </c>
      <c r="EA474">
        <v>0</v>
      </c>
      <c r="EB474">
        <v>0</v>
      </c>
      <c r="EC474">
        <v>0</v>
      </c>
      <c r="ED474">
        <v>0</v>
      </c>
      <c r="EE474">
        <v>0</v>
      </c>
      <c r="EF474">
        <v>0</v>
      </c>
      <c r="EG474">
        <v>0</v>
      </c>
      <c r="EH474">
        <v>0</v>
      </c>
      <c r="EI474">
        <v>0</v>
      </c>
      <c r="EJ474">
        <v>0</v>
      </c>
      <c r="EK474">
        <v>0</v>
      </c>
      <c r="EL474">
        <v>0</v>
      </c>
      <c r="EM474">
        <v>0</v>
      </c>
      <c r="EN474">
        <v>0</v>
      </c>
      <c r="EO474">
        <v>0</v>
      </c>
      <c r="EP474">
        <v>0</v>
      </c>
      <c r="EQ474">
        <v>0</v>
      </c>
      <c r="ER474">
        <v>0</v>
      </c>
      <c r="ES474">
        <v>0</v>
      </c>
      <c r="ET474">
        <v>0</v>
      </c>
      <c r="EU474">
        <v>0</v>
      </c>
      <c r="EV474">
        <v>0</v>
      </c>
      <c r="EW474">
        <v>0</v>
      </c>
      <c r="EX474">
        <v>0</v>
      </c>
      <c r="EY474">
        <v>0</v>
      </c>
      <c r="EZ474">
        <v>0</v>
      </c>
      <c r="FA474">
        <v>0</v>
      </c>
      <c r="FB474">
        <v>0</v>
      </c>
      <c r="FC474">
        <v>0</v>
      </c>
      <c r="FD474">
        <v>0</v>
      </c>
      <c r="FE474">
        <v>0</v>
      </c>
      <c r="FF474">
        <v>0</v>
      </c>
      <c r="FG474">
        <v>0</v>
      </c>
      <c r="FH474">
        <v>0</v>
      </c>
      <c r="FI474">
        <v>0</v>
      </c>
      <c r="FJ474">
        <v>0</v>
      </c>
      <c r="FK474">
        <v>0</v>
      </c>
      <c r="FL474">
        <v>0</v>
      </c>
      <c r="FM474">
        <v>0</v>
      </c>
      <c r="FN474">
        <v>0</v>
      </c>
      <c r="FO474">
        <v>0</v>
      </c>
      <c r="FP474">
        <v>0</v>
      </c>
      <c r="FQ474">
        <v>0</v>
      </c>
      <c r="FR474">
        <v>0</v>
      </c>
      <c r="FS474">
        <v>0</v>
      </c>
      <c r="FT474">
        <v>0</v>
      </c>
      <c r="FU474">
        <v>0</v>
      </c>
      <c r="FV474">
        <v>0</v>
      </c>
      <c r="FW474">
        <v>0</v>
      </c>
      <c r="FX474">
        <v>72</v>
      </c>
      <c r="FY474">
        <v>0</v>
      </c>
      <c r="FZ474" s="28"/>
    </row>
    <row r="475" spans="1:182" x14ac:dyDescent="0.2">
      <c r="A475" t="s">
        <v>186</v>
      </c>
      <c r="B475" t="s">
        <v>236</v>
      </c>
      <c r="C475" t="s">
        <v>194</v>
      </c>
      <c r="D475" t="s">
        <v>203</v>
      </c>
      <c r="E475" t="s">
        <v>209</v>
      </c>
      <c r="F475" t="s">
        <v>1</v>
      </c>
      <c r="G475" t="s">
        <v>198</v>
      </c>
      <c r="H475">
        <v>37510</v>
      </c>
      <c r="I475">
        <v>0.88100570440292358</v>
      </c>
      <c r="J475">
        <v>0.76956337690353394</v>
      </c>
      <c r="K475">
        <v>0.71357953548431396</v>
      </c>
      <c r="L475">
        <v>0.6674579381942749</v>
      </c>
      <c r="M475">
        <v>0.62356632947921753</v>
      </c>
      <c r="N475">
        <v>0.66158264875411987</v>
      </c>
      <c r="O475">
        <v>0.73913347721099854</v>
      </c>
      <c r="P475">
        <v>0.77020019292831421</v>
      </c>
      <c r="Q475">
        <v>0.75292479991912842</v>
      </c>
      <c r="R475">
        <v>0.77850329875946045</v>
      </c>
      <c r="S475">
        <v>0.86367350816726685</v>
      </c>
      <c r="T475">
        <v>0.91051185131072998</v>
      </c>
      <c r="U475">
        <v>1.0130407810211182</v>
      </c>
      <c r="V475">
        <v>1.1302778720855713</v>
      </c>
      <c r="W475">
        <v>1.217450737953186</v>
      </c>
      <c r="X475">
        <v>1.3225659132003784</v>
      </c>
      <c r="Y475">
        <v>1.4470093250274658</v>
      </c>
      <c r="Z475">
        <v>1.5083529949188232</v>
      </c>
      <c r="AA475">
        <v>1.5484176874160767</v>
      </c>
      <c r="AB475">
        <v>1.5574764013290405</v>
      </c>
      <c r="AC475">
        <v>1.5802218914031982</v>
      </c>
      <c r="AD475">
        <v>1.4200749397277832</v>
      </c>
      <c r="AE475">
        <v>1.1670781373977661</v>
      </c>
      <c r="AF475">
        <v>0.99224400520324707</v>
      </c>
      <c r="AG475">
        <v>-8.0704092979431152E-2</v>
      </c>
      <c r="AH475">
        <v>-8.5863769054412842E-2</v>
      </c>
      <c r="AI475">
        <v>-7.8018039464950562E-2</v>
      </c>
      <c r="AJ475">
        <v>-8.4155678749084473E-2</v>
      </c>
      <c r="AK475">
        <v>-8.9561693370342255E-2</v>
      </c>
      <c r="AL475">
        <v>-8.9942358434200287E-2</v>
      </c>
      <c r="AM475">
        <v>-9.4704002141952515E-2</v>
      </c>
      <c r="AN475">
        <v>-0.11915818601846695</v>
      </c>
      <c r="AO475">
        <v>-9.0971633791923523E-2</v>
      </c>
      <c r="AP475">
        <v>-7.1816109120845795E-2</v>
      </c>
      <c r="AQ475">
        <v>-1.1936161667108536E-2</v>
      </c>
      <c r="AR475">
        <v>-3.5997800529003143E-2</v>
      </c>
      <c r="AS475">
        <v>-9.276174008846283E-3</v>
      </c>
      <c r="AT475">
        <v>9.8919067531824112E-3</v>
      </c>
      <c r="AU475">
        <v>2.1636267192661762E-3</v>
      </c>
      <c r="AV475">
        <v>8.4340982139110565E-2</v>
      </c>
      <c r="AW475">
        <v>0.15587626397609711</v>
      </c>
      <c r="AX475">
        <v>0.12165676802396774</v>
      </c>
      <c r="AY475">
        <v>0.11416695266962051</v>
      </c>
      <c r="AZ475">
        <v>0.12272139638662338</v>
      </c>
      <c r="BA475">
        <v>2.7739087119698524E-2</v>
      </c>
      <c r="BB475">
        <v>-5.9931952506303787E-2</v>
      </c>
      <c r="BC475">
        <v>-0.12468358874320984</v>
      </c>
      <c r="BD475">
        <v>-9.5648370683193207E-2</v>
      </c>
      <c r="BE475">
        <v>-5.1126740872859955E-2</v>
      </c>
      <c r="BF475">
        <v>-5.7580418884754181E-2</v>
      </c>
      <c r="BG475">
        <v>-5.0362259149551392E-2</v>
      </c>
      <c r="BH475">
        <v>-5.780792236328125E-2</v>
      </c>
      <c r="BI475">
        <v>-6.4737558364868164E-2</v>
      </c>
      <c r="BJ475">
        <v>-6.5674230456352234E-2</v>
      </c>
      <c r="BK475">
        <v>-6.8834155797958374E-2</v>
      </c>
      <c r="BL475">
        <v>-9.1702498495578766E-2</v>
      </c>
      <c r="BM475">
        <v>-6.4511671662330627E-2</v>
      </c>
      <c r="BN475">
        <v>-4.3802052736282349E-2</v>
      </c>
      <c r="BO475">
        <v>1.6323044896125793E-2</v>
      </c>
      <c r="BP475">
        <v>-4.9789096228778362E-3</v>
      </c>
      <c r="BQ475">
        <v>2.2837875410914421E-2</v>
      </c>
      <c r="BR475">
        <v>4.2695734649896622E-2</v>
      </c>
      <c r="BS475">
        <v>3.598230704665184E-2</v>
      </c>
      <c r="BT475">
        <v>0.11957002431154251</v>
      </c>
      <c r="BU475">
        <v>0.18986271321773529</v>
      </c>
      <c r="BV475">
        <v>0.15509951114654541</v>
      </c>
      <c r="BW475">
        <v>0.14689701795578003</v>
      </c>
      <c r="BX475">
        <v>0.15640264749526978</v>
      </c>
      <c r="BY475">
        <v>6.1911676079034805E-2</v>
      </c>
      <c r="BZ475">
        <v>-2.5911793112754822E-2</v>
      </c>
      <c r="CA475">
        <v>-9.1839410364627838E-2</v>
      </c>
      <c r="CB475">
        <v>-6.4252294600009918E-2</v>
      </c>
      <c r="CC475">
        <v>-3.0641557648777962E-2</v>
      </c>
      <c r="CD475">
        <v>-3.7991449236869812E-2</v>
      </c>
      <c r="CE475">
        <v>-3.1207947060465813E-2</v>
      </c>
      <c r="CF475">
        <v>-3.9559550583362579E-2</v>
      </c>
      <c r="CG475">
        <v>-4.7544442117214203E-2</v>
      </c>
      <c r="CH475">
        <v>-4.8866193741559982E-2</v>
      </c>
      <c r="CI475">
        <v>-5.0916772335767746E-2</v>
      </c>
      <c r="CJ475">
        <v>-7.2686776518821716E-2</v>
      </c>
      <c r="CK475">
        <v>-4.618559405207634E-2</v>
      </c>
      <c r="CL475">
        <v>-2.4399604648351669E-2</v>
      </c>
      <c r="CM475">
        <v>3.589528426527977E-2</v>
      </c>
      <c r="CN475">
        <v>1.6504678875207901E-2</v>
      </c>
      <c r="CO475">
        <v>4.5079968869686127E-2</v>
      </c>
      <c r="CP475">
        <v>6.5415561199188232E-2</v>
      </c>
      <c r="CQ475">
        <v>5.9405017644166946E-2</v>
      </c>
      <c r="CR475">
        <v>0.14396956562995911</v>
      </c>
      <c r="CS475">
        <v>0.21340163052082062</v>
      </c>
      <c r="CT475">
        <v>0.17826183140277863</v>
      </c>
      <c r="CU475">
        <v>0.16956573724746704</v>
      </c>
      <c r="CV475">
        <v>0.17973017692565918</v>
      </c>
      <c r="CW475">
        <v>8.5579507052898407E-2</v>
      </c>
      <c r="CX475">
        <v>-2.3495354689657688E-3</v>
      </c>
      <c r="CY475">
        <v>-6.9091625511646271E-2</v>
      </c>
      <c r="CZ475">
        <v>-4.250747337937355E-2</v>
      </c>
      <c r="DA475">
        <v>-1.0156374424695969E-2</v>
      </c>
      <c r="DB475">
        <v>-1.8402483314275742E-2</v>
      </c>
      <c r="DC475">
        <v>-1.2053635902702808E-2</v>
      </c>
      <c r="DD475">
        <v>-2.1311176940798759E-2</v>
      </c>
      <c r="DE475">
        <v>-3.0351327732205391E-2</v>
      </c>
      <c r="DF475">
        <v>-3.2058157026767731E-2</v>
      </c>
      <c r="DG475">
        <v>-3.2999392598867416E-2</v>
      </c>
      <c r="DH475">
        <v>-5.3671043366193771E-2</v>
      </c>
      <c r="DI475">
        <v>-2.7859507128596306E-2</v>
      </c>
      <c r="DJ475">
        <v>-4.9971533007919788E-3</v>
      </c>
      <c r="DK475">
        <v>5.5467527359724045E-2</v>
      </c>
      <c r="DL475">
        <v>3.7988264113664627E-2</v>
      </c>
      <c r="DM475">
        <v>6.7322060465812683E-2</v>
      </c>
      <c r="DN475">
        <v>8.8135391473770142E-2</v>
      </c>
      <c r="DO475">
        <v>8.2827731966972351E-2</v>
      </c>
      <c r="DP475">
        <v>0.1683690994977951</v>
      </c>
      <c r="DQ475">
        <v>0.23694056272506714</v>
      </c>
      <c r="DR475">
        <v>0.20142418146133423</v>
      </c>
      <c r="DS475">
        <v>0.19223448634147644</v>
      </c>
      <c r="DT475">
        <v>0.20305772125720978</v>
      </c>
      <c r="DU475">
        <v>0.10924733430147171</v>
      </c>
      <c r="DV475">
        <v>2.1212723106145859E-2</v>
      </c>
      <c r="DW475">
        <v>-4.6343844383955002E-2</v>
      </c>
      <c r="DX475">
        <v>-2.0762644708156586E-2</v>
      </c>
      <c r="DY475">
        <v>1.9420977681875229E-2</v>
      </c>
      <c r="DZ475">
        <v>9.8808733746409416E-3</v>
      </c>
      <c r="EA475">
        <v>1.5602145344018936E-2</v>
      </c>
      <c r="EB475">
        <v>5.036577582359314E-3</v>
      </c>
      <c r="EC475">
        <v>-5.52719971165061E-3</v>
      </c>
      <c r="ED475">
        <v>-7.790018804371357E-3</v>
      </c>
      <c r="EE475">
        <v>-7.1295439265668392E-3</v>
      </c>
      <c r="EF475">
        <v>-2.6215353980660439E-2</v>
      </c>
      <c r="EG475">
        <v>-1.3995477929711342E-3</v>
      </c>
      <c r="EH475">
        <v>2.3016903549432755E-2</v>
      </c>
      <c r="EI475">
        <v>8.3726733922958374E-2</v>
      </c>
      <c r="EJ475">
        <v>6.9007158279418945E-2</v>
      </c>
      <c r="EK475">
        <v>9.9436111748218536E-2</v>
      </c>
      <c r="EL475">
        <v>0.1209392175078392</v>
      </c>
      <c r="EM475">
        <v>0.116646409034729</v>
      </c>
      <c r="EN475">
        <v>0.20359812676906586</v>
      </c>
      <c r="EO475">
        <v>0.27092698216438293</v>
      </c>
      <c r="EP475">
        <v>0.2348669171333313</v>
      </c>
      <c r="EQ475">
        <v>0.22496454417705536</v>
      </c>
      <c r="ER475">
        <v>0.23673897981643677</v>
      </c>
      <c r="ES475">
        <v>0.14341993629932404</v>
      </c>
      <c r="ET475">
        <v>5.5232882499694824E-2</v>
      </c>
      <c r="EU475">
        <v>-1.3499662280082703E-2</v>
      </c>
      <c r="EV475">
        <v>1.0633429512381554E-2</v>
      </c>
      <c r="EW475">
        <v>73.307014465332031</v>
      </c>
      <c r="EX475">
        <v>72.114601135253906</v>
      </c>
      <c r="EY475">
        <v>71.015182495117188</v>
      </c>
      <c r="EZ475">
        <v>69.913009643554688</v>
      </c>
      <c r="FA475">
        <v>68.791954040527344</v>
      </c>
      <c r="FB475">
        <v>67.929794311523438</v>
      </c>
      <c r="FC475">
        <v>67.061141967773438</v>
      </c>
      <c r="FD475">
        <v>68.535430908203125</v>
      </c>
      <c r="FE475">
        <v>72.915687561035156</v>
      </c>
      <c r="FF475">
        <v>77.693283081054688</v>
      </c>
      <c r="FG475">
        <v>82.736053466796875</v>
      </c>
      <c r="FH475">
        <v>87.156112670898438</v>
      </c>
      <c r="FI475">
        <v>91.365501403808594</v>
      </c>
      <c r="FJ475">
        <v>94.829032897949219</v>
      </c>
      <c r="FK475">
        <v>97.148353576660156</v>
      </c>
      <c r="FL475">
        <v>98.34869384765625</v>
      </c>
      <c r="FM475">
        <v>97.999504089355469</v>
      </c>
      <c r="FN475">
        <v>95.917625427246094</v>
      </c>
      <c r="FO475">
        <v>91.886116027832031</v>
      </c>
      <c r="FP475">
        <v>85.847702026367188</v>
      </c>
      <c r="FQ475">
        <v>80.402992248535156</v>
      </c>
      <c r="FR475">
        <v>76.883995056152344</v>
      </c>
      <c r="FS475">
        <v>74.628242492675781</v>
      </c>
      <c r="FT475">
        <v>73.526985168457031</v>
      </c>
      <c r="FU475">
        <v>9.2442827299237251E-3</v>
      </c>
      <c r="FV475">
        <v>1.8002208322286606E-2</v>
      </c>
      <c r="FW475">
        <v>9.4397198408842087E-3</v>
      </c>
      <c r="FX475">
        <v>2754</v>
      </c>
      <c r="FY475">
        <v>1</v>
      </c>
      <c r="FZ475" s="28"/>
    </row>
    <row r="476" spans="1:182" x14ac:dyDescent="0.2">
      <c r="A476" t="s">
        <v>186</v>
      </c>
      <c r="B476" t="s">
        <v>236</v>
      </c>
      <c r="C476" t="s">
        <v>194</v>
      </c>
      <c r="D476" t="s">
        <v>203</v>
      </c>
      <c r="E476" t="s">
        <v>209</v>
      </c>
      <c r="F476" t="s">
        <v>1</v>
      </c>
      <c r="G476" t="s">
        <v>200</v>
      </c>
      <c r="H476">
        <v>5297</v>
      </c>
      <c r="I476">
        <v>1.0650650262832642</v>
      </c>
      <c r="J476">
        <v>0.93893140554428101</v>
      </c>
      <c r="K476">
        <v>0.85287994146347046</v>
      </c>
      <c r="L476">
        <v>0.78287696838378906</v>
      </c>
      <c r="M476">
        <v>0.75414276123046875</v>
      </c>
      <c r="N476">
        <v>0.76240211725234985</v>
      </c>
      <c r="O476">
        <v>0.84444797039031982</v>
      </c>
      <c r="P476">
        <v>0.8733365535736084</v>
      </c>
      <c r="Q476">
        <v>0.82983547449111938</v>
      </c>
      <c r="R476">
        <v>0.87675780057907104</v>
      </c>
      <c r="S476">
        <v>0.99172466993331909</v>
      </c>
      <c r="T476">
        <v>1.1465765237808228</v>
      </c>
      <c r="U476">
        <v>1.3173010349273682</v>
      </c>
      <c r="V476">
        <v>1.5082930326461792</v>
      </c>
      <c r="W476">
        <v>1.5659892559051514</v>
      </c>
      <c r="X476">
        <v>1.7013099193572998</v>
      </c>
      <c r="Y476">
        <v>1.7927765846252441</v>
      </c>
      <c r="Z476">
        <v>1.8323767185211182</v>
      </c>
      <c r="AA476">
        <v>1.9432104825973511</v>
      </c>
      <c r="AB476">
        <v>1.9111336469650269</v>
      </c>
      <c r="AC476">
        <v>1.8763236999511719</v>
      </c>
      <c r="AD476">
        <v>1.6989964246749878</v>
      </c>
      <c r="AE476">
        <v>1.4788893461227417</v>
      </c>
      <c r="AF476">
        <v>1.2578787803649902</v>
      </c>
      <c r="AG476">
        <v>1.6221091151237488E-2</v>
      </c>
      <c r="AH476">
        <v>2.5120116770267487E-2</v>
      </c>
      <c r="AI476">
        <v>2.4266947060823441E-2</v>
      </c>
      <c r="AJ476">
        <v>7.7301589772105217E-4</v>
      </c>
      <c r="AK476">
        <v>1.4490470290184021E-2</v>
      </c>
      <c r="AL476">
        <v>2.9628485441207886E-2</v>
      </c>
      <c r="AM476">
        <v>1.2004975229501724E-2</v>
      </c>
      <c r="AN476">
        <v>-7.5285262428224087E-3</v>
      </c>
      <c r="AO476">
        <v>-4.4370189309120178E-2</v>
      </c>
      <c r="AP476">
        <v>-1.6484640538692474E-2</v>
      </c>
      <c r="AQ476">
        <v>-6.0748565942049026E-2</v>
      </c>
      <c r="AR476">
        <v>-3.1421594321727753E-2</v>
      </c>
      <c r="AS476">
        <v>3.1466241925954819E-2</v>
      </c>
      <c r="AT476">
        <v>6.0966413468122482E-2</v>
      </c>
      <c r="AU476">
        <v>6.0350619256496429E-2</v>
      </c>
      <c r="AV476">
        <v>0.1277913898229599</v>
      </c>
      <c r="AW476">
        <v>0.10618156939744949</v>
      </c>
      <c r="AX476">
        <v>4.7399673610925674E-2</v>
      </c>
      <c r="AY476">
        <v>0.15395914018154144</v>
      </c>
      <c r="AZ476">
        <v>0.17751500010490417</v>
      </c>
      <c r="BA476">
        <v>8.3372123539447784E-2</v>
      </c>
      <c r="BB476">
        <v>2.3450454697012901E-2</v>
      </c>
      <c r="BC476">
        <v>7.0597697049379349E-3</v>
      </c>
      <c r="BD476">
        <v>2.9974903911352158E-2</v>
      </c>
      <c r="BE476">
        <v>5.2842471748590469E-2</v>
      </c>
      <c r="BF476">
        <v>5.7480379939079285E-2</v>
      </c>
      <c r="BG476">
        <v>5.507267639040947E-2</v>
      </c>
      <c r="BH476">
        <v>3.0821105465292931E-2</v>
      </c>
      <c r="BI476">
        <v>4.407786950469017E-2</v>
      </c>
      <c r="BJ476">
        <v>5.796412006020546E-2</v>
      </c>
      <c r="BK476">
        <v>4.455287754535675E-2</v>
      </c>
      <c r="BL476">
        <v>2.1400792524218559E-2</v>
      </c>
      <c r="BM476">
        <v>-1.1298666708171368E-2</v>
      </c>
      <c r="BN476">
        <v>1.626214012503624E-2</v>
      </c>
      <c r="BO476">
        <v>-2.2373352199792862E-2</v>
      </c>
      <c r="BP476">
        <v>1.1080302298069E-2</v>
      </c>
      <c r="BQ476">
        <v>7.501693069934845E-2</v>
      </c>
      <c r="BR476">
        <v>0.10931755602359772</v>
      </c>
      <c r="BS476">
        <v>0.10647477954626083</v>
      </c>
      <c r="BT476">
        <v>0.17474764585494995</v>
      </c>
      <c r="BU476">
        <v>0.15344730019569397</v>
      </c>
      <c r="BV476">
        <v>9.2943765223026276E-2</v>
      </c>
      <c r="BW476">
        <v>0.20066876709461212</v>
      </c>
      <c r="BX476">
        <v>0.22501125931739807</v>
      </c>
      <c r="BY476">
        <v>0.13127040863037109</v>
      </c>
      <c r="BZ476">
        <v>7.004808634519577E-2</v>
      </c>
      <c r="CA476">
        <v>5.0966426730155945E-2</v>
      </c>
      <c r="CB476">
        <v>6.9473512470722198E-2</v>
      </c>
      <c r="CC476">
        <v>7.8206323087215424E-2</v>
      </c>
      <c r="CD476">
        <v>7.9893007874488831E-2</v>
      </c>
      <c r="CE476">
        <v>7.6408639550209045E-2</v>
      </c>
      <c r="CF476">
        <v>5.1632318645715714E-2</v>
      </c>
      <c r="CG476">
        <v>6.4570009708404541E-2</v>
      </c>
      <c r="CH476">
        <v>7.758929580450058E-2</v>
      </c>
      <c r="CI476">
        <v>6.7095458507537842E-2</v>
      </c>
      <c r="CJ476">
        <v>4.1437149047851563E-2</v>
      </c>
      <c r="CK476">
        <v>1.1606570333242416E-2</v>
      </c>
      <c r="CL476">
        <v>3.8942459970712662E-2</v>
      </c>
      <c r="CM476">
        <v>4.2052040807902813E-3</v>
      </c>
      <c r="CN476">
        <v>4.0516983717679977E-2</v>
      </c>
      <c r="CO476">
        <v>0.10518000274896622</v>
      </c>
      <c r="CP476">
        <v>0.14280541241168976</v>
      </c>
      <c r="CQ476">
        <v>0.1384202241897583</v>
      </c>
      <c r="CR476">
        <v>0.20726938545703888</v>
      </c>
      <c r="CS476">
        <v>0.1861833930015564</v>
      </c>
      <c r="CT476">
        <v>0.12448747456073761</v>
      </c>
      <c r="CU476">
        <v>0.23301970958709717</v>
      </c>
      <c r="CV476">
        <v>0.25790703296661377</v>
      </c>
      <c r="CW476">
        <v>0.16444462537765503</v>
      </c>
      <c r="CX476">
        <v>0.10232146829366684</v>
      </c>
      <c r="CY476">
        <v>8.1376045942306519E-2</v>
      </c>
      <c r="CZ476">
        <v>9.6830122172832489E-2</v>
      </c>
      <c r="DA476">
        <v>0.10357017815113068</v>
      </c>
      <c r="DB476">
        <v>0.10230562835931778</v>
      </c>
      <c r="DC476">
        <v>9.7744598984718323E-2</v>
      </c>
      <c r="DD476">
        <v>7.2443529963493347E-2</v>
      </c>
      <c r="DE476">
        <v>8.5062161087989807E-2</v>
      </c>
      <c r="DF476">
        <v>9.7214475274085999E-2</v>
      </c>
      <c r="DG476">
        <v>8.9638039469718933E-2</v>
      </c>
      <c r="DH476">
        <v>6.1473511159420013E-2</v>
      </c>
      <c r="DI476">
        <v>3.4511804580688477E-2</v>
      </c>
      <c r="DJ476">
        <v>6.1622783541679382E-2</v>
      </c>
      <c r="DK476">
        <v>3.0783761292695999E-2</v>
      </c>
      <c r="DL476">
        <v>6.9953665137290955E-2</v>
      </c>
      <c r="DM476">
        <v>0.13534307479858398</v>
      </c>
      <c r="DN476">
        <v>0.17629325389862061</v>
      </c>
      <c r="DO476">
        <v>0.17036567628383636</v>
      </c>
      <c r="DP476">
        <v>0.2397911548614502</v>
      </c>
      <c r="DQ476">
        <v>0.21891948580741882</v>
      </c>
      <c r="DR476">
        <v>0.15603116154670715</v>
      </c>
      <c r="DS476">
        <v>0.26537063717842102</v>
      </c>
      <c r="DT476">
        <v>0.29080283641815186</v>
      </c>
      <c r="DU476">
        <v>0.19761885702610016</v>
      </c>
      <c r="DV476">
        <v>0.13459485769271851</v>
      </c>
      <c r="DW476">
        <v>0.11178566515445709</v>
      </c>
      <c r="DX476">
        <v>0.12418673932552338</v>
      </c>
      <c r="DY476">
        <v>0.14019155502319336</v>
      </c>
      <c r="DZ476">
        <v>0.13466589152812958</v>
      </c>
      <c r="EA476">
        <v>0.12855032086372375</v>
      </c>
      <c r="EB476">
        <v>0.10249161720275879</v>
      </c>
      <c r="EC476">
        <v>0.11464956402778625</v>
      </c>
      <c r="ED476">
        <v>0.12555010616779327</v>
      </c>
      <c r="EE476">
        <v>0.12218594551086426</v>
      </c>
      <c r="EF476">
        <v>9.040282666683197E-2</v>
      </c>
      <c r="EG476">
        <v>6.7583329975605011E-2</v>
      </c>
      <c r="EH476">
        <v>9.4369560480117798E-2</v>
      </c>
      <c r="EI476">
        <v>6.9158971309661865E-2</v>
      </c>
      <c r="EJ476">
        <v>0.11245556175708771</v>
      </c>
      <c r="EK476">
        <v>0.17889374494552612</v>
      </c>
      <c r="EL476">
        <v>0.22464437782764435</v>
      </c>
      <c r="EM476">
        <v>0.21648983657360077</v>
      </c>
      <c r="EN476">
        <v>0.28674739599227905</v>
      </c>
      <c r="EO476">
        <v>0.26618519425392151</v>
      </c>
      <c r="EP476">
        <v>0.20157524943351746</v>
      </c>
      <c r="EQ476">
        <v>0.3120802640914917</v>
      </c>
      <c r="ER476">
        <v>0.33829909563064575</v>
      </c>
      <c r="ES476">
        <v>0.24551711976528168</v>
      </c>
      <c r="ET476">
        <v>0.18119248747825623</v>
      </c>
      <c r="EU476">
        <v>0.15569232404232025</v>
      </c>
      <c r="EV476">
        <v>0.16368533670902252</v>
      </c>
      <c r="EW476">
        <v>76.969978332519531</v>
      </c>
      <c r="EX476">
        <v>75.037948608398438</v>
      </c>
      <c r="EY476">
        <v>73.637580871582031</v>
      </c>
      <c r="EZ476">
        <v>72.476402282714844</v>
      </c>
      <c r="FA476">
        <v>71.538993835449219</v>
      </c>
      <c r="FB476">
        <v>70.425674438476563</v>
      </c>
      <c r="FC476">
        <v>69.718765258789063</v>
      </c>
      <c r="FD476">
        <v>71.555809020996094</v>
      </c>
      <c r="FE476">
        <v>76.410102844238281</v>
      </c>
      <c r="FF476">
        <v>82.215843200683594</v>
      </c>
      <c r="FG476">
        <v>87.210281372070313</v>
      </c>
      <c r="FH476">
        <v>91.87408447265625</v>
      </c>
      <c r="FI476">
        <v>95.466300964355469</v>
      </c>
      <c r="FJ476">
        <v>98.957633972167969</v>
      </c>
      <c r="FK476">
        <v>101.26028442382813</v>
      </c>
      <c r="FL476">
        <v>102.62989044189453</v>
      </c>
      <c r="FM476">
        <v>102.92935943603516</v>
      </c>
      <c r="FN476">
        <v>101.49510955810547</v>
      </c>
      <c r="FO476">
        <v>98.59405517578125</v>
      </c>
      <c r="FP476">
        <v>92.360466003417969</v>
      </c>
      <c r="FQ476">
        <v>87.070388793945313</v>
      </c>
      <c r="FR476">
        <v>83.045463562011719</v>
      </c>
      <c r="FS476">
        <v>80.430007934570313</v>
      </c>
      <c r="FT476">
        <v>78.715736389160156</v>
      </c>
      <c r="FU476">
        <v>1.3290952891111374E-2</v>
      </c>
      <c r="FV476">
        <v>2.4735348299145699E-2</v>
      </c>
      <c r="FW476">
        <v>1.3417930342257023E-2</v>
      </c>
      <c r="FX476">
        <v>1090</v>
      </c>
      <c r="FY476">
        <v>1</v>
      </c>
      <c r="FZ476" s="28"/>
    </row>
    <row r="477" spans="1:182" x14ac:dyDescent="0.2">
      <c r="A477" t="s">
        <v>186</v>
      </c>
      <c r="B477" t="s">
        <v>236</v>
      </c>
      <c r="C477" t="s">
        <v>194</v>
      </c>
      <c r="D477" t="s">
        <v>203</v>
      </c>
      <c r="E477" t="s">
        <v>209</v>
      </c>
      <c r="F477" t="s">
        <v>1</v>
      </c>
      <c r="G477" t="s">
        <v>1</v>
      </c>
      <c r="H477">
        <v>42807</v>
      </c>
      <c r="I477">
        <v>0.90378153324127197</v>
      </c>
      <c r="J477">
        <v>0.79052114486694336</v>
      </c>
      <c r="K477">
        <v>0.73081678152084351</v>
      </c>
      <c r="L477">
        <v>0.68173998594284058</v>
      </c>
      <c r="M477">
        <v>0.6397240161895752</v>
      </c>
      <c r="N477">
        <v>0.67405813932418823</v>
      </c>
      <c r="O477">
        <v>0.75216519832611084</v>
      </c>
      <c r="P477">
        <v>0.78296256065368652</v>
      </c>
      <c r="Q477">
        <v>0.76244181394577026</v>
      </c>
      <c r="R477">
        <v>0.79066157341003418</v>
      </c>
      <c r="S477">
        <v>0.87951862812042236</v>
      </c>
      <c r="T477">
        <v>0.93972283601760864</v>
      </c>
      <c r="U477">
        <v>1.0506902933120728</v>
      </c>
      <c r="V477">
        <v>1.1770539283752441</v>
      </c>
      <c r="W477">
        <v>1.2605793476104736</v>
      </c>
      <c r="X477">
        <v>1.3694322109222412</v>
      </c>
      <c r="Y477">
        <v>1.4897950887680054</v>
      </c>
      <c r="Z477">
        <v>1.5484482049942017</v>
      </c>
      <c r="AA477">
        <v>1.5972700119018555</v>
      </c>
      <c r="AB477">
        <v>1.6012383699417114</v>
      </c>
      <c r="AC477">
        <v>1.6168620586395264</v>
      </c>
      <c r="AD477">
        <v>1.4545891284942627</v>
      </c>
      <c r="AE477">
        <v>1.2056621313095093</v>
      </c>
      <c r="AF477">
        <v>1.0251139402389526</v>
      </c>
      <c r="AG477">
        <v>-6.1705794185400009E-2</v>
      </c>
      <c r="AH477">
        <v>-6.5896809101104736E-2</v>
      </c>
      <c r="AI477">
        <v>-5.9413410723209381E-2</v>
      </c>
      <c r="AJ477">
        <v>-6.7856602370738983E-2</v>
      </c>
      <c r="AK477">
        <v>-7.100706547498703E-2</v>
      </c>
      <c r="AL477">
        <v>-6.9697745144367218E-2</v>
      </c>
      <c r="AM477">
        <v>-7.5283579528331757E-2</v>
      </c>
      <c r="AN477">
        <v>-9.9734202027320862E-2</v>
      </c>
      <c r="AO477">
        <v>-7.8885048627853394E-2</v>
      </c>
      <c r="AP477">
        <v>-5.8672968298196793E-2</v>
      </c>
      <c r="AQ477">
        <v>-1.0702508501708508E-2</v>
      </c>
      <c r="AR477">
        <v>-2.7383049950003624E-2</v>
      </c>
      <c r="AS477">
        <v>4.021255299448967E-3</v>
      </c>
      <c r="AT477">
        <v>2.5296065956354141E-2</v>
      </c>
      <c r="AU477">
        <v>1.8102388828992844E-2</v>
      </c>
      <c r="AV477">
        <v>9.8634801805019379E-2</v>
      </c>
      <c r="AW477">
        <v>0.15866358578205109</v>
      </c>
      <c r="AX477">
        <v>0.12109813094139099</v>
      </c>
      <c r="AY477">
        <v>0.12789797782897949</v>
      </c>
      <c r="AZ477">
        <v>0.13846860826015472</v>
      </c>
      <c r="BA477">
        <v>4.3671917170286179E-2</v>
      </c>
      <c r="BB477">
        <v>-4.0789682418107986E-2</v>
      </c>
      <c r="BC477">
        <v>-0.10004588961601257</v>
      </c>
      <c r="BD477">
        <v>-7.2559960186481476E-2</v>
      </c>
      <c r="BE477">
        <v>-3.5395201295614243E-2</v>
      </c>
      <c r="BF477">
        <v>-4.0791861712932587E-2</v>
      </c>
      <c r="BG477">
        <v>-3.4881822764873505E-2</v>
      </c>
      <c r="BH477">
        <v>-4.4471669942140579E-2</v>
      </c>
      <c r="BI477">
        <v>-4.8948761075735092E-2</v>
      </c>
      <c r="BJ477">
        <v>-4.8145454376935959E-2</v>
      </c>
      <c r="BK477">
        <v>-5.2259895950555801E-2</v>
      </c>
      <c r="BL477">
        <v>-7.5411058962345123E-2</v>
      </c>
      <c r="BM477">
        <v>-5.5340908467769623E-2</v>
      </c>
      <c r="BN477">
        <v>-3.3793210983276367E-2</v>
      </c>
      <c r="BO477">
        <v>1.4511065557599068E-2</v>
      </c>
      <c r="BP477">
        <v>3.0165445059537888E-4</v>
      </c>
      <c r="BQ477">
        <v>3.2672837376594543E-2</v>
      </c>
      <c r="BR477">
        <v>5.4656762629747391E-2</v>
      </c>
      <c r="BS477">
        <v>4.8280920833349228E-2</v>
      </c>
      <c r="BT477">
        <v>0.13004662096500397</v>
      </c>
      <c r="BU477">
        <v>0.18901340663433075</v>
      </c>
      <c r="BV477">
        <v>0.15093961358070374</v>
      </c>
      <c r="BW477">
        <v>0.15715458989143372</v>
      </c>
      <c r="BX477">
        <v>0.16856159269809723</v>
      </c>
      <c r="BY477">
        <v>7.4196889996528625E-2</v>
      </c>
      <c r="BZ477">
        <v>-1.0426702909171581E-2</v>
      </c>
      <c r="CA477">
        <v>-7.0757552981376648E-2</v>
      </c>
      <c r="CB477">
        <v>-4.4618088752031326E-2</v>
      </c>
      <c r="CC477">
        <v>-1.7172563821077347E-2</v>
      </c>
      <c r="CD477">
        <v>-2.3404257372021675E-2</v>
      </c>
      <c r="CE477">
        <v>-1.7891313880681992E-2</v>
      </c>
      <c r="CF477">
        <v>-2.8275337070226669E-2</v>
      </c>
      <c r="CG477">
        <v>-3.3671237528324127E-2</v>
      </c>
      <c r="CH477">
        <v>-3.3218406140804291E-2</v>
      </c>
      <c r="CI477">
        <v>-3.6313764750957489E-2</v>
      </c>
      <c r="CJ477">
        <v>-5.8564912527799606E-2</v>
      </c>
      <c r="CK477">
        <v>-3.903430700302124E-2</v>
      </c>
      <c r="CL477">
        <v>-1.6561565920710564E-2</v>
      </c>
      <c r="CM477">
        <v>3.1973913311958313E-2</v>
      </c>
      <c r="CN477">
        <v>1.9475998356938362E-2</v>
      </c>
      <c r="CO477">
        <v>5.2516832947731018E-2</v>
      </c>
      <c r="CP477">
        <v>7.4991896748542786E-2</v>
      </c>
      <c r="CQ477">
        <v>6.918247789144516E-2</v>
      </c>
      <c r="CR477">
        <v>0.15180236101150513</v>
      </c>
      <c r="CS477">
        <v>0.21003358066082001</v>
      </c>
      <c r="CT477">
        <v>0.17160771787166595</v>
      </c>
      <c r="CU477">
        <v>0.17741763591766357</v>
      </c>
      <c r="CV477">
        <v>0.18940390646457672</v>
      </c>
      <c r="CW477">
        <v>9.5338396728038788E-2</v>
      </c>
      <c r="CX477">
        <v>1.060260646045208E-2</v>
      </c>
      <c r="CY477">
        <v>-5.047253891825676E-2</v>
      </c>
      <c r="CZ477">
        <v>-2.5265635922551155E-2</v>
      </c>
      <c r="DA477">
        <v>1.0500703938305378E-3</v>
      </c>
      <c r="DB477">
        <v>-6.0166544280946255E-3</v>
      </c>
      <c r="DC477">
        <v>-9.0080761583521962E-4</v>
      </c>
      <c r="DD477">
        <v>-1.2079004198312759E-2</v>
      </c>
      <c r="DE477">
        <v>-1.8393715843558311E-2</v>
      </c>
      <c r="DF477">
        <v>-1.8291356042027473E-2</v>
      </c>
      <c r="DG477">
        <v>-2.0367635414004326E-2</v>
      </c>
      <c r="DH477">
        <v>-4.1718777269124985E-2</v>
      </c>
      <c r="DI477">
        <v>-2.2727705538272858E-2</v>
      </c>
      <c r="DJ477">
        <v>6.7007937468588352E-4</v>
      </c>
      <c r="DK477">
        <v>4.9436751753091812E-2</v>
      </c>
      <c r="DL477">
        <v>3.8650341331958771E-2</v>
      </c>
      <c r="DM477">
        <v>7.2360828518867493E-2</v>
      </c>
      <c r="DN477">
        <v>9.5327027142047882E-2</v>
      </c>
      <c r="DO477">
        <v>9.0084031224250793E-2</v>
      </c>
      <c r="DP477">
        <v>0.17355810105800629</v>
      </c>
      <c r="DQ477">
        <v>0.23105376958847046</v>
      </c>
      <c r="DR477">
        <v>0.19227583706378937</v>
      </c>
      <c r="DS477">
        <v>0.19768066704273224</v>
      </c>
      <c r="DT477">
        <v>0.21024622023105621</v>
      </c>
      <c r="DU477">
        <v>0.11647989600896835</v>
      </c>
      <c r="DV477">
        <v>3.1631916761398315E-2</v>
      </c>
      <c r="DW477">
        <v>-3.018752858042717E-2</v>
      </c>
      <c r="DX477">
        <v>-5.9131798334419727E-3</v>
      </c>
      <c r="DY477">
        <v>2.7360660955309868E-2</v>
      </c>
      <c r="DZ477">
        <v>1.908828504383564E-2</v>
      </c>
      <c r="EA477">
        <v>2.3630786687135696E-2</v>
      </c>
      <c r="EB477">
        <v>1.1305928230285645E-2</v>
      </c>
      <c r="EC477">
        <v>3.6645981017500162E-3</v>
      </c>
      <c r="ED477">
        <v>3.2609349582344294E-3</v>
      </c>
      <c r="EE477">
        <v>2.6560451369732618E-3</v>
      </c>
      <c r="EF477">
        <v>-1.7395626753568649E-2</v>
      </c>
      <c r="EG477">
        <v>8.1643922021612525E-4</v>
      </c>
      <c r="EH477">
        <v>2.5549836456775665E-2</v>
      </c>
      <c r="EI477">
        <v>7.4650324881076813E-2</v>
      </c>
      <c r="EJ477">
        <v>6.6335044801235199E-2</v>
      </c>
      <c r="EK477">
        <v>0.10101241618394852</v>
      </c>
      <c r="EL477">
        <v>0.12468773871660233</v>
      </c>
      <c r="EM477">
        <v>0.12026255577802658</v>
      </c>
      <c r="EN477">
        <v>0.20496991276741028</v>
      </c>
      <c r="EO477">
        <v>0.26140356063842773</v>
      </c>
      <c r="EP477">
        <v>0.22211731970310211</v>
      </c>
      <c r="EQ477">
        <v>0.22693727910518646</v>
      </c>
      <c r="ER477">
        <v>0.24033920466899872</v>
      </c>
      <c r="ES477">
        <v>0.1470048576593399</v>
      </c>
      <c r="ET477">
        <v>6.1994899064302444E-2</v>
      </c>
      <c r="EU477">
        <v>-8.991957874968648E-4</v>
      </c>
      <c r="EV477">
        <v>2.2028692066669464E-2</v>
      </c>
      <c r="EW477">
        <v>73.792709350585938</v>
      </c>
      <c r="EX477">
        <v>72.496391296386719</v>
      </c>
      <c r="EY477">
        <v>71.351715087890625</v>
      </c>
      <c r="EZ477">
        <v>70.239692687988281</v>
      </c>
      <c r="FA477">
        <v>69.140045166015625</v>
      </c>
      <c r="FB477">
        <v>68.228828430175781</v>
      </c>
      <c r="FC477">
        <v>67.385360717773438</v>
      </c>
      <c r="FD477">
        <v>68.904899597167969</v>
      </c>
      <c r="FE477">
        <v>73.357131958007813</v>
      </c>
      <c r="FF477">
        <v>78.274124145507813</v>
      </c>
      <c r="FG477">
        <v>83.381141662597656</v>
      </c>
      <c r="FH477">
        <v>87.857795715332031</v>
      </c>
      <c r="FI477">
        <v>91.981704711914063</v>
      </c>
      <c r="FJ477">
        <v>95.462028503417969</v>
      </c>
      <c r="FK477">
        <v>97.758033752441406</v>
      </c>
      <c r="FL477">
        <v>98.99871826171875</v>
      </c>
      <c r="FM477">
        <v>98.765327453613281</v>
      </c>
      <c r="FN477">
        <v>96.773735046386719</v>
      </c>
      <c r="FO477">
        <v>92.885902404785156</v>
      </c>
      <c r="FP477">
        <v>86.791397094726563</v>
      </c>
      <c r="FQ477">
        <v>81.331245422363281</v>
      </c>
      <c r="FR477">
        <v>77.727043151855469</v>
      </c>
      <c r="FS477">
        <v>75.426963806152344</v>
      </c>
      <c r="FT477">
        <v>74.236701965332031</v>
      </c>
      <c r="FU477">
        <v>8.2656536251306534E-3</v>
      </c>
      <c r="FV477">
        <v>1.6068791970610619E-2</v>
      </c>
      <c r="FW477">
        <v>8.436630479991436E-3</v>
      </c>
      <c r="FX477">
        <v>3844</v>
      </c>
      <c r="FY477">
        <v>1</v>
      </c>
      <c r="FZ477" s="28"/>
    </row>
    <row r="478" spans="1:182" x14ac:dyDescent="0.2">
      <c r="A478" t="s">
        <v>186</v>
      </c>
      <c r="B478" t="s">
        <v>236</v>
      </c>
      <c r="C478" t="s">
        <v>194</v>
      </c>
      <c r="D478" t="s">
        <v>203</v>
      </c>
      <c r="E478" t="s">
        <v>209</v>
      </c>
      <c r="F478" t="s">
        <v>178</v>
      </c>
      <c r="G478" t="s">
        <v>1</v>
      </c>
      <c r="H478">
        <v>21290</v>
      </c>
      <c r="I478">
        <v>0.62072157859802246</v>
      </c>
      <c r="J478">
        <v>0.53696358203887939</v>
      </c>
      <c r="K478">
        <v>0.4918256402015686</v>
      </c>
      <c r="L478">
        <v>0.46607139706611633</v>
      </c>
      <c r="M478">
        <v>0.4455341100692749</v>
      </c>
      <c r="N478">
        <v>0.45872348546981812</v>
      </c>
      <c r="O478">
        <v>0.50671786069869995</v>
      </c>
      <c r="P478">
        <v>0.55710428953170776</v>
      </c>
      <c r="Q478">
        <v>0.54929721355438232</v>
      </c>
      <c r="R478">
        <v>0.54708987474441528</v>
      </c>
      <c r="S478">
        <v>0.58120286464691162</v>
      </c>
      <c r="T478">
        <v>0.61585581302642822</v>
      </c>
      <c r="U478">
        <v>0.66666853427886963</v>
      </c>
      <c r="V478">
        <v>0.6972852349281311</v>
      </c>
      <c r="W478">
        <v>0.72425234317779541</v>
      </c>
      <c r="X478">
        <v>0.80859833955764771</v>
      </c>
      <c r="Y478">
        <v>0.88094180822372437</v>
      </c>
      <c r="Z478">
        <v>0.94407045841217041</v>
      </c>
      <c r="AA478">
        <v>0.98213225603103638</v>
      </c>
      <c r="AB478">
        <v>1.0392540693283081</v>
      </c>
      <c r="AC478">
        <v>1.0816785097122192</v>
      </c>
      <c r="AD478">
        <v>1.002581000328064</v>
      </c>
      <c r="AE478">
        <v>0.85509037971496582</v>
      </c>
      <c r="AF478">
        <v>0.69448274374008179</v>
      </c>
      <c r="AG478">
        <v>-5.3078006953001022E-2</v>
      </c>
      <c r="AH478">
        <v>-4.5675881206989288E-2</v>
      </c>
      <c r="AI478">
        <v>-3.621283546090126E-2</v>
      </c>
      <c r="AJ478">
        <v>-3.1169801950454712E-2</v>
      </c>
      <c r="AK478">
        <v>-3.234955295920372E-2</v>
      </c>
      <c r="AL478">
        <v>-4.9298238009214401E-2</v>
      </c>
      <c r="AM478">
        <v>-4.9424111843109131E-2</v>
      </c>
      <c r="AN478">
        <v>-5.4012048989534378E-2</v>
      </c>
      <c r="AO478">
        <v>-3.6524180322885513E-2</v>
      </c>
      <c r="AP478">
        <v>-3.8804654031991959E-2</v>
      </c>
      <c r="AQ478">
        <v>-3.415045328438282E-3</v>
      </c>
      <c r="AR478">
        <v>4.011393990367651E-3</v>
      </c>
      <c r="AS478">
        <v>8.7149534374475479E-3</v>
      </c>
      <c r="AT478">
        <v>-2.3492896929383278E-2</v>
      </c>
      <c r="AU478">
        <v>-4.1292570531368256E-2</v>
      </c>
      <c r="AV478">
        <v>3.6900933831930161E-2</v>
      </c>
      <c r="AW478">
        <v>7.8653328120708466E-2</v>
      </c>
      <c r="AX478">
        <v>6.5411217510700226E-2</v>
      </c>
      <c r="AY478">
        <v>2.7760840952396393E-2</v>
      </c>
      <c r="AZ478">
        <v>5.5947203189134598E-2</v>
      </c>
      <c r="BA478">
        <v>3.2325327396392822E-2</v>
      </c>
      <c r="BB478">
        <v>-2.1043470129370689E-2</v>
      </c>
      <c r="BC478">
        <v>-4.241301491856575E-2</v>
      </c>
      <c r="BD478">
        <v>-3.9459727704524994E-2</v>
      </c>
      <c r="BE478">
        <v>-3.5022009164094925E-2</v>
      </c>
      <c r="BF478">
        <v>-2.9679853469133377E-2</v>
      </c>
      <c r="BG478">
        <v>-2.0862836390733719E-2</v>
      </c>
      <c r="BH478">
        <v>-1.6836250200867653E-2</v>
      </c>
      <c r="BI478">
        <v>-1.8673673272132874E-2</v>
      </c>
      <c r="BJ478">
        <v>-3.4492854028940201E-2</v>
      </c>
      <c r="BK478">
        <v>-3.4235894680023193E-2</v>
      </c>
      <c r="BL478">
        <v>-3.8298811763525009E-2</v>
      </c>
      <c r="BM478">
        <v>-2.1359976381063461E-2</v>
      </c>
      <c r="BN478">
        <v>-2.3049201816320419E-2</v>
      </c>
      <c r="BO478">
        <v>1.2889736331999302E-2</v>
      </c>
      <c r="BP478">
        <v>2.112322673201561E-2</v>
      </c>
      <c r="BQ478">
        <v>2.6907805353403091E-2</v>
      </c>
      <c r="BR478">
        <v>-3.4630561713129282E-3</v>
      </c>
      <c r="BS478">
        <v>-1.9600505009293556E-2</v>
      </c>
      <c r="BT478">
        <v>5.9739269316196442E-2</v>
      </c>
      <c r="BU478">
        <v>0.10171311348676682</v>
      </c>
      <c r="BV478">
        <v>8.8114455342292786E-2</v>
      </c>
      <c r="BW478">
        <v>4.949951171875E-2</v>
      </c>
      <c r="BX478">
        <v>7.8109212219715118E-2</v>
      </c>
      <c r="BY478">
        <v>5.4290160536766052E-2</v>
      </c>
      <c r="BZ478">
        <v>3.5281656892038882E-5</v>
      </c>
      <c r="CA478">
        <v>-2.2953363135457039E-2</v>
      </c>
      <c r="CB478">
        <v>-2.2420041263103485E-2</v>
      </c>
      <c r="CC478">
        <v>-2.2516485303640366E-2</v>
      </c>
      <c r="CD478">
        <v>-1.8601050600409508E-2</v>
      </c>
      <c r="CE478">
        <v>-1.0231474414467812E-2</v>
      </c>
      <c r="CF478">
        <v>-6.908876821398735E-3</v>
      </c>
      <c r="CG478">
        <v>-9.2017995193600655E-3</v>
      </c>
      <c r="CH478">
        <v>-2.4238692596554756E-2</v>
      </c>
      <c r="CI478">
        <v>-2.3716581985354424E-2</v>
      </c>
      <c r="CJ478">
        <v>-2.7415867894887924E-2</v>
      </c>
      <c r="CK478">
        <v>-1.0857297107577324E-2</v>
      </c>
      <c r="CL478">
        <v>-1.213702280074358E-2</v>
      </c>
      <c r="CM478">
        <v>2.4182379245758057E-2</v>
      </c>
      <c r="CN478">
        <v>3.2974828034639359E-2</v>
      </c>
      <c r="CO478">
        <v>3.9508119225502014E-2</v>
      </c>
      <c r="CP478">
        <v>1.0409552603960037E-2</v>
      </c>
      <c r="CQ478">
        <v>-4.5766481198370457E-3</v>
      </c>
      <c r="CR478">
        <v>7.5557030737400055E-2</v>
      </c>
      <c r="CS478">
        <v>0.1176842600107193</v>
      </c>
      <c r="CT478">
        <v>0.10383865982294083</v>
      </c>
      <c r="CU478">
        <v>6.4555652439594269E-2</v>
      </c>
      <c r="CV478">
        <v>9.3458540737628937E-2</v>
      </c>
      <c r="CW478">
        <v>6.9502934813499451E-2</v>
      </c>
      <c r="CX478">
        <v>1.4634360559284687E-2</v>
      </c>
      <c r="CY478">
        <v>-9.4756670296192169E-3</v>
      </c>
      <c r="CZ478">
        <v>-1.0618407279253006E-2</v>
      </c>
      <c r="DA478">
        <v>-1.0010959580540657E-2</v>
      </c>
      <c r="DB478">
        <v>-7.5222495943307877E-3</v>
      </c>
      <c r="DC478">
        <v>3.9988823118619621E-4</v>
      </c>
      <c r="DD478">
        <v>3.0184970237314701E-3</v>
      </c>
      <c r="DE478">
        <v>2.7007239987142384E-4</v>
      </c>
      <c r="DF478">
        <v>-1.3984530232846737E-2</v>
      </c>
      <c r="DG478">
        <v>-1.3197269290685654E-2</v>
      </c>
      <c r="DH478">
        <v>-1.6532927751541138E-2</v>
      </c>
      <c r="DI478">
        <v>-3.5461646621115506E-4</v>
      </c>
      <c r="DJ478">
        <v>-1.224845414981246E-3</v>
      </c>
      <c r="DK478">
        <v>3.5475023090839386E-2</v>
      </c>
      <c r="DL478">
        <v>4.4826433062553406E-2</v>
      </c>
      <c r="DM478">
        <v>5.2108429372310638E-2</v>
      </c>
      <c r="DN478">
        <v>2.428215928375721E-2</v>
      </c>
      <c r="DO478">
        <v>1.0447208769619465E-2</v>
      </c>
      <c r="DP478">
        <v>9.1374792158603668E-2</v>
      </c>
      <c r="DQ478">
        <v>0.13365541398525238</v>
      </c>
      <c r="DR478">
        <v>0.11956286430358887</v>
      </c>
      <c r="DS478">
        <v>7.9611785709857941E-2</v>
      </c>
      <c r="DT478">
        <v>0.10880787670612335</v>
      </c>
      <c r="DU478">
        <v>8.4715709090232849E-2</v>
      </c>
      <c r="DV478">
        <v>2.9233440756797791E-2</v>
      </c>
      <c r="DW478">
        <v>4.0020286105573177E-3</v>
      </c>
      <c r="DX478">
        <v>1.1832269374281168E-3</v>
      </c>
      <c r="DY478">
        <v>8.0450354143977165E-3</v>
      </c>
      <c r="DZ478">
        <v>8.4737800061702728E-3</v>
      </c>
      <c r="EA478">
        <v>1.5749886631965637E-2</v>
      </c>
      <c r="EB478">
        <v>1.7352048307657242E-2</v>
      </c>
      <c r="EC478">
        <v>1.3945952989161015E-2</v>
      </c>
      <c r="ED478">
        <v>8.208510116674006E-4</v>
      </c>
      <c r="EE478">
        <v>1.9909464754164219E-3</v>
      </c>
      <c r="EF478">
        <v>-8.1968732411041856E-4</v>
      </c>
      <c r="EG478">
        <v>1.4809586107730865E-2</v>
      </c>
      <c r="EH478">
        <v>1.4530605636537075E-2</v>
      </c>
      <c r="EI478">
        <v>5.1779806613922119E-2</v>
      </c>
      <c r="EJ478">
        <v>6.1938263475894928E-2</v>
      </c>
      <c r="EK478">
        <v>7.0301279425621033E-2</v>
      </c>
      <c r="EL478">
        <v>4.4312000274658203E-2</v>
      </c>
      <c r="EM478">
        <v>3.213927149772644E-2</v>
      </c>
      <c r="EN478">
        <v>0.11421313136816025</v>
      </c>
      <c r="EO478">
        <v>0.15671519935131073</v>
      </c>
      <c r="EP478">
        <v>0.14226610958576202</v>
      </c>
      <c r="EQ478">
        <v>0.10135045647621155</v>
      </c>
      <c r="ER478">
        <v>0.13096988201141357</v>
      </c>
      <c r="ES478">
        <v>0.10668054223060608</v>
      </c>
      <c r="ET478">
        <v>5.0312194973230362E-2</v>
      </c>
      <c r="EU478">
        <v>2.3461680859327316E-2</v>
      </c>
      <c r="EV478">
        <v>1.8222913146018982E-2</v>
      </c>
      <c r="EW478">
        <v>68.140754699707031</v>
      </c>
      <c r="EX478">
        <v>67.209815979003906</v>
      </c>
      <c r="EY478">
        <v>65.927482604980469</v>
      </c>
      <c r="EZ478">
        <v>64.728691101074219</v>
      </c>
      <c r="FA478">
        <v>63.710060119628906</v>
      </c>
      <c r="FB478">
        <v>63.124416351318359</v>
      </c>
      <c r="FC478">
        <v>62.632846832275391</v>
      </c>
      <c r="FD478">
        <v>63.425304412841797</v>
      </c>
      <c r="FE478">
        <v>66.424476623535156</v>
      </c>
      <c r="FF478">
        <v>69.579307556152344</v>
      </c>
      <c r="FG478">
        <v>73.19744873046875</v>
      </c>
      <c r="FH478">
        <v>76.697113037109375</v>
      </c>
      <c r="FI478">
        <v>80.602798461914063</v>
      </c>
      <c r="FJ478">
        <v>84.003944396972656</v>
      </c>
      <c r="FK478">
        <v>86.339164733886719</v>
      </c>
      <c r="FL478">
        <v>87.628196716308594</v>
      </c>
      <c r="FM478">
        <v>86.677696228027344</v>
      </c>
      <c r="FN478">
        <v>83.201858520507813</v>
      </c>
      <c r="FO478">
        <v>78.89654541015625</v>
      </c>
      <c r="FP478">
        <v>73.871551513671875</v>
      </c>
      <c r="FQ478">
        <v>70.026397705078125</v>
      </c>
      <c r="FR478">
        <v>67.623725891113281</v>
      </c>
      <c r="FS478">
        <v>65.946701049804688</v>
      </c>
      <c r="FT478">
        <v>64.722244262695313</v>
      </c>
      <c r="FU478">
        <v>5.5730594322085381E-3</v>
      </c>
      <c r="FV478">
        <v>1.1990869417786598E-2</v>
      </c>
      <c r="FW478">
        <v>5.64555823802948E-3</v>
      </c>
      <c r="FX478">
        <v>2608</v>
      </c>
      <c r="FY478">
        <v>1</v>
      </c>
      <c r="FZ478" s="28"/>
    </row>
    <row r="479" spans="1:182" x14ac:dyDescent="0.2">
      <c r="A479" t="s">
        <v>186</v>
      </c>
      <c r="B479" t="s">
        <v>236</v>
      </c>
      <c r="C479" t="s">
        <v>194</v>
      </c>
      <c r="D479" t="s">
        <v>203</v>
      </c>
      <c r="E479" t="s">
        <v>209</v>
      </c>
      <c r="F479" t="s">
        <v>179</v>
      </c>
      <c r="G479" t="s">
        <v>1</v>
      </c>
      <c r="H479">
        <v>3152</v>
      </c>
      <c r="I479">
        <v>1.7176754474639893</v>
      </c>
      <c r="J479">
        <v>1.5329432487487793</v>
      </c>
      <c r="K479">
        <v>1.3505194187164307</v>
      </c>
      <c r="L479">
        <v>1.2544360160827637</v>
      </c>
      <c r="M479">
        <v>1.1734284162521362</v>
      </c>
      <c r="N479">
        <v>1.1646742820739746</v>
      </c>
      <c r="O479">
        <v>1.1759771108627319</v>
      </c>
      <c r="P479">
        <v>1.2210869789123535</v>
      </c>
      <c r="Q479">
        <v>1.1653645038604736</v>
      </c>
      <c r="R479">
        <v>1.2906309366226196</v>
      </c>
      <c r="S479">
        <v>1.5020779371261597</v>
      </c>
      <c r="T479">
        <v>1.5750750303268433</v>
      </c>
      <c r="U479">
        <v>1.737695574760437</v>
      </c>
      <c r="V479">
        <v>2.1595845222473145</v>
      </c>
      <c r="W479">
        <v>2.3996870517730713</v>
      </c>
      <c r="X479">
        <v>2.5156958103179932</v>
      </c>
      <c r="Y479">
        <v>2.7852926254272461</v>
      </c>
      <c r="Z479">
        <v>2.7808008193969727</v>
      </c>
      <c r="AA479">
        <v>2.9121568202972412</v>
      </c>
      <c r="AB479">
        <v>2.7682342529296875</v>
      </c>
      <c r="AC479">
        <v>2.9377951622009277</v>
      </c>
      <c r="AD479">
        <v>2.6995542049407959</v>
      </c>
      <c r="AE479">
        <v>2.3062942028045654</v>
      </c>
      <c r="AF479">
        <v>1.9529556035995483</v>
      </c>
      <c r="AG479">
        <v>2.8447607532143593E-2</v>
      </c>
      <c r="AH479">
        <v>0.10463878512382507</v>
      </c>
      <c r="AI479">
        <v>6.1141137033700943E-2</v>
      </c>
      <c r="AJ479">
        <v>6.5098360180854797E-2</v>
      </c>
      <c r="AK479">
        <v>2.5730816647410393E-2</v>
      </c>
      <c r="AL479">
        <v>-6.5602622926235199E-2</v>
      </c>
      <c r="AM479">
        <v>-0.10220470279455185</v>
      </c>
      <c r="AN479">
        <v>-3.6973502486944199E-2</v>
      </c>
      <c r="AO479">
        <v>-0.25437310338020325</v>
      </c>
      <c r="AP479">
        <v>-0.26009169220924377</v>
      </c>
      <c r="AQ479">
        <v>-0.20647799968719482</v>
      </c>
      <c r="AR479">
        <v>-0.33434370160102844</v>
      </c>
      <c r="AS479">
        <v>-0.36993059515953064</v>
      </c>
      <c r="AT479">
        <v>-0.15099509060382843</v>
      </c>
      <c r="AU479">
        <v>-0.30103155970573425</v>
      </c>
      <c r="AV479">
        <v>-0.24942107498645782</v>
      </c>
      <c r="AW479">
        <v>-0.14586785435676575</v>
      </c>
      <c r="AX479">
        <v>-0.32991752028465271</v>
      </c>
      <c r="AY479">
        <v>-8.9833013713359833E-2</v>
      </c>
      <c r="AZ479">
        <v>-8.2949183881282806E-2</v>
      </c>
      <c r="BA479">
        <v>-2.0215131342411041E-2</v>
      </c>
      <c r="BB479">
        <v>-0.26157242059707642</v>
      </c>
      <c r="BC479">
        <v>-0.21358585357666016</v>
      </c>
      <c r="BD479">
        <v>-0.18052293360233307</v>
      </c>
      <c r="BE479">
        <v>0.1324884444475174</v>
      </c>
      <c r="BF479">
        <v>0.20898164808750153</v>
      </c>
      <c r="BG479">
        <v>0.15568247437477112</v>
      </c>
      <c r="BH479">
        <v>0.15184211730957031</v>
      </c>
      <c r="BI479">
        <v>0.10718004405498505</v>
      </c>
      <c r="BJ479">
        <v>1.7575304955244064E-2</v>
      </c>
      <c r="BK479">
        <v>-1.2499750591814518E-2</v>
      </c>
      <c r="BL479">
        <v>6.1990082263946533E-2</v>
      </c>
      <c r="BM479">
        <v>-0.12805239856243134</v>
      </c>
      <c r="BN479">
        <v>-0.12127701193094254</v>
      </c>
      <c r="BO479">
        <v>-6.0187015682458878E-2</v>
      </c>
      <c r="BP479">
        <v>-0.1663663387298584</v>
      </c>
      <c r="BQ479">
        <v>-0.20260085165500641</v>
      </c>
      <c r="BR479">
        <v>1.2301204726099968E-2</v>
      </c>
      <c r="BS479">
        <v>-0.11505606770515442</v>
      </c>
      <c r="BT479">
        <v>-5.3978212177753448E-2</v>
      </c>
      <c r="BU479">
        <v>1.9963409751653671E-2</v>
      </c>
      <c r="BV479">
        <v>-0.17153014242649078</v>
      </c>
      <c r="BW479">
        <v>5.0973527133464813E-2</v>
      </c>
      <c r="BX479">
        <v>5.8317545801401138E-2</v>
      </c>
      <c r="BY479">
        <v>0.12863555550575256</v>
      </c>
      <c r="BZ479">
        <v>-0.10491383075714111</v>
      </c>
      <c r="CA479">
        <v>-7.4172623455524445E-2</v>
      </c>
      <c r="CB479">
        <v>-5.2648026496171951E-2</v>
      </c>
      <c r="CC479">
        <v>0.20454682409763336</v>
      </c>
      <c r="CD479">
        <v>0.28124922513961792</v>
      </c>
      <c r="CE479">
        <v>0.22116151452064514</v>
      </c>
      <c r="CF479">
        <v>0.21192058920860291</v>
      </c>
      <c r="CG479">
        <v>0.16359151899814606</v>
      </c>
      <c r="CH479">
        <v>7.5184084475040436E-2</v>
      </c>
      <c r="CI479">
        <v>4.9629624933004379E-2</v>
      </c>
      <c r="CJ479">
        <v>0.13053196668624878</v>
      </c>
      <c r="CK479">
        <v>-4.056306928396225E-2</v>
      </c>
      <c r="CL479">
        <v>-2.5134406983852386E-2</v>
      </c>
      <c r="CM479">
        <v>4.1133671998977661E-2</v>
      </c>
      <c r="CN479">
        <v>-5.0025738775730133E-2</v>
      </c>
      <c r="CO479">
        <v>-8.6708806455135345E-2</v>
      </c>
      <c r="CP479">
        <v>0.12539973855018616</v>
      </c>
      <c r="CQ479">
        <v>1.3749994337558746E-2</v>
      </c>
      <c r="CR479">
        <v>8.1384927034378052E-2</v>
      </c>
      <c r="CS479">
        <v>0.13481764495372772</v>
      </c>
      <c r="CT479">
        <v>-6.1831522732973099E-2</v>
      </c>
      <c r="CU479">
        <v>0.14849570393562317</v>
      </c>
      <c r="CV479">
        <v>0.15615846216678619</v>
      </c>
      <c r="CW479">
        <v>0.23172907531261444</v>
      </c>
      <c r="CX479">
        <v>3.5874203313142061E-3</v>
      </c>
      <c r="CY479">
        <v>2.2384550422430038E-2</v>
      </c>
      <c r="CZ479">
        <v>3.5917758941650391E-2</v>
      </c>
      <c r="DA479">
        <v>0.27660518884658813</v>
      </c>
      <c r="DB479">
        <v>0.35351678729057312</v>
      </c>
      <c r="DC479">
        <v>0.28664058446884155</v>
      </c>
      <c r="DD479">
        <v>0.27199903130531311</v>
      </c>
      <c r="DE479">
        <v>0.22000300884246826</v>
      </c>
      <c r="DF479">
        <v>0.13279286026954651</v>
      </c>
      <c r="DG479">
        <v>0.1117589920759201</v>
      </c>
      <c r="DH479">
        <v>0.19907383620738983</v>
      </c>
      <c r="DI479">
        <v>4.6926256269216537E-2</v>
      </c>
      <c r="DJ479">
        <v>7.1008205413818359E-2</v>
      </c>
      <c r="DK479">
        <v>0.1424543559551239</v>
      </c>
      <c r="DL479">
        <v>6.6314868628978729E-2</v>
      </c>
      <c r="DM479">
        <v>2.9183246195316315E-2</v>
      </c>
      <c r="DN479">
        <v>0.238498255610466</v>
      </c>
      <c r="DO479">
        <v>0.14255605638027191</v>
      </c>
      <c r="DP479">
        <v>0.21674805879592896</v>
      </c>
      <c r="DQ479">
        <v>0.24967186152935028</v>
      </c>
      <c r="DR479">
        <v>4.7867104411125183E-2</v>
      </c>
      <c r="DS479">
        <v>0.24601787328720093</v>
      </c>
      <c r="DT479">
        <v>0.25399938225746155</v>
      </c>
      <c r="DU479">
        <v>0.33482256531715393</v>
      </c>
      <c r="DV479">
        <v>0.11208867281675339</v>
      </c>
      <c r="DW479">
        <v>0.11894172430038452</v>
      </c>
      <c r="DX479">
        <v>0.12448352575302124</v>
      </c>
      <c r="DY479">
        <v>0.38064602017402649</v>
      </c>
      <c r="DZ479">
        <v>0.45785966515541077</v>
      </c>
      <c r="EA479">
        <v>0.38118192553520203</v>
      </c>
      <c r="EB479">
        <v>0.35874280333518982</v>
      </c>
      <c r="EC479">
        <v>0.30145224928855896</v>
      </c>
      <c r="ED479">
        <v>0.21597079932689667</v>
      </c>
      <c r="EE479">
        <v>0.20146395266056061</v>
      </c>
      <c r="EF479">
        <v>0.29803743958473206</v>
      </c>
      <c r="EG479">
        <v>0.17324694991111755</v>
      </c>
      <c r="EH479">
        <v>0.20982286334037781</v>
      </c>
      <c r="EI479">
        <v>0.28874534368515015</v>
      </c>
      <c r="EJ479">
        <v>0.23429222404956818</v>
      </c>
      <c r="EK479">
        <v>0.19651296734809875</v>
      </c>
      <c r="EL479">
        <v>0.40179455280303955</v>
      </c>
      <c r="EM479">
        <v>0.32853156328201294</v>
      </c>
      <c r="EN479">
        <v>0.41219091415405273</v>
      </c>
      <c r="EO479">
        <v>0.41550314426422119</v>
      </c>
      <c r="EP479">
        <v>0.2062544971704483</v>
      </c>
      <c r="EQ479">
        <v>0.38682442903518677</v>
      </c>
      <c r="ER479">
        <v>0.3952660858631134</v>
      </c>
      <c r="ES479">
        <v>0.48367327451705933</v>
      </c>
      <c r="ET479">
        <v>0.2687472403049469</v>
      </c>
      <c r="EU479">
        <v>0.25835496187210083</v>
      </c>
      <c r="EV479">
        <v>0.25235846638679504</v>
      </c>
      <c r="EW479">
        <v>85.837638854980469</v>
      </c>
      <c r="EX479">
        <v>82.295272827148438</v>
      </c>
      <c r="EY479">
        <v>82.262657165527344</v>
      </c>
      <c r="EZ479">
        <v>80.278060913085938</v>
      </c>
      <c r="FA479">
        <v>79.503646850585938</v>
      </c>
      <c r="FB479">
        <v>79.087577819824219</v>
      </c>
      <c r="FC479">
        <v>77.525321960449219</v>
      </c>
      <c r="FD479">
        <v>79.411041259765625</v>
      </c>
      <c r="FE479">
        <v>83.334526062011719</v>
      </c>
      <c r="FF479">
        <v>88.300559997558594</v>
      </c>
      <c r="FG479">
        <v>92.847076416015625</v>
      </c>
      <c r="FH479">
        <v>96.575531005859375</v>
      </c>
      <c r="FI479">
        <v>99.725532531738281</v>
      </c>
      <c r="FJ479">
        <v>102.68502807617188</v>
      </c>
      <c r="FK479">
        <v>106.01589965820313</v>
      </c>
      <c r="FL479">
        <v>108.31024932861328</v>
      </c>
      <c r="FM479">
        <v>109.57763671875</v>
      </c>
      <c r="FN479">
        <v>108.98325347900391</v>
      </c>
      <c r="FO479">
        <v>107.70962524414063</v>
      </c>
      <c r="FP479">
        <v>103.70381164550781</v>
      </c>
      <c r="FQ479">
        <v>99.802940368652344</v>
      </c>
      <c r="FR479">
        <v>95.679512023925781</v>
      </c>
      <c r="FS479">
        <v>91.906700134277344</v>
      </c>
      <c r="FT479">
        <v>89.862098693847656</v>
      </c>
      <c r="FU479">
        <v>4.6148013323545456E-2</v>
      </c>
      <c r="FV479">
        <v>8.5608452558517456E-2</v>
      </c>
      <c r="FW479">
        <v>4.6447616070508957E-2</v>
      </c>
      <c r="FX479">
        <v>166</v>
      </c>
      <c r="FY479">
        <v>1</v>
      </c>
      <c r="FZ479" s="28"/>
    </row>
    <row r="480" spans="1:182" x14ac:dyDescent="0.2">
      <c r="A480" t="s">
        <v>186</v>
      </c>
      <c r="B480" t="s">
        <v>236</v>
      </c>
      <c r="C480" t="s">
        <v>194</v>
      </c>
      <c r="D480" t="s">
        <v>203</v>
      </c>
      <c r="E480" t="s">
        <v>209</v>
      </c>
      <c r="F480" t="s">
        <v>180</v>
      </c>
      <c r="G480" t="s">
        <v>1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  <c r="W480">
        <v>0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>
        <v>0</v>
      </c>
      <c r="AG480">
        <v>0</v>
      </c>
      <c r="AH480">
        <v>0</v>
      </c>
      <c r="AI480">
        <v>0</v>
      </c>
      <c r="AJ480">
        <v>0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  <c r="AS480">
        <v>0</v>
      </c>
      <c r="AT480">
        <v>0</v>
      </c>
      <c r="AU480">
        <v>0</v>
      </c>
      <c r="AV480">
        <v>0</v>
      </c>
      <c r="AW480">
        <v>0</v>
      </c>
      <c r="AX480">
        <v>0</v>
      </c>
      <c r="AY480">
        <v>0</v>
      </c>
      <c r="AZ480">
        <v>0</v>
      </c>
      <c r="BA480">
        <v>0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BX480">
        <v>0</v>
      </c>
      <c r="BY480">
        <v>0</v>
      </c>
      <c r="BZ480">
        <v>0</v>
      </c>
      <c r="CA480">
        <v>0</v>
      </c>
      <c r="CB480">
        <v>0</v>
      </c>
      <c r="CC480">
        <v>0</v>
      </c>
      <c r="CD480">
        <v>0</v>
      </c>
      <c r="CE480">
        <v>0</v>
      </c>
      <c r="CF480">
        <v>0</v>
      </c>
      <c r="CG480">
        <v>0</v>
      </c>
      <c r="CH480">
        <v>0</v>
      </c>
      <c r="CI480">
        <v>0</v>
      </c>
      <c r="CJ480">
        <v>0</v>
      </c>
      <c r="CK480">
        <v>0</v>
      </c>
      <c r="CL480">
        <v>0</v>
      </c>
      <c r="CM480">
        <v>0</v>
      </c>
      <c r="CN480">
        <v>0</v>
      </c>
      <c r="CO480">
        <v>0</v>
      </c>
      <c r="CP480">
        <v>0</v>
      </c>
      <c r="CQ480">
        <v>0</v>
      </c>
      <c r="CR480">
        <v>0</v>
      </c>
      <c r="CS480">
        <v>0</v>
      </c>
      <c r="CT480">
        <v>0</v>
      </c>
      <c r="CU480">
        <v>0</v>
      </c>
      <c r="CV480">
        <v>0</v>
      </c>
      <c r="CW480">
        <v>0</v>
      </c>
      <c r="CX480">
        <v>0</v>
      </c>
      <c r="CY480">
        <v>0</v>
      </c>
      <c r="CZ480">
        <v>0</v>
      </c>
      <c r="DA480">
        <v>0</v>
      </c>
      <c r="DB480">
        <v>0</v>
      </c>
      <c r="DC480">
        <v>0</v>
      </c>
      <c r="DD480">
        <v>0</v>
      </c>
      <c r="DE480">
        <v>0</v>
      </c>
      <c r="DF480">
        <v>0</v>
      </c>
      <c r="DG480">
        <v>0</v>
      </c>
      <c r="DH480">
        <v>0</v>
      </c>
      <c r="DI480">
        <v>0</v>
      </c>
      <c r="DJ480">
        <v>0</v>
      </c>
      <c r="DK480">
        <v>0</v>
      </c>
      <c r="DL480">
        <v>0</v>
      </c>
      <c r="DM480">
        <v>0</v>
      </c>
      <c r="DN480">
        <v>0</v>
      </c>
      <c r="DO480">
        <v>0</v>
      </c>
      <c r="DP480">
        <v>0</v>
      </c>
      <c r="DQ480">
        <v>0</v>
      </c>
      <c r="DR480">
        <v>0</v>
      </c>
      <c r="DS480">
        <v>0</v>
      </c>
      <c r="DT480">
        <v>0</v>
      </c>
      <c r="DU480">
        <v>0</v>
      </c>
      <c r="DV480">
        <v>0</v>
      </c>
      <c r="DW480">
        <v>0</v>
      </c>
      <c r="DX480">
        <v>0</v>
      </c>
      <c r="DY480">
        <v>0</v>
      </c>
      <c r="DZ480">
        <v>0</v>
      </c>
      <c r="EA480">
        <v>0</v>
      </c>
      <c r="EB480">
        <v>0</v>
      </c>
      <c r="EC480">
        <v>0</v>
      </c>
      <c r="ED480">
        <v>0</v>
      </c>
      <c r="EE480">
        <v>0</v>
      </c>
      <c r="EF480">
        <v>0</v>
      </c>
      <c r="EG480">
        <v>0</v>
      </c>
      <c r="EH480">
        <v>0</v>
      </c>
      <c r="EI480">
        <v>0</v>
      </c>
      <c r="EJ480">
        <v>0</v>
      </c>
      <c r="EK480">
        <v>0</v>
      </c>
      <c r="EL480">
        <v>0</v>
      </c>
      <c r="EM480">
        <v>0</v>
      </c>
      <c r="EN480">
        <v>0</v>
      </c>
      <c r="EO480">
        <v>0</v>
      </c>
      <c r="EP480">
        <v>0</v>
      </c>
      <c r="EQ480">
        <v>0</v>
      </c>
      <c r="ER480">
        <v>0</v>
      </c>
      <c r="ES480">
        <v>0</v>
      </c>
      <c r="ET480">
        <v>0</v>
      </c>
      <c r="EU480">
        <v>0</v>
      </c>
      <c r="EV480">
        <v>0</v>
      </c>
      <c r="EW480">
        <v>0</v>
      </c>
      <c r="EX480">
        <v>0</v>
      </c>
      <c r="EY480">
        <v>0</v>
      </c>
      <c r="EZ480">
        <v>0</v>
      </c>
      <c r="FA480">
        <v>0</v>
      </c>
      <c r="FB480">
        <v>0</v>
      </c>
      <c r="FC480">
        <v>0</v>
      </c>
      <c r="FD480">
        <v>0</v>
      </c>
      <c r="FE480">
        <v>0</v>
      </c>
      <c r="FF480">
        <v>0</v>
      </c>
      <c r="FG480">
        <v>0</v>
      </c>
      <c r="FH480">
        <v>0</v>
      </c>
      <c r="FI480">
        <v>0</v>
      </c>
      <c r="FJ480">
        <v>0</v>
      </c>
      <c r="FK480">
        <v>0</v>
      </c>
      <c r="FL480">
        <v>0</v>
      </c>
      <c r="FM480">
        <v>0</v>
      </c>
      <c r="FN480">
        <v>0</v>
      </c>
      <c r="FO480">
        <v>0</v>
      </c>
      <c r="FP480">
        <v>0</v>
      </c>
      <c r="FQ480">
        <v>0</v>
      </c>
      <c r="FR480">
        <v>0</v>
      </c>
      <c r="FS480">
        <v>0</v>
      </c>
      <c r="FT480">
        <v>0</v>
      </c>
      <c r="FU480">
        <v>0</v>
      </c>
      <c r="FV480">
        <v>0</v>
      </c>
      <c r="FW480">
        <v>0</v>
      </c>
      <c r="FX480">
        <v>83</v>
      </c>
      <c r="FY480">
        <v>0</v>
      </c>
      <c r="FZ480" s="28"/>
    </row>
    <row r="481" spans="1:182" x14ac:dyDescent="0.2">
      <c r="A481" t="s">
        <v>186</v>
      </c>
      <c r="B481" t="s">
        <v>236</v>
      </c>
      <c r="C481" t="s">
        <v>194</v>
      </c>
      <c r="D481" t="s">
        <v>203</v>
      </c>
      <c r="E481" t="s">
        <v>209</v>
      </c>
      <c r="F481" t="s">
        <v>181</v>
      </c>
      <c r="G481" t="s">
        <v>1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  <c r="W481">
        <v>0</v>
      </c>
      <c r="X481">
        <v>0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0</v>
      </c>
      <c r="AE481">
        <v>0</v>
      </c>
      <c r="AF481">
        <v>0</v>
      </c>
      <c r="AG481">
        <v>0</v>
      </c>
      <c r="AH481">
        <v>0</v>
      </c>
      <c r="AI481">
        <v>0</v>
      </c>
      <c r="AJ481">
        <v>0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  <c r="AS481">
        <v>0</v>
      </c>
      <c r="AT481">
        <v>0</v>
      </c>
      <c r="AU481">
        <v>0</v>
      </c>
      <c r="AV481">
        <v>0</v>
      </c>
      <c r="AW481">
        <v>0</v>
      </c>
      <c r="AX481">
        <v>0</v>
      </c>
      <c r="AY481">
        <v>0</v>
      </c>
      <c r="AZ481">
        <v>0</v>
      </c>
      <c r="BA481">
        <v>0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BX481">
        <v>0</v>
      </c>
      <c r="BY481">
        <v>0</v>
      </c>
      <c r="BZ481">
        <v>0</v>
      </c>
      <c r="CA481">
        <v>0</v>
      </c>
      <c r="CB481">
        <v>0</v>
      </c>
      <c r="CC481">
        <v>0</v>
      </c>
      <c r="CD481">
        <v>0</v>
      </c>
      <c r="CE481">
        <v>0</v>
      </c>
      <c r="CF481">
        <v>0</v>
      </c>
      <c r="CG481">
        <v>0</v>
      </c>
      <c r="CH481">
        <v>0</v>
      </c>
      <c r="CI481">
        <v>0</v>
      </c>
      <c r="CJ481">
        <v>0</v>
      </c>
      <c r="CK481">
        <v>0</v>
      </c>
      <c r="CL481">
        <v>0</v>
      </c>
      <c r="CM481">
        <v>0</v>
      </c>
      <c r="CN481">
        <v>0</v>
      </c>
      <c r="CO481">
        <v>0</v>
      </c>
      <c r="CP481">
        <v>0</v>
      </c>
      <c r="CQ481">
        <v>0</v>
      </c>
      <c r="CR481">
        <v>0</v>
      </c>
      <c r="CS481">
        <v>0</v>
      </c>
      <c r="CT481">
        <v>0</v>
      </c>
      <c r="CU481">
        <v>0</v>
      </c>
      <c r="CV481">
        <v>0</v>
      </c>
      <c r="CW481">
        <v>0</v>
      </c>
      <c r="CX481">
        <v>0</v>
      </c>
      <c r="CY481">
        <v>0</v>
      </c>
      <c r="CZ481">
        <v>0</v>
      </c>
      <c r="DA481">
        <v>0</v>
      </c>
      <c r="DB481">
        <v>0</v>
      </c>
      <c r="DC481">
        <v>0</v>
      </c>
      <c r="DD481">
        <v>0</v>
      </c>
      <c r="DE481">
        <v>0</v>
      </c>
      <c r="DF481">
        <v>0</v>
      </c>
      <c r="DG481">
        <v>0</v>
      </c>
      <c r="DH481">
        <v>0</v>
      </c>
      <c r="DI481">
        <v>0</v>
      </c>
      <c r="DJ481">
        <v>0</v>
      </c>
      <c r="DK481">
        <v>0</v>
      </c>
      <c r="DL481">
        <v>0</v>
      </c>
      <c r="DM481">
        <v>0</v>
      </c>
      <c r="DN481">
        <v>0</v>
      </c>
      <c r="DO481">
        <v>0</v>
      </c>
      <c r="DP481">
        <v>0</v>
      </c>
      <c r="DQ481">
        <v>0</v>
      </c>
      <c r="DR481">
        <v>0</v>
      </c>
      <c r="DS481">
        <v>0</v>
      </c>
      <c r="DT481">
        <v>0</v>
      </c>
      <c r="DU481">
        <v>0</v>
      </c>
      <c r="DV481">
        <v>0</v>
      </c>
      <c r="DW481">
        <v>0</v>
      </c>
      <c r="DX481">
        <v>0</v>
      </c>
      <c r="DY481">
        <v>0</v>
      </c>
      <c r="DZ481">
        <v>0</v>
      </c>
      <c r="EA481">
        <v>0</v>
      </c>
      <c r="EB481">
        <v>0</v>
      </c>
      <c r="EC481">
        <v>0</v>
      </c>
      <c r="ED481">
        <v>0</v>
      </c>
      <c r="EE481">
        <v>0</v>
      </c>
      <c r="EF481">
        <v>0</v>
      </c>
      <c r="EG481">
        <v>0</v>
      </c>
      <c r="EH481">
        <v>0</v>
      </c>
      <c r="EI481">
        <v>0</v>
      </c>
      <c r="EJ481">
        <v>0</v>
      </c>
      <c r="EK481">
        <v>0</v>
      </c>
      <c r="EL481">
        <v>0</v>
      </c>
      <c r="EM481">
        <v>0</v>
      </c>
      <c r="EN481">
        <v>0</v>
      </c>
      <c r="EO481">
        <v>0</v>
      </c>
      <c r="EP481">
        <v>0</v>
      </c>
      <c r="EQ481">
        <v>0</v>
      </c>
      <c r="ER481">
        <v>0</v>
      </c>
      <c r="ES481">
        <v>0</v>
      </c>
      <c r="ET481">
        <v>0</v>
      </c>
      <c r="EU481">
        <v>0</v>
      </c>
      <c r="EV481">
        <v>0</v>
      </c>
      <c r="EW481">
        <v>0</v>
      </c>
      <c r="EX481">
        <v>0</v>
      </c>
      <c r="EY481">
        <v>0</v>
      </c>
      <c r="EZ481">
        <v>0</v>
      </c>
      <c r="FA481">
        <v>0</v>
      </c>
      <c r="FB481">
        <v>0</v>
      </c>
      <c r="FC481">
        <v>0</v>
      </c>
      <c r="FD481">
        <v>0</v>
      </c>
      <c r="FE481">
        <v>0</v>
      </c>
      <c r="FF481">
        <v>0</v>
      </c>
      <c r="FG481">
        <v>0</v>
      </c>
      <c r="FH481">
        <v>0</v>
      </c>
      <c r="FI481">
        <v>0</v>
      </c>
      <c r="FJ481">
        <v>0</v>
      </c>
      <c r="FK481">
        <v>0</v>
      </c>
      <c r="FL481">
        <v>0</v>
      </c>
      <c r="FM481">
        <v>0</v>
      </c>
      <c r="FN481">
        <v>0</v>
      </c>
      <c r="FO481">
        <v>0</v>
      </c>
      <c r="FP481">
        <v>0</v>
      </c>
      <c r="FQ481">
        <v>0</v>
      </c>
      <c r="FR481">
        <v>0</v>
      </c>
      <c r="FS481">
        <v>0</v>
      </c>
      <c r="FT481">
        <v>0</v>
      </c>
      <c r="FU481">
        <v>0</v>
      </c>
      <c r="FV481">
        <v>0</v>
      </c>
      <c r="FW481">
        <v>0</v>
      </c>
      <c r="FX481">
        <v>30</v>
      </c>
      <c r="FY481">
        <v>0</v>
      </c>
      <c r="FZ481" s="28"/>
    </row>
    <row r="482" spans="1:182" x14ac:dyDescent="0.2">
      <c r="A482" t="s">
        <v>186</v>
      </c>
      <c r="B482" t="s">
        <v>236</v>
      </c>
      <c r="C482" t="s">
        <v>194</v>
      </c>
      <c r="D482" t="s">
        <v>203</v>
      </c>
      <c r="E482" t="s">
        <v>209</v>
      </c>
      <c r="F482" t="s">
        <v>182</v>
      </c>
      <c r="G482" t="s">
        <v>1</v>
      </c>
      <c r="H482">
        <v>4877</v>
      </c>
      <c r="I482">
        <v>0.86587542295455933</v>
      </c>
      <c r="J482">
        <v>0.79236698150634766</v>
      </c>
      <c r="K482">
        <v>0.73897838592529297</v>
      </c>
      <c r="L482">
        <v>0.7238127589225769</v>
      </c>
      <c r="M482">
        <v>0.66033929586410522</v>
      </c>
      <c r="N482">
        <v>0.72226709127426147</v>
      </c>
      <c r="O482">
        <v>0.84019792079925537</v>
      </c>
      <c r="P482">
        <v>0.93007278442382813</v>
      </c>
      <c r="Q482">
        <v>0.93844562768936157</v>
      </c>
      <c r="R482">
        <v>0.85337436199188232</v>
      </c>
      <c r="S482">
        <v>1.0341013669967651</v>
      </c>
      <c r="T482">
        <v>1.0183088779449463</v>
      </c>
      <c r="U482">
        <v>1.1026406288146973</v>
      </c>
      <c r="V482">
        <v>1.287495493888855</v>
      </c>
      <c r="W482">
        <v>1.4217616319656372</v>
      </c>
      <c r="X482">
        <v>1.5768667459487915</v>
      </c>
      <c r="Y482">
        <v>1.6851171255111694</v>
      </c>
      <c r="Z482">
        <v>1.6415300369262695</v>
      </c>
      <c r="AA482">
        <v>1.6419656276702881</v>
      </c>
      <c r="AB482">
        <v>1.5886647701263428</v>
      </c>
      <c r="AC482">
        <v>1.5864205360412598</v>
      </c>
      <c r="AD482">
        <v>1.2499094009399414</v>
      </c>
      <c r="AE482">
        <v>1.0909161567687988</v>
      </c>
      <c r="AF482">
        <v>0.9658505916595459</v>
      </c>
      <c r="AG482">
        <v>-0.24989095330238342</v>
      </c>
      <c r="AH482">
        <v>-0.19002483785152435</v>
      </c>
      <c r="AI482">
        <v>-0.20123402774333954</v>
      </c>
      <c r="AJ482">
        <v>-0.22904783487319946</v>
      </c>
      <c r="AK482">
        <v>-0.23362399637699127</v>
      </c>
      <c r="AL482">
        <v>-0.21150501072406769</v>
      </c>
      <c r="AM482">
        <v>-0.23211763799190521</v>
      </c>
      <c r="AN482">
        <v>-0.17871831357479095</v>
      </c>
      <c r="AO482">
        <v>-0.13313832879066467</v>
      </c>
      <c r="AP482">
        <v>-0.19185900688171387</v>
      </c>
      <c r="AQ482">
        <v>-4.2792186141014099E-2</v>
      </c>
      <c r="AR482">
        <v>-0.13979923725128174</v>
      </c>
      <c r="AS482">
        <v>-9.7086630761623383E-2</v>
      </c>
      <c r="AT482">
        <v>8.9605599641799927E-2</v>
      </c>
      <c r="AU482">
        <v>8.1601515412330627E-2</v>
      </c>
      <c r="AV482">
        <v>0.20158147811889648</v>
      </c>
      <c r="AW482">
        <v>0.25575900077819824</v>
      </c>
      <c r="AX482">
        <v>0.1059354692697525</v>
      </c>
      <c r="AY482">
        <v>3.4437377005815506E-2</v>
      </c>
      <c r="AZ482">
        <v>1.8615612760186195E-2</v>
      </c>
      <c r="BA482">
        <v>-0.1193842738866806</v>
      </c>
      <c r="BB482">
        <v>-0.40383043885231018</v>
      </c>
      <c r="BC482">
        <v>-0.25962072610855103</v>
      </c>
      <c r="BD482">
        <v>-0.17318245768547058</v>
      </c>
      <c r="BE482">
        <v>-0.14336493611335754</v>
      </c>
      <c r="BF482">
        <v>-9.0194553136825562E-2</v>
      </c>
      <c r="BG482">
        <v>-0.10254476964473724</v>
      </c>
      <c r="BH482">
        <v>-0.13006417453289032</v>
      </c>
      <c r="BI482">
        <v>-0.14920400083065033</v>
      </c>
      <c r="BJ482">
        <v>-0.13613210618495941</v>
      </c>
      <c r="BK482">
        <v>-0.1486145406961441</v>
      </c>
      <c r="BL482">
        <v>-9.5359385013580322E-2</v>
      </c>
      <c r="BM482">
        <v>-5.7533245533704758E-2</v>
      </c>
      <c r="BN482">
        <v>-0.11295599490404129</v>
      </c>
      <c r="BO482">
        <v>3.8706894963979721E-2</v>
      </c>
      <c r="BP482">
        <v>-5.0428789108991623E-2</v>
      </c>
      <c r="BQ482">
        <v>-4.1933287866413593E-3</v>
      </c>
      <c r="BR482">
        <v>0.18351066112518311</v>
      </c>
      <c r="BS482">
        <v>0.19307179749011993</v>
      </c>
      <c r="BT482">
        <v>0.31141293048858643</v>
      </c>
      <c r="BU482">
        <v>0.37420439720153809</v>
      </c>
      <c r="BV482">
        <v>0.22974352538585663</v>
      </c>
      <c r="BW482">
        <v>0.16037717461585999</v>
      </c>
      <c r="BX482">
        <v>0.15045353770256042</v>
      </c>
      <c r="BY482">
        <v>6.4233988523483276E-3</v>
      </c>
      <c r="BZ482">
        <v>-0.28248855471611023</v>
      </c>
      <c r="CA482">
        <v>-0.14496080577373505</v>
      </c>
      <c r="CB482">
        <v>-5.6617055088281631E-2</v>
      </c>
      <c r="CC482">
        <v>-6.9585330784320831E-2</v>
      </c>
      <c r="CD482">
        <v>-2.1052397787570953E-2</v>
      </c>
      <c r="CE482">
        <v>-3.4192901104688644E-2</v>
      </c>
      <c r="CF482">
        <v>-6.1508405953645706E-2</v>
      </c>
      <c r="CG482">
        <v>-9.0734973549842834E-2</v>
      </c>
      <c r="CH482">
        <v>-8.3929046988487244E-2</v>
      </c>
      <c r="CI482">
        <v>-9.078051894903183E-2</v>
      </c>
      <c r="CJ482">
        <v>-3.7625238299369812E-2</v>
      </c>
      <c r="CK482">
        <v>-5.1694060675799847E-3</v>
      </c>
      <c r="CL482">
        <v>-5.830799788236618E-2</v>
      </c>
      <c r="CM482">
        <v>9.5152914524078369E-2</v>
      </c>
      <c r="CN482">
        <v>1.1468907818198204E-2</v>
      </c>
      <c r="CO482">
        <v>6.0144286602735519E-2</v>
      </c>
      <c r="CP482">
        <v>0.24854901432991028</v>
      </c>
      <c r="CQ482">
        <v>0.2702757716178894</v>
      </c>
      <c r="CR482">
        <v>0.38748186826705933</v>
      </c>
      <c r="CS482">
        <v>0.45623931288719177</v>
      </c>
      <c r="CT482">
        <v>0.31549260020256042</v>
      </c>
      <c r="CU482">
        <v>0.24760270118713379</v>
      </c>
      <c r="CV482">
        <v>0.24176409840583801</v>
      </c>
      <c r="CW482">
        <v>9.3557409942150116E-2</v>
      </c>
      <c r="CX482">
        <v>-0.198447585105896</v>
      </c>
      <c r="CY482">
        <v>-6.554768979549408E-2</v>
      </c>
      <c r="CZ482">
        <v>2.4115791544318199E-2</v>
      </c>
      <c r="DA482">
        <v>4.1942703537642956E-3</v>
      </c>
      <c r="DB482">
        <v>4.8089757561683655E-2</v>
      </c>
      <c r="DC482">
        <v>3.4158971160650253E-2</v>
      </c>
      <c r="DD482">
        <v>7.0473663508892059E-3</v>
      </c>
      <c r="DE482">
        <v>-3.2265942543745041E-2</v>
      </c>
      <c r="DF482">
        <v>-3.1725991517305374E-2</v>
      </c>
      <c r="DG482">
        <v>-3.2946523278951645E-2</v>
      </c>
      <c r="DH482">
        <v>2.0108902826905251E-2</v>
      </c>
      <c r="DI482">
        <v>4.7194436192512512E-2</v>
      </c>
      <c r="DJ482">
        <v>-3.659999230876565E-3</v>
      </c>
      <c r="DK482">
        <v>0.15159893035888672</v>
      </c>
      <c r="DL482">
        <v>7.3366612195968628E-2</v>
      </c>
      <c r="DM482">
        <v>0.1244819164276123</v>
      </c>
      <c r="DN482">
        <v>0.31358736753463745</v>
      </c>
      <c r="DO482">
        <v>0.34747976064682007</v>
      </c>
      <c r="DP482">
        <v>0.46355083584785461</v>
      </c>
      <c r="DQ482">
        <v>0.53827416896820068</v>
      </c>
      <c r="DR482">
        <v>0.40124168992042542</v>
      </c>
      <c r="DS482">
        <v>0.33482822775840759</v>
      </c>
      <c r="DT482">
        <v>0.3330746591091156</v>
      </c>
      <c r="DU482">
        <v>0.1806914359331131</v>
      </c>
      <c r="DV482">
        <v>-0.11440660059452057</v>
      </c>
      <c r="DW482">
        <v>1.3865422457456589E-2</v>
      </c>
      <c r="DX482">
        <v>0.10484863817691803</v>
      </c>
      <c r="DY482">
        <v>0.11072029918432236</v>
      </c>
      <c r="DZ482">
        <v>0.14792004227638245</v>
      </c>
      <c r="EA482">
        <v>0.13284821808338165</v>
      </c>
      <c r="EB482">
        <v>0.10603101551532745</v>
      </c>
      <c r="EC482">
        <v>5.21540567278862E-2</v>
      </c>
      <c r="ED482">
        <v>4.3646931648254395E-2</v>
      </c>
      <c r="EE482">
        <v>5.0556592643260956E-2</v>
      </c>
      <c r="EF482">
        <v>0.10346783697605133</v>
      </c>
      <c r="EG482">
        <v>0.12279950827360153</v>
      </c>
      <c r="EH482">
        <v>7.52430260181427E-2</v>
      </c>
      <c r="EI482">
        <v>0.23309800028800964</v>
      </c>
      <c r="EJ482">
        <v>0.16273705661296844</v>
      </c>
      <c r="EK482">
        <v>0.21737521886825562</v>
      </c>
      <c r="EL482">
        <v>0.40749245882034302</v>
      </c>
      <c r="EM482">
        <v>0.45895004272460938</v>
      </c>
      <c r="EN482">
        <v>0.57338231801986694</v>
      </c>
      <c r="EO482">
        <v>0.6567196249961853</v>
      </c>
      <c r="EP482">
        <v>0.52504974603652954</v>
      </c>
      <c r="EQ482">
        <v>0.46076804399490356</v>
      </c>
      <c r="ER482">
        <v>0.46491256356239319</v>
      </c>
      <c r="ES482">
        <v>0.30649909377098083</v>
      </c>
      <c r="ET482">
        <v>6.9352476857602596E-3</v>
      </c>
      <c r="EU482">
        <v>0.12852534651756287</v>
      </c>
      <c r="EV482">
        <v>0.22141405940055847</v>
      </c>
      <c r="EW482">
        <v>66.356163024902344</v>
      </c>
      <c r="EX482">
        <v>64.213340759277344</v>
      </c>
      <c r="EY482">
        <v>62.857929229736328</v>
      </c>
      <c r="EZ482">
        <v>61.495826721191406</v>
      </c>
      <c r="FA482">
        <v>60.173446655273438</v>
      </c>
      <c r="FB482">
        <v>58.802112579345703</v>
      </c>
      <c r="FC482">
        <v>57.869293212890625</v>
      </c>
      <c r="FD482">
        <v>59.567562103271484</v>
      </c>
      <c r="FE482">
        <v>64.581626892089844</v>
      </c>
      <c r="FF482">
        <v>69.557846069335938</v>
      </c>
      <c r="FG482">
        <v>76.192848205566406</v>
      </c>
      <c r="FH482">
        <v>82.751579284667969</v>
      </c>
      <c r="FI482">
        <v>89.382057189941406</v>
      </c>
      <c r="FJ482">
        <v>95.378929138183594</v>
      </c>
      <c r="FK482">
        <v>97.468574523925781</v>
      </c>
      <c r="FL482">
        <v>98.074134826660156</v>
      </c>
      <c r="FM482">
        <v>94.066810607910156</v>
      </c>
      <c r="FN482">
        <v>90.897285461425781</v>
      </c>
      <c r="FO482">
        <v>85.492141723632813</v>
      </c>
      <c r="FP482">
        <v>78.558517456054688</v>
      </c>
      <c r="FQ482">
        <v>71.548332214355469</v>
      </c>
      <c r="FR482">
        <v>67.794143676757813</v>
      </c>
      <c r="FS482">
        <v>64.978790283203125</v>
      </c>
      <c r="FT482">
        <v>62.274276733398438</v>
      </c>
      <c r="FU482">
        <v>2.8853330761194229E-2</v>
      </c>
      <c r="FV482">
        <v>6.3455082476139069E-2</v>
      </c>
      <c r="FW482">
        <v>2.9607256874442101E-2</v>
      </c>
      <c r="FX482">
        <v>261</v>
      </c>
      <c r="FY482">
        <v>1</v>
      </c>
      <c r="FZ482" s="28"/>
    </row>
    <row r="483" spans="1:182" x14ac:dyDescent="0.2">
      <c r="A483" t="s">
        <v>186</v>
      </c>
      <c r="B483" t="s">
        <v>236</v>
      </c>
      <c r="C483" t="s">
        <v>194</v>
      </c>
      <c r="D483" t="s">
        <v>203</v>
      </c>
      <c r="E483" t="s">
        <v>209</v>
      </c>
      <c r="F483" t="s">
        <v>183</v>
      </c>
      <c r="G483" t="s">
        <v>1</v>
      </c>
      <c r="H483">
        <v>7257</v>
      </c>
      <c r="I483">
        <v>1.0486012697219849</v>
      </c>
      <c r="J483">
        <v>0.89600867033004761</v>
      </c>
      <c r="K483">
        <v>0.86280107498168945</v>
      </c>
      <c r="L483">
        <v>0.77690696716308594</v>
      </c>
      <c r="M483">
        <v>0.73903673887252808</v>
      </c>
      <c r="N483">
        <v>0.79921436309814453</v>
      </c>
      <c r="O483">
        <v>0.91607707738876343</v>
      </c>
      <c r="P483">
        <v>0.85969775915145874</v>
      </c>
      <c r="Q483">
        <v>0.74701142311096191</v>
      </c>
      <c r="R483">
        <v>0.86176806688308716</v>
      </c>
      <c r="S483">
        <v>0.95652312040328979</v>
      </c>
      <c r="T483">
        <v>1.0208967924118042</v>
      </c>
      <c r="U483">
        <v>1.2471660375595093</v>
      </c>
      <c r="V483">
        <v>1.4596512317657471</v>
      </c>
      <c r="W483">
        <v>1.528887152671814</v>
      </c>
      <c r="X483">
        <v>1.6030709743499756</v>
      </c>
      <c r="Y483">
        <v>1.7600810527801514</v>
      </c>
      <c r="Z483">
        <v>1.8621947765350342</v>
      </c>
      <c r="AA483">
        <v>1.8295869827270508</v>
      </c>
      <c r="AB483">
        <v>1.8610193729400635</v>
      </c>
      <c r="AC483">
        <v>1.7847017049789429</v>
      </c>
      <c r="AD483">
        <v>1.6698448657989502</v>
      </c>
      <c r="AE483">
        <v>1.2539193630218506</v>
      </c>
      <c r="AF483">
        <v>1.0973951816558838</v>
      </c>
      <c r="AG483">
        <v>-0.12472491711378098</v>
      </c>
      <c r="AH483">
        <v>-0.16326780617237091</v>
      </c>
      <c r="AI483">
        <v>-0.1419634222984314</v>
      </c>
      <c r="AJ483">
        <v>-0.15792593359947205</v>
      </c>
      <c r="AK483">
        <v>-0.1632055789232254</v>
      </c>
      <c r="AL483">
        <v>-0.10123063623905182</v>
      </c>
      <c r="AM483">
        <v>-0.12480904161930084</v>
      </c>
      <c r="AN483">
        <v>-0.31027385592460632</v>
      </c>
      <c r="AO483">
        <v>-0.33952352404594421</v>
      </c>
      <c r="AP483">
        <v>-0.21270138025283813</v>
      </c>
      <c r="AQ483">
        <v>-0.1993439793586731</v>
      </c>
      <c r="AR483">
        <v>-0.19383989274501801</v>
      </c>
      <c r="AS483">
        <v>-6.5496474504470825E-2</v>
      </c>
      <c r="AT483">
        <v>-5.8614496141672134E-2</v>
      </c>
      <c r="AU483">
        <v>-6.1847802251577377E-2</v>
      </c>
      <c r="AV483">
        <v>-8.7620958685874939E-2</v>
      </c>
      <c r="AW483">
        <v>4.0690645575523376E-2</v>
      </c>
      <c r="AX483">
        <v>3.7033230066299438E-2</v>
      </c>
      <c r="AY483">
        <v>1.6404636204242706E-2</v>
      </c>
      <c r="AZ483">
        <v>0.13260151445865631</v>
      </c>
      <c r="BA483">
        <v>-5.2152689546346664E-2</v>
      </c>
      <c r="BB483">
        <v>5.233439733274281E-4</v>
      </c>
      <c r="BC483">
        <v>-0.31465870141983032</v>
      </c>
      <c r="BD483">
        <v>-0.27994626760482788</v>
      </c>
      <c r="BE483">
        <v>-3.9398092776536942E-2</v>
      </c>
      <c r="BF483">
        <v>-8.3136171102523804E-2</v>
      </c>
      <c r="BG483">
        <v>-6.2004175037145615E-2</v>
      </c>
      <c r="BH483">
        <v>-8.4195315837860107E-2</v>
      </c>
      <c r="BI483">
        <v>-9.0712428092956543E-2</v>
      </c>
      <c r="BJ483">
        <v>-3.0862025916576385E-2</v>
      </c>
      <c r="BK483">
        <v>-5.300087109208107E-2</v>
      </c>
      <c r="BL483">
        <v>-0.22579957544803619</v>
      </c>
      <c r="BM483">
        <v>-0.26222550868988037</v>
      </c>
      <c r="BN483">
        <v>-0.13332614302635193</v>
      </c>
      <c r="BO483">
        <v>-0.12343123555183411</v>
      </c>
      <c r="BP483">
        <v>-0.11258774250745773</v>
      </c>
      <c r="BQ483">
        <v>2.1440055221319199E-2</v>
      </c>
      <c r="BR483">
        <v>2.9372246935963631E-2</v>
      </c>
      <c r="BS483">
        <v>3.0759477987885475E-2</v>
      </c>
      <c r="BT483">
        <v>8.0902623012661934E-3</v>
      </c>
      <c r="BU483">
        <v>0.1336577832698822</v>
      </c>
      <c r="BV483">
        <v>0.12885162234306335</v>
      </c>
      <c r="BW483">
        <v>0.10946880280971527</v>
      </c>
      <c r="BX483">
        <v>0.21940438449382782</v>
      </c>
      <c r="BY483">
        <v>3.2280001789331436E-2</v>
      </c>
      <c r="BZ483">
        <v>8.8090948760509491E-2</v>
      </c>
      <c r="CA483">
        <v>-0.22309646010398865</v>
      </c>
      <c r="CB483">
        <v>-0.19327881932258606</v>
      </c>
      <c r="CC483">
        <v>1.9699005410075188E-2</v>
      </c>
      <c r="CD483">
        <v>-2.7637241408228874E-2</v>
      </c>
      <c r="CE483">
        <v>-6.624661386013031E-3</v>
      </c>
      <c r="CF483">
        <v>-3.3129718154668808E-2</v>
      </c>
      <c r="CG483">
        <v>-4.0503885596990585E-2</v>
      </c>
      <c r="CH483">
        <v>1.787506602704525E-2</v>
      </c>
      <c r="CI483">
        <v>-3.2667589839547873E-3</v>
      </c>
      <c r="CJ483">
        <v>-0.16729295253753662</v>
      </c>
      <c r="CK483">
        <v>-0.20868916809558868</v>
      </c>
      <c r="CL483">
        <v>-7.8351110219955444E-2</v>
      </c>
      <c r="CM483">
        <v>-7.0854291319847107E-2</v>
      </c>
      <c r="CN483">
        <v>-5.6312751024961472E-2</v>
      </c>
      <c r="CO483">
        <v>8.1652030348777771E-2</v>
      </c>
      <c r="CP483">
        <v>9.0311601758003235E-2</v>
      </c>
      <c r="CQ483">
        <v>9.4898998737335205E-2</v>
      </c>
      <c r="CR483">
        <v>7.4379570782184601E-2</v>
      </c>
      <c r="CS483">
        <v>0.19804653525352478</v>
      </c>
      <c r="CT483">
        <v>0.19244475662708282</v>
      </c>
      <c r="CU483">
        <v>0.1739247739315033</v>
      </c>
      <c r="CV483">
        <v>0.27952378988265991</v>
      </c>
      <c r="CW483">
        <v>9.07578244805336E-2</v>
      </c>
      <c r="CX483">
        <v>0.1487400084733963</v>
      </c>
      <c r="CY483">
        <v>-0.15968075394630432</v>
      </c>
      <c r="CZ483">
        <v>-0.13325321674346924</v>
      </c>
      <c r="DA483">
        <v>7.8796111047267914E-2</v>
      </c>
      <c r="DB483">
        <v>2.7861684560775757E-2</v>
      </c>
      <c r="DC483">
        <v>4.8754855990409851E-2</v>
      </c>
      <c r="DD483">
        <v>1.7935885116457939E-2</v>
      </c>
      <c r="DE483">
        <v>9.7046568989753723E-3</v>
      </c>
      <c r="DF483">
        <v>6.6612154245376587E-2</v>
      </c>
      <c r="DG483">
        <v>4.6467356383800507E-2</v>
      </c>
      <c r="DH483">
        <v>-0.10878631472587585</v>
      </c>
      <c r="DI483">
        <v>-0.1551528126001358</v>
      </c>
      <c r="DJ483">
        <v>-2.3376075550913811E-2</v>
      </c>
      <c r="DK483">
        <v>-1.8277350813150406E-2</v>
      </c>
      <c r="DL483">
        <v>-3.7763515138067305E-5</v>
      </c>
      <c r="DM483">
        <v>0.14186401665210724</v>
      </c>
      <c r="DN483">
        <v>0.15125094354152679</v>
      </c>
      <c r="DO483">
        <v>0.15903851389884949</v>
      </c>
      <c r="DP483">
        <v>0.14066886901855469</v>
      </c>
      <c r="DQ483">
        <v>0.26243528723716736</v>
      </c>
      <c r="DR483">
        <v>0.25603789091110229</v>
      </c>
      <c r="DS483">
        <v>0.23838071525096893</v>
      </c>
      <c r="DT483">
        <v>0.33964318037033081</v>
      </c>
      <c r="DU483">
        <v>0.14923563599586487</v>
      </c>
      <c r="DV483">
        <v>0.20938906073570251</v>
      </c>
      <c r="DW483">
        <v>-9.6265032887458801E-2</v>
      </c>
      <c r="DX483">
        <v>-7.3227599263191223E-2</v>
      </c>
      <c r="DY483">
        <v>0.16412292420864105</v>
      </c>
      <c r="DZ483">
        <v>0.10799331218004227</v>
      </c>
      <c r="EA483">
        <v>0.12871406972408295</v>
      </c>
      <c r="EB483">
        <v>9.1666512191295624E-2</v>
      </c>
      <c r="EC483">
        <v>8.2197815179824829E-2</v>
      </c>
      <c r="ED483">
        <v>0.13698077201843262</v>
      </c>
      <c r="EE483">
        <v>0.11827552318572998</v>
      </c>
      <c r="EF483">
        <v>-2.431202307343483E-2</v>
      </c>
      <c r="EG483">
        <v>-7.7854819595813751E-2</v>
      </c>
      <c r="EH483">
        <v>5.5999156087636948E-2</v>
      </c>
      <c r="EI483">
        <v>5.7635404169559479E-2</v>
      </c>
      <c r="EJ483">
        <v>8.1214375793933868E-2</v>
      </c>
      <c r="EK483">
        <v>0.22880053520202637</v>
      </c>
      <c r="EL483">
        <v>0.23923769593238831</v>
      </c>
      <c r="EM483">
        <v>0.25164580345153809</v>
      </c>
      <c r="EN483">
        <v>0.23638008534908295</v>
      </c>
      <c r="EO483">
        <v>0.35540243983268738</v>
      </c>
      <c r="EP483">
        <v>0.34785628318786621</v>
      </c>
      <c r="EQ483">
        <v>0.33144488930702209</v>
      </c>
      <c r="ER483">
        <v>0.42644602060317993</v>
      </c>
      <c r="ES483">
        <v>0.23366834223270416</v>
      </c>
      <c r="ET483">
        <v>0.29695665836334229</v>
      </c>
      <c r="EU483">
        <v>-4.7028092667460442E-3</v>
      </c>
      <c r="EV483">
        <v>1.3439842499792576E-2</v>
      </c>
      <c r="EW483">
        <v>76.865509033203125</v>
      </c>
      <c r="EX483">
        <v>75.180397033691406</v>
      </c>
      <c r="EY483">
        <v>73.5858154296875</v>
      </c>
      <c r="EZ483">
        <v>72.953742980957031</v>
      </c>
      <c r="FA483">
        <v>71.883506774902344</v>
      </c>
      <c r="FB483">
        <v>70.29852294921875</v>
      </c>
      <c r="FC483">
        <v>69.392593383789063</v>
      </c>
      <c r="FD483">
        <v>71.969940185546875</v>
      </c>
      <c r="FE483">
        <v>77.345291137695313</v>
      </c>
      <c r="FF483">
        <v>82.750663757324219</v>
      </c>
      <c r="FG483">
        <v>88.133255004882813</v>
      </c>
      <c r="FH483">
        <v>93.14288330078125</v>
      </c>
      <c r="FI483">
        <v>97.428855895996094</v>
      </c>
      <c r="FJ483">
        <v>100.8480224609375</v>
      </c>
      <c r="FK483">
        <v>101.98013305664063</v>
      </c>
      <c r="FL483">
        <v>102.799072265625</v>
      </c>
      <c r="FM483">
        <v>103.07460784912109</v>
      </c>
      <c r="FN483">
        <v>102.25327301025391</v>
      </c>
      <c r="FO483">
        <v>99.123641967773438</v>
      </c>
      <c r="FP483">
        <v>93.080856323242188</v>
      </c>
      <c r="FQ483">
        <v>86.738426208496094</v>
      </c>
      <c r="FR483">
        <v>82.281547546386719</v>
      </c>
      <c r="FS483">
        <v>79.37286376953125</v>
      </c>
      <c r="FT483">
        <v>77.883499145507813</v>
      </c>
      <c r="FU483">
        <v>2.4365827441215515E-2</v>
      </c>
      <c r="FV483">
        <v>4.7928210347890854E-2</v>
      </c>
      <c r="FW483">
        <v>2.4849167093634605E-2</v>
      </c>
      <c r="FX483">
        <v>365</v>
      </c>
      <c r="FY483">
        <v>1</v>
      </c>
      <c r="FZ483" s="28"/>
    </row>
    <row r="484" spans="1:182" x14ac:dyDescent="0.2">
      <c r="A484" t="s">
        <v>186</v>
      </c>
      <c r="B484" t="s">
        <v>236</v>
      </c>
      <c r="C484" t="s">
        <v>194</v>
      </c>
      <c r="D484" t="s">
        <v>203</v>
      </c>
      <c r="E484" t="s">
        <v>209</v>
      </c>
      <c r="F484" t="s">
        <v>184</v>
      </c>
      <c r="G484" t="s">
        <v>1</v>
      </c>
      <c r="H484">
        <v>3288</v>
      </c>
      <c r="I484">
        <v>1.542238712310791</v>
      </c>
      <c r="J484">
        <v>1.3228898048400879</v>
      </c>
      <c r="K484">
        <v>1.2251293659210205</v>
      </c>
      <c r="L484">
        <v>1.1379837989807129</v>
      </c>
      <c r="M484">
        <v>0.98967671394348145</v>
      </c>
      <c r="N484">
        <v>1.0769217014312744</v>
      </c>
      <c r="O484">
        <v>1.2441080808639526</v>
      </c>
      <c r="P484">
        <v>1.1988297700881958</v>
      </c>
      <c r="Q484">
        <v>1.2432873249053955</v>
      </c>
      <c r="R484">
        <v>1.4629126787185669</v>
      </c>
      <c r="S484">
        <v>1.5270752906799316</v>
      </c>
      <c r="T484">
        <v>1.8856725692749023</v>
      </c>
      <c r="U484">
        <v>1.9691315889358521</v>
      </c>
      <c r="V484">
        <v>2.2140951156616211</v>
      </c>
      <c r="W484">
        <v>2.5184366703033447</v>
      </c>
      <c r="X484">
        <v>2.7567734718322754</v>
      </c>
      <c r="Y484">
        <v>3.0235438346862793</v>
      </c>
      <c r="Z484">
        <v>2.9682900905609131</v>
      </c>
      <c r="AA484">
        <v>3.1987142562866211</v>
      </c>
      <c r="AB484">
        <v>3.0652461051940918</v>
      </c>
      <c r="AC484">
        <v>3.0572135448455811</v>
      </c>
      <c r="AD484">
        <v>2.5612666606903076</v>
      </c>
      <c r="AE484">
        <v>2.0474944114685059</v>
      </c>
      <c r="AF484">
        <v>1.7668640613555908</v>
      </c>
      <c r="AG484">
        <v>-0.30398577451705933</v>
      </c>
      <c r="AH484">
        <v>-0.38849073648452759</v>
      </c>
      <c r="AI484">
        <v>-0.371817946434021</v>
      </c>
      <c r="AJ484">
        <v>-0.3924022912979126</v>
      </c>
      <c r="AK484">
        <v>-0.43475466966629028</v>
      </c>
      <c r="AL484">
        <v>-0.36743029952049255</v>
      </c>
      <c r="AM484">
        <v>-0.45127633213996887</v>
      </c>
      <c r="AN484">
        <v>-0.56788671016693115</v>
      </c>
      <c r="AO484">
        <v>-0.2965773344039917</v>
      </c>
      <c r="AP484">
        <v>-0.10956428945064545</v>
      </c>
      <c r="AQ484">
        <v>-0.12470456957817078</v>
      </c>
      <c r="AR484">
        <v>-6.6409721970558167E-2</v>
      </c>
      <c r="AS484">
        <v>-0.18179978430271149</v>
      </c>
      <c r="AT484">
        <v>-0.19461239874362946</v>
      </c>
      <c r="AU484">
        <v>4.4286690652370453E-2</v>
      </c>
      <c r="AV484">
        <v>0.30362129211425781</v>
      </c>
      <c r="AW484">
        <v>0.38742250204086304</v>
      </c>
      <c r="AX484">
        <v>0.30192330479621887</v>
      </c>
      <c r="AY484">
        <v>0.47502303123474121</v>
      </c>
      <c r="AZ484">
        <v>0.22825312614440918</v>
      </c>
      <c r="BA484">
        <v>-0.16162464022636414</v>
      </c>
      <c r="BB484">
        <v>-0.27117311954498291</v>
      </c>
      <c r="BC484">
        <v>-0.45064008235931396</v>
      </c>
      <c r="BD484">
        <v>-0.35095509886741638</v>
      </c>
      <c r="BE484">
        <v>-0.14693833887577057</v>
      </c>
      <c r="BF484">
        <v>-0.23342272639274597</v>
      </c>
      <c r="BG484">
        <v>-0.21959710121154785</v>
      </c>
      <c r="BH484">
        <v>-0.246876060962677</v>
      </c>
      <c r="BI484">
        <v>-0.29445883631706238</v>
      </c>
      <c r="BJ484">
        <v>-0.22847869992256165</v>
      </c>
      <c r="BK484">
        <v>-0.29667076468467712</v>
      </c>
      <c r="BL484">
        <v>-0.42236700654029846</v>
      </c>
      <c r="BM484">
        <v>-0.14785222709178925</v>
      </c>
      <c r="BN484">
        <v>5.0907738506793976E-2</v>
      </c>
      <c r="BO484">
        <v>3.8281802088022232E-2</v>
      </c>
      <c r="BP484">
        <v>0.11387751996517181</v>
      </c>
      <c r="BQ484">
        <v>4.0345913730561733E-3</v>
      </c>
      <c r="BR484">
        <v>6.111775292083621E-4</v>
      </c>
      <c r="BS484">
        <v>0.199247807264328</v>
      </c>
      <c r="BT484">
        <v>0.47529256343841553</v>
      </c>
      <c r="BU484">
        <v>0.55189281702041626</v>
      </c>
      <c r="BV484">
        <v>0.44989368319511414</v>
      </c>
      <c r="BW484">
        <v>0.61479353904724121</v>
      </c>
      <c r="BX484">
        <v>0.3983166515827179</v>
      </c>
      <c r="BY484">
        <v>2.7698962017893791E-2</v>
      </c>
      <c r="BZ484">
        <v>-9.9626168608665466E-2</v>
      </c>
      <c r="CA484">
        <v>-0.28305023908615112</v>
      </c>
      <c r="CB484">
        <v>-0.18673203885555267</v>
      </c>
      <c r="CC484">
        <v>-3.8167741149663925E-2</v>
      </c>
      <c r="CD484">
        <v>-0.12602311372756958</v>
      </c>
      <c r="CE484">
        <v>-0.1141694039106369</v>
      </c>
      <c r="CF484">
        <v>-0.14608508348464966</v>
      </c>
      <c r="CG484">
        <v>-0.19729037582874298</v>
      </c>
      <c r="CH484">
        <v>-0.13224126398563385</v>
      </c>
      <c r="CI484">
        <v>-0.18959143757820129</v>
      </c>
      <c r="CJ484">
        <v>-0.32158049941062927</v>
      </c>
      <c r="CK484">
        <v>-4.484567791223526E-2</v>
      </c>
      <c r="CL484">
        <v>0.16205018758773804</v>
      </c>
      <c r="CM484">
        <v>0.1511656790971756</v>
      </c>
      <c r="CN484">
        <v>0.23874391615390778</v>
      </c>
      <c r="CO484">
        <v>0.13274292647838593</v>
      </c>
      <c r="CP484">
        <v>0.13582243025302887</v>
      </c>
      <c r="CQ484">
        <v>0.30657339096069336</v>
      </c>
      <c r="CR484">
        <v>0.59419155120849609</v>
      </c>
      <c r="CS484">
        <v>0.66580450534820557</v>
      </c>
      <c r="CT484">
        <v>0.55237752199172974</v>
      </c>
      <c r="CU484">
        <v>0.71159821748733521</v>
      </c>
      <c r="CV484">
        <v>0.516102135181427</v>
      </c>
      <c r="CW484">
        <v>0.15882392227649689</v>
      </c>
      <c r="CX484">
        <v>1.9186733290553093E-2</v>
      </c>
      <c r="CY484">
        <v>-0.16697804629802704</v>
      </c>
      <c r="CZ484">
        <v>-7.2991631925106049E-2</v>
      </c>
      <c r="DA484">
        <v>7.0602849125862122E-2</v>
      </c>
      <c r="DB484">
        <v>-1.8623478710651398E-2</v>
      </c>
      <c r="DC484">
        <v>-8.7416935712099075E-3</v>
      </c>
      <c r="DD484">
        <v>-4.5294072479009628E-2</v>
      </c>
      <c r="DE484">
        <v>-0.10012192279100418</v>
      </c>
      <c r="DF484">
        <v>-3.6003798246383667E-2</v>
      </c>
      <c r="DG484">
        <v>-8.2512080669403076E-2</v>
      </c>
      <c r="DH484">
        <v>-0.22079402208328247</v>
      </c>
      <c r="DI484">
        <v>5.8160874992609024E-2</v>
      </c>
      <c r="DJ484">
        <v>0.27319261431694031</v>
      </c>
      <c r="DK484">
        <v>0.26404953002929688</v>
      </c>
      <c r="DL484">
        <v>0.36361029744148254</v>
      </c>
      <c r="DM484">
        <v>0.26145124435424805</v>
      </c>
      <c r="DN484">
        <v>0.27103367447853088</v>
      </c>
      <c r="DO484">
        <v>0.4138990044593811</v>
      </c>
      <c r="DP484">
        <v>0.71309053897857666</v>
      </c>
      <c r="DQ484">
        <v>0.7797161340713501</v>
      </c>
      <c r="DR484">
        <v>0.65486139059066772</v>
      </c>
      <c r="DS484">
        <v>0.80840277671813965</v>
      </c>
      <c r="DT484">
        <v>0.6338876485824585</v>
      </c>
      <c r="DU484">
        <v>0.28994888067245483</v>
      </c>
      <c r="DV484">
        <v>0.13799962401390076</v>
      </c>
      <c r="DW484">
        <v>-5.090583860874176E-2</v>
      </c>
      <c r="DX484">
        <v>4.0748775005340576E-2</v>
      </c>
      <c r="DY484">
        <v>0.22765031456947327</v>
      </c>
      <c r="DZ484">
        <v>0.13644453883171082</v>
      </c>
      <c r="EA484">
        <v>0.14347916841506958</v>
      </c>
      <c r="EB484">
        <v>0.10023213177919388</v>
      </c>
      <c r="EC484">
        <v>4.0173914283514023E-2</v>
      </c>
      <c r="ED484">
        <v>0.10294780135154724</v>
      </c>
      <c r="EE484">
        <v>7.2093486785888672E-2</v>
      </c>
      <c r="EF484">
        <v>-7.5274363160133362E-2</v>
      </c>
      <c r="EG484">
        <v>0.20688597857952118</v>
      </c>
      <c r="EH484">
        <v>0.43366464972496033</v>
      </c>
      <c r="EI484">
        <v>0.42703589797019958</v>
      </c>
      <c r="EJ484">
        <v>0.54389756917953491</v>
      </c>
      <c r="EK484">
        <v>0.44728562235832214</v>
      </c>
      <c r="EL484">
        <v>0.46625721454620361</v>
      </c>
      <c r="EM484">
        <v>0.56886017322540283</v>
      </c>
      <c r="EN484">
        <v>0.88476181030273438</v>
      </c>
      <c r="EO484">
        <v>0.94418644905090332</v>
      </c>
      <c r="EP484">
        <v>0.80283176898956299</v>
      </c>
      <c r="EQ484">
        <v>0.94817334413528442</v>
      </c>
      <c r="ER484">
        <v>0.80395114421844482</v>
      </c>
      <c r="ES484">
        <v>0.4792725145816803</v>
      </c>
      <c r="ET484">
        <v>0.30954656004905701</v>
      </c>
      <c r="EU484">
        <v>0.11668398976325989</v>
      </c>
      <c r="EV484">
        <v>0.20497186481952667</v>
      </c>
      <c r="EW484">
        <v>75.604049682617188</v>
      </c>
      <c r="EX484">
        <v>76.361900329589844</v>
      </c>
      <c r="EY484">
        <v>75.791831970214844</v>
      </c>
      <c r="EZ484">
        <v>75.74908447265625</v>
      </c>
      <c r="FA484">
        <v>74.957466125488281</v>
      </c>
      <c r="FB484">
        <v>73.860565185546875</v>
      </c>
      <c r="FC484">
        <v>73.7845458984375</v>
      </c>
      <c r="FD484">
        <v>75.59423828125</v>
      </c>
      <c r="FE484">
        <v>81.852622985839844</v>
      </c>
      <c r="FF484">
        <v>88.859481811523438</v>
      </c>
      <c r="FG484">
        <v>95.068222045898438</v>
      </c>
      <c r="FH484">
        <v>98.348045349121094</v>
      </c>
      <c r="FI484">
        <v>101.14202880859375</v>
      </c>
      <c r="FJ484">
        <v>102.25186157226563</v>
      </c>
      <c r="FK484">
        <v>104.51678466796875</v>
      </c>
      <c r="FL484">
        <v>105.25617980957031</v>
      </c>
      <c r="FM484">
        <v>105.88184356689453</v>
      </c>
      <c r="FN484">
        <v>105.58293151855469</v>
      </c>
      <c r="FO484">
        <v>101.95561981201172</v>
      </c>
      <c r="FP484">
        <v>93.542861938476563</v>
      </c>
      <c r="FQ484">
        <v>86.229934692382813</v>
      </c>
      <c r="FR484">
        <v>82.348335266113281</v>
      </c>
      <c r="FS484">
        <v>79.913063049316406</v>
      </c>
      <c r="FT484">
        <v>80.630699157714844</v>
      </c>
      <c r="FU484">
        <v>4.8838254064321518E-2</v>
      </c>
      <c r="FV484">
        <v>8.7353557348251343E-2</v>
      </c>
      <c r="FW484">
        <v>5.0366774201393127E-2</v>
      </c>
      <c r="FX484">
        <v>202</v>
      </c>
      <c r="FY484">
        <v>1</v>
      </c>
      <c r="FZ484" s="28"/>
    </row>
    <row r="485" spans="1:182" x14ac:dyDescent="0.2">
      <c r="A485" t="s">
        <v>186</v>
      </c>
      <c r="B485" t="s">
        <v>236</v>
      </c>
      <c r="C485" t="s">
        <v>194</v>
      </c>
      <c r="D485" t="s">
        <v>203</v>
      </c>
      <c r="E485" t="s">
        <v>209</v>
      </c>
      <c r="F485" t="s">
        <v>185</v>
      </c>
      <c r="G485" t="s">
        <v>1</v>
      </c>
      <c r="H485">
        <v>1533</v>
      </c>
      <c r="I485">
        <v>1.0270531177520752</v>
      </c>
      <c r="J485">
        <v>0.95706802606582642</v>
      </c>
      <c r="K485">
        <v>0.92179256677627563</v>
      </c>
      <c r="L485">
        <v>0.813163161277771</v>
      </c>
      <c r="M485">
        <v>0.80185884237289429</v>
      </c>
      <c r="N485">
        <v>0.88136279582977295</v>
      </c>
      <c r="O485">
        <v>0.9723089337348938</v>
      </c>
      <c r="P485">
        <v>0.95515942573547363</v>
      </c>
      <c r="Q485">
        <v>0.98739725351333618</v>
      </c>
      <c r="R485">
        <v>0.95066326856613159</v>
      </c>
      <c r="S485">
        <v>1.0789788961410522</v>
      </c>
      <c r="T485">
        <v>1.25398850440979</v>
      </c>
      <c r="U485">
        <v>1.5619355440139771</v>
      </c>
      <c r="V485">
        <v>1.5838748216629028</v>
      </c>
      <c r="W485">
        <v>1.6316132545471191</v>
      </c>
      <c r="X485">
        <v>1.7299048900604248</v>
      </c>
      <c r="Y485">
        <v>1.8035458326339722</v>
      </c>
      <c r="Z485">
        <v>2.3461499214172363</v>
      </c>
      <c r="AA485">
        <v>2.3772521018981934</v>
      </c>
      <c r="AB485">
        <v>2.2585055828094482</v>
      </c>
      <c r="AC485">
        <v>2.1958820819854736</v>
      </c>
      <c r="AD485">
        <v>2.0719318389892578</v>
      </c>
      <c r="AE485">
        <v>1.754488468170166</v>
      </c>
      <c r="AF485">
        <v>1.5223071575164795</v>
      </c>
      <c r="AG485">
        <v>-0.42203715443611145</v>
      </c>
      <c r="AH485">
        <v>-0.43610608577728271</v>
      </c>
      <c r="AI485">
        <v>-0.36256581544876099</v>
      </c>
      <c r="AJ485">
        <v>-0.36997890472412109</v>
      </c>
      <c r="AK485">
        <v>-0.27232968807220459</v>
      </c>
      <c r="AL485">
        <v>-0.34030917286872864</v>
      </c>
      <c r="AM485">
        <v>-0.23026551306247711</v>
      </c>
      <c r="AN485">
        <v>-0.21803963184356689</v>
      </c>
      <c r="AO485">
        <v>-0.14494626224040985</v>
      </c>
      <c r="AP485">
        <v>-0.31508967280387878</v>
      </c>
      <c r="AQ485">
        <v>-0.29868543148040771</v>
      </c>
      <c r="AR485">
        <v>-0.37874099612236023</v>
      </c>
      <c r="AS485">
        <v>-0.12248191237449646</v>
      </c>
      <c r="AT485">
        <v>-0.21670238673686981</v>
      </c>
      <c r="AU485">
        <v>-0.24533039331436157</v>
      </c>
      <c r="AV485">
        <v>-0.15116403996944427</v>
      </c>
      <c r="AW485">
        <v>-0.26634112000465393</v>
      </c>
      <c r="AX485">
        <v>5.8717604726552963E-2</v>
      </c>
      <c r="AY485">
        <v>-0.10220906138420105</v>
      </c>
      <c r="AZ485">
        <v>-0.12975917756557465</v>
      </c>
      <c r="BA485">
        <v>-0.24749574065208435</v>
      </c>
      <c r="BB485">
        <v>-0.33497199416160583</v>
      </c>
      <c r="BC485">
        <v>-0.16389958560466766</v>
      </c>
      <c r="BD485">
        <v>-0.18930225074291229</v>
      </c>
      <c r="BE485">
        <v>-0.30129846930503845</v>
      </c>
      <c r="BF485">
        <v>-0.31643220782279968</v>
      </c>
      <c r="BG485">
        <v>-0.24936589598655701</v>
      </c>
      <c r="BH485">
        <v>-0.26140701770782471</v>
      </c>
      <c r="BI485">
        <v>-0.16733492910861969</v>
      </c>
      <c r="BJ485">
        <v>-0.22761243581771851</v>
      </c>
      <c r="BK485">
        <v>-0.1044759675860405</v>
      </c>
      <c r="BL485">
        <v>-0.10661640018224716</v>
      </c>
      <c r="BM485">
        <v>-4.3761078268289566E-2</v>
      </c>
      <c r="BN485">
        <v>-0.20248815417289734</v>
      </c>
      <c r="BO485">
        <v>-0.17458681762218475</v>
      </c>
      <c r="BP485">
        <v>-0.23474231362342834</v>
      </c>
      <c r="BQ485">
        <v>2.0142078399658203E-2</v>
      </c>
      <c r="BR485">
        <v>-6.8687066435813904E-2</v>
      </c>
      <c r="BS485">
        <v>-0.10004200786352158</v>
      </c>
      <c r="BT485">
        <v>-1.1335875606164336E-3</v>
      </c>
      <c r="BU485">
        <v>-0.12200772762298584</v>
      </c>
      <c r="BV485">
        <v>0.2102137953042984</v>
      </c>
      <c r="BW485">
        <v>5.5707190185785294E-2</v>
      </c>
      <c r="BX485">
        <v>2.3785147815942764E-2</v>
      </c>
      <c r="BY485">
        <v>-9.611375629901886E-2</v>
      </c>
      <c r="BZ485">
        <v>-0.1680787205696106</v>
      </c>
      <c r="CA485">
        <v>-1.4351213350892067E-2</v>
      </c>
      <c r="CB485">
        <v>-5.4627761244773865E-2</v>
      </c>
      <c r="CC485">
        <v>-0.21767523884773254</v>
      </c>
      <c r="CD485">
        <v>-0.23354646563529968</v>
      </c>
      <c r="CE485">
        <v>-0.17096394300460815</v>
      </c>
      <c r="CF485">
        <v>-0.18621046841144562</v>
      </c>
      <c r="CG485">
        <v>-9.4615861773490906E-2</v>
      </c>
      <c r="CH485">
        <v>-0.14955900609493256</v>
      </c>
      <c r="CI485">
        <v>-1.7354497686028481E-2</v>
      </c>
      <c r="CJ485">
        <v>-2.9445018619298935E-2</v>
      </c>
      <c r="CK485">
        <v>2.6319466531276703E-2</v>
      </c>
      <c r="CL485">
        <v>-0.12450066953897476</v>
      </c>
      <c r="CM485">
        <v>-8.8636532425880432E-2</v>
      </c>
      <c r="CN485">
        <v>-0.1350092738866806</v>
      </c>
      <c r="CO485">
        <v>0.11892302334308624</v>
      </c>
      <c r="CP485">
        <v>3.3827885985374451E-2</v>
      </c>
      <c r="CQ485">
        <v>5.8425834868103266E-4</v>
      </c>
      <c r="CR485">
        <v>0.10277704894542694</v>
      </c>
      <c r="CS485">
        <v>-2.2042853757739067E-2</v>
      </c>
      <c r="CT485">
        <v>0.31513962149620056</v>
      </c>
      <c r="CU485">
        <v>0.1650795042514801</v>
      </c>
      <c r="CV485">
        <v>0.13012948632240295</v>
      </c>
      <c r="CW485">
        <v>8.7329540401697159E-3</v>
      </c>
      <c r="CX485">
        <v>-5.2488952875137329E-2</v>
      </c>
      <c r="CY485">
        <v>8.9225538074970245E-2</v>
      </c>
      <c r="CZ485">
        <v>3.864738717675209E-2</v>
      </c>
      <c r="DA485">
        <v>-0.13405196368694305</v>
      </c>
      <c r="DB485">
        <v>-0.15066073834896088</v>
      </c>
      <c r="DC485">
        <v>-9.2561997473239899E-2</v>
      </c>
      <c r="DD485">
        <v>-0.11101391166448593</v>
      </c>
      <c r="DE485">
        <v>-2.1896801888942719E-2</v>
      </c>
      <c r="DF485">
        <v>-7.1505598723888397E-2</v>
      </c>
      <c r="DG485">
        <v>6.9766968488693237E-2</v>
      </c>
      <c r="DH485">
        <v>4.7726362943649292E-2</v>
      </c>
      <c r="DI485">
        <v>9.640001505613327E-2</v>
      </c>
      <c r="DJ485">
        <v>-4.6513188630342484E-2</v>
      </c>
      <c r="DK485">
        <v>-2.6862248778343201E-3</v>
      </c>
      <c r="DL485">
        <v>-3.5276226699352264E-2</v>
      </c>
      <c r="DM485">
        <v>0.21770398318767548</v>
      </c>
      <c r="DN485">
        <v>0.13634283840656281</v>
      </c>
      <c r="DO485">
        <v>0.10121053457260132</v>
      </c>
      <c r="DP485">
        <v>0.20668768882751465</v>
      </c>
      <c r="DQ485">
        <v>7.7922016382217407E-2</v>
      </c>
      <c r="DR485">
        <v>0.42006543278694153</v>
      </c>
      <c r="DS485">
        <v>0.27445179224014282</v>
      </c>
      <c r="DT485">
        <v>0.23647382855415344</v>
      </c>
      <c r="DU485">
        <v>0.11357966065406799</v>
      </c>
      <c r="DV485">
        <v>6.3100822269916534E-2</v>
      </c>
      <c r="DW485">
        <v>0.19280228018760681</v>
      </c>
      <c r="DX485">
        <v>0.13192254304885864</v>
      </c>
      <c r="DY485">
        <v>-1.3313282281160355E-2</v>
      </c>
      <c r="DZ485">
        <v>-3.0986888334155083E-2</v>
      </c>
      <c r="EA485">
        <v>2.0637961104512215E-2</v>
      </c>
      <c r="EB485">
        <v>-2.4420360568910837E-3</v>
      </c>
      <c r="EC485">
        <v>8.3097971975803375E-2</v>
      </c>
      <c r="ED485">
        <v>4.1191130876541138E-2</v>
      </c>
      <c r="EE485">
        <v>0.19555652141571045</v>
      </c>
      <c r="EF485">
        <v>0.15914958715438843</v>
      </c>
      <c r="EG485">
        <v>0.19758519530296326</v>
      </c>
      <c r="EH485">
        <v>6.6088356077671051E-2</v>
      </c>
      <c r="EI485">
        <v>0.12141236662864685</v>
      </c>
      <c r="EJ485">
        <v>0.10872245579957962</v>
      </c>
      <c r="EK485">
        <v>0.36032798886299133</v>
      </c>
      <c r="EL485">
        <v>0.28435817360877991</v>
      </c>
      <c r="EM485">
        <v>0.24649891257286072</v>
      </c>
      <c r="EN485">
        <v>0.35671815276145935</v>
      </c>
      <c r="EO485">
        <v>0.2222554087638855</v>
      </c>
      <c r="EP485">
        <v>0.57156163454055786</v>
      </c>
      <c r="EQ485">
        <v>0.43236804008483887</v>
      </c>
      <c r="ER485">
        <v>0.39001816511154175</v>
      </c>
      <c r="ES485">
        <v>0.26496165990829468</v>
      </c>
      <c r="ET485">
        <v>0.22999411821365356</v>
      </c>
      <c r="EU485">
        <v>0.34235066175460815</v>
      </c>
      <c r="EV485">
        <v>0.26659703254699707</v>
      </c>
      <c r="EW485">
        <v>81.038429260253906</v>
      </c>
      <c r="EX485">
        <v>79.530235290527344</v>
      </c>
      <c r="EY485">
        <v>79.477027893066406</v>
      </c>
      <c r="EZ485">
        <v>79.208328247070313</v>
      </c>
      <c r="FA485">
        <v>79.118904113769531</v>
      </c>
      <c r="FB485">
        <v>77.83184814453125</v>
      </c>
      <c r="FC485">
        <v>77.61077880859375</v>
      </c>
      <c r="FD485">
        <v>79.931602478027344</v>
      </c>
      <c r="FE485">
        <v>84.385398864746094</v>
      </c>
      <c r="FF485">
        <v>88.6021728515625</v>
      </c>
      <c r="FG485">
        <v>92.254837036132813</v>
      </c>
      <c r="FH485">
        <v>95.633735656738281</v>
      </c>
      <c r="FI485">
        <v>99.49737548828125</v>
      </c>
      <c r="FJ485">
        <v>102.66002655029297</v>
      </c>
      <c r="FK485">
        <v>105.26825714111328</v>
      </c>
      <c r="FL485">
        <v>106.99201202392578</v>
      </c>
      <c r="FM485">
        <v>107.17316436767578</v>
      </c>
      <c r="FN485">
        <v>105.62239074707031</v>
      </c>
      <c r="FO485">
        <v>103.66522216796875</v>
      </c>
      <c r="FP485">
        <v>98.324661254882813</v>
      </c>
      <c r="FQ485">
        <v>90.502647399902344</v>
      </c>
      <c r="FR485">
        <v>85.175315856933594</v>
      </c>
      <c r="FS485">
        <v>84.341178894042969</v>
      </c>
      <c r="FT485">
        <v>82.684036254882813</v>
      </c>
      <c r="FU485">
        <v>4.766034334897995E-2</v>
      </c>
      <c r="FV485">
        <v>9.280482679605484E-2</v>
      </c>
      <c r="FW485">
        <v>4.7547567635774612E-2</v>
      </c>
      <c r="FX485">
        <v>129</v>
      </c>
      <c r="FY485">
        <v>1</v>
      </c>
      <c r="FZ485" s="28"/>
    </row>
    <row r="486" spans="1:182" x14ac:dyDescent="0.2">
      <c r="A486" t="s">
        <v>186</v>
      </c>
      <c r="B486" t="s">
        <v>236</v>
      </c>
      <c r="C486" t="s">
        <v>194</v>
      </c>
      <c r="D486" t="s">
        <v>203</v>
      </c>
      <c r="E486" t="s">
        <v>210</v>
      </c>
      <c r="F486" t="s">
        <v>1</v>
      </c>
      <c r="G486" t="s">
        <v>198</v>
      </c>
      <c r="H486">
        <v>33361</v>
      </c>
      <c r="I486">
        <v>0.84385138750076294</v>
      </c>
      <c r="J486">
        <v>0.7474285364151001</v>
      </c>
      <c r="K486">
        <v>0.69650167226791382</v>
      </c>
      <c r="L486">
        <v>0.67498773336410522</v>
      </c>
      <c r="M486">
        <v>0.6645851731300354</v>
      </c>
      <c r="N486">
        <v>0.67273002862930298</v>
      </c>
      <c r="O486">
        <v>0.74733299016952515</v>
      </c>
      <c r="P486">
        <v>0.7882118821144104</v>
      </c>
      <c r="Q486">
        <v>0.76691460609436035</v>
      </c>
      <c r="R486">
        <v>0.80207884311676025</v>
      </c>
      <c r="S486">
        <v>0.83016639947891235</v>
      </c>
      <c r="T486">
        <v>0.9077296257019043</v>
      </c>
      <c r="U486">
        <v>0.99790281057357788</v>
      </c>
      <c r="V486">
        <v>1.1263045072555542</v>
      </c>
      <c r="W486">
        <v>1.225895881652832</v>
      </c>
      <c r="X486">
        <v>1.3335546255111694</v>
      </c>
      <c r="Y486">
        <v>1.4187029600143433</v>
      </c>
      <c r="Z486">
        <v>1.5112532377243042</v>
      </c>
      <c r="AA486">
        <v>1.5787273645401001</v>
      </c>
      <c r="AB486">
        <v>1.596044659614563</v>
      </c>
      <c r="AC486">
        <v>1.57335364818573</v>
      </c>
      <c r="AD486">
        <v>1.4866670370101929</v>
      </c>
      <c r="AE486">
        <v>1.3500009775161743</v>
      </c>
      <c r="AF486">
        <v>1.1847521066665649</v>
      </c>
      <c r="AG486">
        <v>-5.5945828557014465E-2</v>
      </c>
      <c r="AH486">
        <v>-5.8158118277788162E-2</v>
      </c>
      <c r="AI486">
        <v>-7.4244037270545959E-2</v>
      </c>
      <c r="AJ486">
        <v>-5.1341388374567032E-2</v>
      </c>
      <c r="AK486">
        <v>-5.0946909934282303E-2</v>
      </c>
      <c r="AL486">
        <v>-7.1543611586093903E-2</v>
      </c>
      <c r="AM486">
        <v>-6.6016994416713715E-2</v>
      </c>
      <c r="AN486">
        <v>-8.6713366210460663E-2</v>
      </c>
      <c r="AO486">
        <v>-6.5885774791240692E-2</v>
      </c>
      <c r="AP486">
        <v>-7.4488416314125061E-2</v>
      </c>
      <c r="AQ486">
        <v>-0.10598940402269363</v>
      </c>
      <c r="AR486">
        <v>-9.2779263854026794E-2</v>
      </c>
      <c r="AS486">
        <v>-7.7297791838645935E-2</v>
      </c>
      <c r="AT486">
        <v>-0.10784661024808884</v>
      </c>
      <c r="AU486">
        <v>-0.10828977823257446</v>
      </c>
      <c r="AV486">
        <v>-4.5068748295307159E-2</v>
      </c>
      <c r="AW486">
        <v>-9.7559476271271706E-3</v>
      </c>
      <c r="AX486">
        <v>1.6276334645226598E-3</v>
      </c>
      <c r="AY486">
        <v>5.5942017585039139E-2</v>
      </c>
      <c r="AZ486">
        <v>0.10725685209035873</v>
      </c>
      <c r="BA486">
        <v>-5.3344171494245529E-2</v>
      </c>
      <c r="BB486">
        <v>-9.9457688629627228E-2</v>
      </c>
      <c r="BC486">
        <v>-5.1430769264698029E-2</v>
      </c>
      <c r="BD486">
        <v>-5.1687963306903839E-2</v>
      </c>
      <c r="BE486">
        <v>-2.7667079120874405E-2</v>
      </c>
      <c r="BF486">
        <v>-3.1399913132190704E-2</v>
      </c>
      <c r="BG486">
        <v>-4.8103909939527512E-2</v>
      </c>
      <c r="BH486">
        <v>-2.5656633079051971E-2</v>
      </c>
      <c r="BI486">
        <v>-2.5645215064287186E-2</v>
      </c>
      <c r="BJ486">
        <v>-4.6194180846214294E-2</v>
      </c>
      <c r="BK486">
        <v>-3.9650123566389084E-2</v>
      </c>
      <c r="BL486">
        <v>-5.9887770563364029E-2</v>
      </c>
      <c r="BM486">
        <v>-3.9375875145196915E-2</v>
      </c>
      <c r="BN486">
        <v>-4.6281293034553528E-2</v>
      </c>
      <c r="BO486">
        <v>-7.5873114168643951E-2</v>
      </c>
      <c r="BP486">
        <v>-6.1483640223741531E-2</v>
      </c>
      <c r="BQ486">
        <v>-4.6033658087253571E-2</v>
      </c>
      <c r="BR486">
        <v>-7.2525292634963989E-2</v>
      </c>
      <c r="BS486">
        <v>-7.3778703808784485E-2</v>
      </c>
      <c r="BT486">
        <v>-9.5088323578238487E-3</v>
      </c>
      <c r="BU486">
        <v>2.5841336697340012E-2</v>
      </c>
      <c r="BV486">
        <v>3.6385193467140198E-2</v>
      </c>
      <c r="BW486">
        <v>9.1029837727546692E-2</v>
      </c>
      <c r="BX486">
        <v>0.14185976982116699</v>
      </c>
      <c r="BY486">
        <v>-1.76666509360075E-2</v>
      </c>
      <c r="BZ486">
        <v>-6.4752750098705292E-2</v>
      </c>
      <c r="CA486">
        <v>-1.8226196989417076E-2</v>
      </c>
      <c r="CB486">
        <v>-1.9644657149910927E-2</v>
      </c>
      <c r="CC486">
        <v>-8.0813076347112656E-3</v>
      </c>
      <c r="CD486">
        <v>-1.2867260724306107E-2</v>
      </c>
      <c r="CE486">
        <v>-2.9999334365129471E-2</v>
      </c>
      <c r="CF486">
        <v>-7.8674498945474625E-3</v>
      </c>
      <c r="CG486">
        <v>-8.1213349476456642E-3</v>
      </c>
      <c r="CH486">
        <v>-2.8637243434786797E-2</v>
      </c>
      <c r="CI486">
        <v>-2.1388504654169083E-2</v>
      </c>
      <c r="CJ486">
        <v>-4.1308443993330002E-2</v>
      </c>
      <c r="CK486">
        <v>-2.1015191450715065E-2</v>
      </c>
      <c r="CL486">
        <v>-2.6745129376649857E-2</v>
      </c>
      <c r="CM486">
        <v>-5.5014658719301224E-2</v>
      </c>
      <c r="CN486">
        <v>-3.9808373898267746E-2</v>
      </c>
      <c r="CO486">
        <v>-2.4380214512348175E-2</v>
      </c>
      <c r="CP486">
        <v>-4.8061862587928772E-2</v>
      </c>
      <c r="CQ486">
        <v>-4.9876436591148376E-2</v>
      </c>
      <c r="CR486">
        <v>1.5119856223464012E-2</v>
      </c>
      <c r="CS486">
        <v>5.049591138958931E-2</v>
      </c>
      <c r="CT486">
        <v>6.0458172112703323E-2</v>
      </c>
      <c r="CU486">
        <v>0.11533155292272568</v>
      </c>
      <c r="CV486">
        <v>0.16582562029361725</v>
      </c>
      <c r="CW486">
        <v>7.0434887893497944E-3</v>
      </c>
      <c r="CX486">
        <v>-4.0716204792261124E-2</v>
      </c>
      <c r="CY486">
        <v>4.7711906954646111E-3</v>
      </c>
      <c r="CZ486">
        <v>2.5484380312263966E-3</v>
      </c>
      <c r="DA486">
        <v>1.1504465714097023E-2</v>
      </c>
      <c r="DB486">
        <v>5.6653902865946293E-3</v>
      </c>
      <c r="DC486">
        <v>-1.189475879073143E-2</v>
      </c>
      <c r="DD486">
        <v>9.9217323586344719E-3</v>
      </c>
      <c r="DE486">
        <v>9.402543306350708E-3</v>
      </c>
      <c r="DF486">
        <v>-1.1080306954681873E-2</v>
      </c>
      <c r="DG486">
        <v>-3.1268887687474489E-3</v>
      </c>
      <c r="DH486">
        <v>-2.2729123011231422E-2</v>
      </c>
      <c r="DI486">
        <v>-2.6545119471848011E-3</v>
      </c>
      <c r="DJ486">
        <v>-7.2089619934558868E-3</v>
      </c>
      <c r="DK486">
        <v>-3.4156203269958496E-2</v>
      </c>
      <c r="DL486">
        <v>-1.8133120611310005E-2</v>
      </c>
      <c r="DM486">
        <v>-2.726769307628274E-3</v>
      </c>
      <c r="DN486">
        <v>-2.3598428815603256E-2</v>
      </c>
      <c r="DO486">
        <v>-2.5974169373512268E-2</v>
      </c>
      <c r="DP486">
        <v>3.9748545736074448E-2</v>
      </c>
      <c r="DQ486">
        <v>7.5150474905967712E-2</v>
      </c>
      <c r="DR486">
        <v>8.4531150758266449E-2</v>
      </c>
      <c r="DS486">
        <v>0.13963328301906586</v>
      </c>
      <c r="DT486">
        <v>0.1897914856672287</v>
      </c>
      <c r="DU486">
        <v>3.1753629446029663E-2</v>
      </c>
      <c r="DV486">
        <v>-1.6679661348462105E-2</v>
      </c>
      <c r="DW486">
        <v>2.7768578380346298E-2</v>
      </c>
      <c r="DX486">
        <v>2.4741534143686295E-2</v>
      </c>
      <c r="DY486">
        <v>3.9783213287591934E-2</v>
      </c>
      <c r="DZ486">
        <v>3.2423596829175949E-2</v>
      </c>
      <c r="EA486">
        <v>1.4245371334254742E-2</v>
      </c>
      <c r="EB486">
        <v>3.5606488585472107E-2</v>
      </c>
      <c r="EC486">
        <v>3.4704245626926422E-2</v>
      </c>
      <c r="ED486">
        <v>1.426912285387516E-2</v>
      </c>
      <c r="EE486">
        <v>2.3239985108375549E-2</v>
      </c>
      <c r="EF486">
        <v>4.0964670479297638E-3</v>
      </c>
      <c r="EG486">
        <v>2.3855393752455711E-2</v>
      </c>
      <c r="EH486">
        <v>2.0998159423470497E-2</v>
      </c>
      <c r="EI486">
        <v>-4.0399078279733658E-3</v>
      </c>
      <c r="EJ486">
        <v>1.316250953823328E-2</v>
      </c>
      <c r="EK486">
        <v>2.8537368401885033E-2</v>
      </c>
      <c r="EL486">
        <v>1.1722884140908718E-2</v>
      </c>
      <c r="EM486">
        <v>8.5369087755680084E-3</v>
      </c>
      <c r="EN486">
        <v>7.5308457016944885E-2</v>
      </c>
      <c r="EO486">
        <v>0.11074776202440262</v>
      </c>
      <c r="EP486">
        <v>0.11928870528936386</v>
      </c>
      <c r="EQ486">
        <v>0.17472109198570251</v>
      </c>
      <c r="ER486">
        <v>0.22439441084861755</v>
      </c>
      <c r="ES486">
        <v>6.7431151866912842E-2</v>
      </c>
      <c r="ET486">
        <v>1.8025284633040428E-2</v>
      </c>
      <c r="EU486">
        <v>6.0973148792982101E-2</v>
      </c>
      <c r="EV486">
        <v>5.6784838438034058E-2</v>
      </c>
      <c r="EW486">
        <v>74.90594482421875</v>
      </c>
      <c r="EX486">
        <v>73.481620788574219</v>
      </c>
      <c r="EY486">
        <v>72.856208801269531</v>
      </c>
      <c r="EZ486">
        <v>71.70599365234375</v>
      </c>
      <c r="FA486">
        <v>71.427833557128906</v>
      </c>
      <c r="FB486">
        <v>70.7489013671875</v>
      </c>
      <c r="FC486">
        <v>70.071784973144531</v>
      </c>
      <c r="FD486">
        <v>71.610847473144531</v>
      </c>
      <c r="FE486">
        <v>76.885269165039063</v>
      </c>
      <c r="FF486">
        <v>83.56451416015625</v>
      </c>
      <c r="FG486">
        <v>89.559700012207031</v>
      </c>
      <c r="FH486">
        <v>94.360137939453125</v>
      </c>
      <c r="FI486">
        <v>98.361778259277344</v>
      </c>
      <c r="FJ486">
        <v>101.67389678955078</v>
      </c>
      <c r="FK486">
        <v>104.05028533935547</v>
      </c>
      <c r="FL486">
        <v>105.21630859375</v>
      </c>
      <c r="FM486">
        <v>105.03564453125</v>
      </c>
      <c r="FN486">
        <v>103.74887084960938</v>
      </c>
      <c r="FO486">
        <v>100.00613403320313</v>
      </c>
      <c r="FP486">
        <v>94.127998352050781</v>
      </c>
      <c r="FQ486">
        <v>89.258163452148438</v>
      </c>
      <c r="FR486">
        <v>86.206741333007813</v>
      </c>
      <c r="FS486">
        <v>83.919548034667969</v>
      </c>
      <c r="FT486">
        <v>81.82354736328125</v>
      </c>
      <c r="FU486">
        <v>9.4689428806304932E-3</v>
      </c>
      <c r="FV486">
        <v>1.8486635759472847E-2</v>
      </c>
      <c r="FW486">
        <v>9.6695432439446449E-3</v>
      </c>
      <c r="FX486">
        <v>2785</v>
      </c>
      <c r="FY486">
        <v>1</v>
      </c>
      <c r="FZ486" s="28"/>
    </row>
    <row r="487" spans="1:182" x14ac:dyDescent="0.2">
      <c r="A487" t="s">
        <v>186</v>
      </c>
      <c r="B487" t="s">
        <v>236</v>
      </c>
      <c r="C487" t="s">
        <v>194</v>
      </c>
      <c r="D487" t="s">
        <v>203</v>
      </c>
      <c r="E487" t="s">
        <v>210</v>
      </c>
      <c r="F487" t="s">
        <v>1</v>
      </c>
      <c r="G487" t="s">
        <v>200</v>
      </c>
      <c r="H487">
        <v>4749</v>
      </c>
      <c r="I487">
        <v>0.9293789267539978</v>
      </c>
      <c r="J487">
        <v>0.82016390562057495</v>
      </c>
      <c r="K487">
        <v>0.73470145463943481</v>
      </c>
      <c r="L487">
        <v>0.68926936388015747</v>
      </c>
      <c r="M487">
        <v>0.66795492172241211</v>
      </c>
      <c r="N487">
        <v>0.69249796867370605</v>
      </c>
      <c r="O487">
        <v>0.79500341415405273</v>
      </c>
      <c r="P487">
        <v>0.87793809175491333</v>
      </c>
      <c r="Q487">
        <v>0.8530535101890564</v>
      </c>
      <c r="R487">
        <v>0.92056852579116821</v>
      </c>
      <c r="S487">
        <v>0.97427099943161011</v>
      </c>
      <c r="T487">
        <v>1.0907944440841675</v>
      </c>
      <c r="U487">
        <v>1.1807528734207153</v>
      </c>
      <c r="V487">
        <v>1.2923578023910522</v>
      </c>
      <c r="W487">
        <v>1.4809032678604126</v>
      </c>
      <c r="X487">
        <v>1.591602087020874</v>
      </c>
      <c r="Y487">
        <v>1.6528202295303345</v>
      </c>
      <c r="Z487">
        <v>1.7879457473754883</v>
      </c>
      <c r="AA487">
        <v>1.800541877746582</v>
      </c>
      <c r="AB487">
        <v>1.8295165300369263</v>
      </c>
      <c r="AC487">
        <v>1.7688124179840088</v>
      </c>
      <c r="AD487">
        <v>1.5897101163864136</v>
      </c>
      <c r="AE487">
        <v>1.4880481958389282</v>
      </c>
      <c r="AF487">
        <v>1.2681738138198853</v>
      </c>
      <c r="AG487">
        <v>-4.4994879513978958E-2</v>
      </c>
      <c r="AH487">
        <v>-5.0536226481199265E-2</v>
      </c>
      <c r="AI487">
        <v>-4.4102348387241364E-2</v>
      </c>
      <c r="AJ487">
        <v>-3.1472805887460709E-2</v>
      </c>
      <c r="AK487">
        <v>-2.7600966393947601E-2</v>
      </c>
      <c r="AL487">
        <v>-3.6801088601350784E-2</v>
      </c>
      <c r="AM487">
        <v>-5.1099639385938644E-3</v>
      </c>
      <c r="AN487">
        <v>2.6678496971726418E-2</v>
      </c>
      <c r="AO487">
        <v>8.8248467072844505E-3</v>
      </c>
      <c r="AP487">
        <v>2.6303930208086967E-2</v>
      </c>
      <c r="AQ487">
        <v>-3.4604672342538834E-2</v>
      </c>
      <c r="AR487">
        <v>-2.6186125352978706E-2</v>
      </c>
      <c r="AS487">
        <v>-8.5009515285491943E-2</v>
      </c>
      <c r="AT487">
        <v>-9.1410800814628601E-2</v>
      </c>
      <c r="AU487">
        <v>-7.0366868749260902E-3</v>
      </c>
      <c r="AV487">
        <v>1.0918710380792618E-2</v>
      </c>
      <c r="AW487">
        <v>-4.0619939565658569E-2</v>
      </c>
      <c r="AX487">
        <v>3.3033993095159531E-2</v>
      </c>
      <c r="AY487">
        <v>6.7015931010246277E-2</v>
      </c>
      <c r="AZ487">
        <v>0.16521790623664856</v>
      </c>
      <c r="BA487">
        <v>6.7992784082889557E-2</v>
      </c>
      <c r="BB487">
        <v>3.9304971694946289E-2</v>
      </c>
      <c r="BC487">
        <v>8.1869833171367645E-2</v>
      </c>
      <c r="BD487">
        <v>-2.1119434386491776E-2</v>
      </c>
      <c r="BE487">
        <v>-1.3341168873012066E-2</v>
      </c>
      <c r="BF487">
        <v>-2.1655628457665443E-2</v>
      </c>
      <c r="BG487">
        <v>-1.7645830288529396E-2</v>
      </c>
      <c r="BH487">
        <v>-6.2256492674350739E-3</v>
      </c>
      <c r="BI487">
        <v>-3.3933257218450308E-3</v>
      </c>
      <c r="BJ487">
        <v>-1.0520855896174908E-2</v>
      </c>
      <c r="BK487">
        <v>2.2730719298124313E-2</v>
      </c>
      <c r="BL487">
        <v>5.6394428014755249E-2</v>
      </c>
      <c r="BM487">
        <v>3.8082100450992584E-2</v>
      </c>
      <c r="BN487">
        <v>5.8389533311128616E-2</v>
      </c>
      <c r="BO487">
        <v>1.2075286358594894E-3</v>
      </c>
      <c r="BP487">
        <v>1.3102607801556587E-2</v>
      </c>
      <c r="BQ487">
        <v>-4.3699022382497787E-2</v>
      </c>
      <c r="BR487">
        <v>-4.8236768692731857E-2</v>
      </c>
      <c r="BS487">
        <v>3.8558147847652435E-2</v>
      </c>
      <c r="BT487">
        <v>5.6883588433265686E-2</v>
      </c>
      <c r="BU487">
        <v>3.2895747572183609E-3</v>
      </c>
      <c r="BV487">
        <v>7.9233452677726746E-2</v>
      </c>
      <c r="BW487">
        <v>0.11125827580690384</v>
      </c>
      <c r="BX487">
        <v>0.21044377982616425</v>
      </c>
      <c r="BY487">
        <v>0.11376994103193283</v>
      </c>
      <c r="BZ487">
        <v>8.3782978355884552E-2</v>
      </c>
      <c r="CA487">
        <v>0.12387599050998688</v>
      </c>
      <c r="CB487">
        <v>1.6205750405788422E-2</v>
      </c>
      <c r="CC487">
        <v>8.5820956155657768E-3</v>
      </c>
      <c r="CD487">
        <v>-1.6530159628018737E-3</v>
      </c>
      <c r="CE487">
        <v>6.7787250736728311E-4</v>
      </c>
      <c r="CF487">
        <v>1.1260454542934895E-2</v>
      </c>
      <c r="CG487">
        <v>1.3372813351452351E-2</v>
      </c>
      <c r="CH487">
        <v>7.6807546429336071E-3</v>
      </c>
      <c r="CI487">
        <v>4.2013093829154968E-2</v>
      </c>
      <c r="CJ487">
        <v>7.6975584030151367E-2</v>
      </c>
      <c r="CK487">
        <v>5.8345586061477661E-2</v>
      </c>
      <c r="CL487">
        <v>8.0611929297447205E-2</v>
      </c>
      <c r="CM487">
        <v>2.6010949164628983E-2</v>
      </c>
      <c r="CN487">
        <v>4.031386598944664E-2</v>
      </c>
      <c r="CO487">
        <v>-1.5087503008544445E-2</v>
      </c>
      <c r="CP487">
        <v>-1.8334561958909035E-2</v>
      </c>
      <c r="CQ487">
        <v>7.0136994123458862E-2</v>
      </c>
      <c r="CR487">
        <v>8.8718727231025696E-2</v>
      </c>
      <c r="CS487">
        <v>3.3701170235872269E-2</v>
      </c>
      <c r="CT487">
        <v>0.11123106628656387</v>
      </c>
      <c r="CU487">
        <v>0.14190039038658142</v>
      </c>
      <c r="CV487">
        <v>0.24176706373691559</v>
      </c>
      <c r="CW487">
        <v>0.14547505974769592</v>
      </c>
      <c r="CX487">
        <v>0.11458831280469894</v>
      </c>
      <c r="CY487">
        <v>0.15296933054924011</v>
      </c>
      <c r="CZ487">
        <v>4.2057055979967117E-2</v>
      </c>
      <c r="DA487">
        <v>3.0505359172821045E-2</v>
      </c>
      <c r="DB487">
        <v>1.8349597230553627E-2</v>
      </c>
      <c r="DC487">
        <v>1.900157704949379E-2</v>
      </c>
      <c r="DD487">
        <v>2.8746558353304863E-2</v>
      </c>
      <c r="DE487">
        <v>3.0138952657580376E-2</v>
      </c>
      <c r="DF487">
        <v>2.5882363319396973E-2</v>
      </c>
      <c r="DG487">
        <v>6.1295460909605026E-2</v>
      </c>
      <c r="DH487">
        <v>9.7556754946708679E-2</v>
      </c>
      <c r="DI487">
        <v>7.8609064221382141E-2</v>
      </c>
      <c r="DJ487">
        <v>0.1028343141078949</v>
      </c>
      <c r="DK487">
        <v>5.0814371556043625E-2</v>
      </c>
      <c r="DL487">
        <v>6.7525118589401245E-2</v>
      </c>
      <c r="DM487">
        <v>1.3524018228054047E-2</v>
      </c>
      <c r="DN487">
        <v>1.1567645706236362E-2</v>
      </c>
      <c r="DO487">
        <v>0.10171584039926529</v>
      </c>
      <c r="DP487">
        <v>0.12055386602878571</v>
      </c>
      <c r="DQ487">
        <v>6.4112760126590729E-2</v>
      </c>
      <c r="DR487">
        <v>0.14322866499423981</v>
      </c>
      <c r="DS487">
        <v>0.17254252731800079</v>
      </c>
      <c r="DT487">
        <v>0.27309036254882813</v>
      </c>
      <c r="DU487">
        <v>0.17718017101287842</v>
      </c>
      <c r="DV487">
        <v>0.14539365470409393</v>
      </c>
      <c r="DW487">
        <v>0.18206267058849335</v>
      </c>
      <c r="DX487">
        <v>6.790836900472641E-2</v>
      </c>
      <c r="DY487">
        <v>6.2159072607755661E-2</v>
      </c>
      <c r="DZ487">
        <v>4.7230195254087448E-2</v>
      </c>
      <c r="EA487">
        <v>4.5458089560270309E-2</v>
      </c>
      <c r="EB487">
        <v>5.3993713110685349E-2</v>
      </c>
      <c r="EC487">
        <v>5.434659868478775E-2</v>
      </c>
      <c r="ED487">
        <v>5.2162598818540573E-2</v>
      </c>
      <c r="EE487">
        <v>8.9136146008968353E-2</v>
      </c>
      <c r="EF487">
        <v>0.12727268040180206</v>
      </c>
      <c r="EG487">
        <v>0.1078663170337677</v>
      </c>
      <c r="EH487">
        <v>0.1349199116230011</v>
      </c>
      <c r="EI487">
        <v>8.66265669465065E-2</v>
      </c>
      <c r="EJ487">
        <v>0.10681385546922684</v>
      </c>
      <c r="EK487">
        <v>5.4834507405757904E-2</v>
      </c>
      <c r="EL487">
        <v>5.474168062210083E-2</v>
      </c>
      <c r="EM487">
        <v>0.14731068909168243</v>
      </c>
      <c r="EN487">
        <v>0.16651874780654907</v>
      </c>
      <c r="EO487">
        <v>0.10802228003740311</v>
      </c>
      <c r="EP487">
        <v>0.18942815065383911</v>
      </c>
      <c r="EQ487">
        <v>0.21678487956523895</v>
      </c>
      <c r="ER487">
        <v>0.31831622123718262</v>
      </c>
      <c r="ES487">
        <v>0.2229573130607605</v>
      </c>
      <c r="ET487">
        <v>0.1898716539144516</v>
      </c>
      <c r="EU487">
        <v>0.22406883537769318</v>
      </c>
      <c r="EV487">
        <v>0.10523355007171631</v>
      </c>
      <c r="EW487">
        <v>77.226974487304688</v>
      </c>
      <c r="EX487">
        <v>75.483009338378906</v>
      </c>
      <c r="EY487">
        <v>74.568046569824219</v>
      </c>
      <c r="EZ487">
        <v>73.708274841308594</v>
      </c>
      <c r="FA487">
        <v>73.155075073242188</v>
      </c>
      <c r="FB487">
        <v>72.327842712402344</v>
      </c>
      <c r="FC487">
        <v>71.532447814941406</v>
      </c>
      <c r="FD487">
        <v>72.483711242675781</v>
      </c>
      <c r="FE487">
        <v>77.43310546875</v>
      </c>
      <c r="FF487">
        <v>83.692245483398438</v>
      </c>
      <c r="FG487">
        <v>89.700302124023438</v>
      </c>
      <c r="FH487">
        <v>94.235008239746094</v>
      </c>
      <c r="FI487">
        <v>98.319572448730469</v>
      </c>
      <c r="FJ487">
        <v>101.82154846191406</v>
      </c>
      <c r="FK487">
        <v>104.26959991455078</v>
      </c>
      <c r="FL487">
        <v>105.36548614501953</v>
      </c>
      <c r="FM487">
        <v>105.44557952880859</v>
      </c>
      <c r="FN487">
        <v>104.2342529296875</v>
      </c>
      <c r="FO487">
        <v>100.43756103515625</v>
      </c>
      <c r="FP487">
        <v>95.422210693359375</v>
      </c>
      <c r="FQ487">
        <v>90.489036560058594</v>
      </c>
      <c r="FR487">
        <v>87.672843933105469</v>
      </c>
      <c r="FS487">
        <v>85.341094970703125</v>
      </c>
      <c r="FT487">
        <v>83.219230651855469</v>
      </c>
      <c r="FU487">
        <v>1.241229847073555E-2</v>
      </c>
      <c r="FV487">
        <v>2.4060279130935669E-2</v>
      </c>
      <c r="FW487">
        <v>1.2399925850331783E-2</v>
      </c>
      <c r="FX487">
        <v>1106</v>
      </c>
      <c r="FY487">
        <v>1</v>
      </c>
      <c r="FZ487" s="28"/>
    </row>
    <row r="488" spans="1:182" x14ac:dyDescent="0.2">
      <c r="A488" t="s">
        <v>186</v>
      </c>
      <c r="B488" t="s">
        <v>236</v>
      </c>
      <c r="C488" t="s">
        <v>194</v>
      </c>
      <c r="D488" t="s">
        <v>203</v>
      </c>
      <c r="E488" t="s">
        <v>210</v>
      </c>
      <c r="F488" t="s">
        <v>1</v>
      </c>
      <c r="G488" t="s">
        <v>1</v>
      </c>
      <c r="H488">
        <v>38110</v>
      </c>
      <c r="I488">
        <v>0.85450917482376099</v>
      </c>
      <c r="J488">
        <v>0.75649231672286987</v>
      </c>
      <c r="K488">
        <v>0.70126187801361084</v>
      </c>
      <c r="L488">
        <v>0.67676740884780884</v>
      </c>
      <c r="M488">
        <v>0.66500502824783325</v>
      </c>
      <c r="N488">
        <v>0.67519336938858032</v>
      </c>
      <c r="O488">
        <v>0.7532733678817749</v>
      </c>
      <c r="P488">
        <v>0.7993929386138916</v>
      </c>
      <c r="Q488">
        <v>0.77764862775802612</v>
      </c>
      <c r="R488">
        <v>0.81684422492980957</v>
      </c>
      <c r="S488">
        <v>0.84812366962432861</v>
      </c>
      <c r="T488">
        <v>0.93054187297821045</v>
      </c>
      <c r="U488">
        <v>1.0206881761550903</v>
      </c>
      <c r="V488">
        <v>1.1469969749450684</v>
      </c>
      <c r="W488">
        <v>1.257672905921936</v>
      </c>
      <c r="X488">
        <v>1.3657107353210449</v>
      </c>
      <c r="Y488">
        <v>1.447877049446106</v>
      </c>
      <c r="Z488">
        <v>1.5457324981689453</v>
      </c>
      <c r="AA488">
        <v>1.6063683032989502</v>
      </c>
      <c r="AB488">
        <v>1.6251381635665894</v>
      </c>
      <c r="AC488">
        <v>1.5977103710174561</v>
      </c>
      <c r="AD488">
        <v>1.4995075464248657</v>
      </c>
      <c r="AE488">
        <v>1.3672034740447998</v>
      </c>
      <c r="AF488">
        <v>1.1951473951339722</v>
      </c>
      <c r="AG488">
        <v>-4.8433389514684677E-2</v>
      </c>
      <c r="AH488">
        <v>-5.1582075655460358E-2</v>
      </c>
      <c r="AI488">
        <v>-6.530771404504776E-2</v>
      </c>
      <c r="AJ488">
        <v>-4.3911140412092209E-2</v>
      </c>
      <c r="AK488">
        <v>-4.3277941644191742E-2</v>
      </c>
      <c r="AL488">
        <v>-6.2078040093183517E-2</v>
      </c>
      <c r="AM488">
        <v>-5.2993897348642349E-2</v>
      </c>
      <c r="AN488">
        <v>-6.6806726157665253E-2</v>
      </c>
      <c r="AO488">
        <v>-5.0886727869510651E-2</v>
      </c>
      <c r="AP488">
        <v>-5.5705271661281586E-2</v>
      </c>
      <c r="AQ488">
        <v>-9.0175241231918335E-2</v>
      </c>
      <c r="AR488">
        <v>-7.6928772032260895E-2</v>
      </c>
      <c r="AS488">
        <v>-7.0357911288738251E-2</v>
      </c>
      <c r="AT488">
        <v>-9.7478583455085754E-2</v>
      </c>
      <c r="AU488">
        <v>-8.6951956152915955E-2</v>
      </c>
      <c r="AV488">
        <v>-2.9281623661518097E-2</v>
      </c>
      <c r="AW488">
        <v>-5.1475674845278263E-3</v>
      </c>
      <c r="AX488">
        <v>1.4371863566339016E-2</v>
      </c>
      <c r="AY488">
        <v>6.5822713077068329E-2</v>
      </c>
      <c r="AZ488">
        <v>0.12313872575759888</v>
      </c>
      <c r="BA488">
        <v>-2.9443250969052315E-2</v>
      </c>
      <c r="BB488">
        <v>-7.3633536696434021E-2</v>
      </c>
      <c r="BC488">
        <v>-2.6751274242997169E-2</v>
      </c>
      <c r="BD488">
        <v>-4.0654394775629044E-2</v>
      </c>
      <c r="BE488">
        <v>-2.3366253823041916E-2</v>
      </c>
      <c r="BF488">
        <v>-2.7883430942893028E-2</v>
      </c>
      <c r="BG488">
        <v>-4.2188707739114761E-2</v>
      </c>
      <c r="BH488">
        <v>-2.1207995712757111E-2</v>
      </c>
      <c r="BI488">
        <v>-2.0924683660268784E-2</v>
      </c>
      <c r="BJ488">
        <v>-3.964712843298912E-2</v>
      </c>
      <c r="BK488">
        <v>-2.9653403908014297E-2</v>
      </c>
      <c r="BL488">
        <v>-4.3033789843320847E-2</v>
      </c>
      <c r="BM488">
        <v>-2.7395656332373619E-2</v>
      </c>
      <c r="BN488">
        <v>-3.0691506341099739E-2</v>
      </c>
      <c r="BO488">
        <v>-6.3436791300773621E-2</v>
      </c>
      <c r="BP488">
        <v>-4.9098953604698181E-2</v>
      </c>
      <c r="BQ488">
        <v>-4.2509768158197403E-2</v>
      </c>
      <c r="BR488">
        <v>-6.6094189882278442E-2</v>
      </c>
      <c r="BS488">
        <v>-5.6211765855550766E-2</v>
      </c>
      <c r="BT488">
        <v>2.3696522694081068E-3</v>
      </c>
      <c r="BU488">
        <v>2.6490580290555954E-2</v>
      </c>
      <c r="BV488">
        <v>4.5338045805692673E-2</v>
      </c>
      <c r="BW488">
        <v>9.7029000520706177E-2</v>
      </c>
      <c r="BX488">
        <v>0.15394946932792664</v>
      </c>
      <c r="BY488">
        <v>2.3050683084875345E-3</v>
      </c>
      <c r="BZ488">
        <v>-4.2751822620630264E-2</v>
      </c>
      <c r="CA488">
        <v>2.7831487823277712E-3</v>
      </c>
      <c r="CB488">
        <v>-1.2221095152199268E-2</v>
      </c>
      <c r="CC488">
        <v>-6.0048317536711693E-3</v>
      </c>
      <c r="CD488">
        <v>-1.1469820514321327E-2</v>
      </c>
      <c r="CE488">
        <v>-2.6176556944847107E-2</v>
      </c>
      <c r="CF488">
        <v>-5.4838657379150391E-3</v>
      </c>
      <c r="CG488">
        <v>-5.4428856819868088E-3</v>
      </c>
      <c r="CH488">
        <v>-2.41115503013134E-2</v>
      </c>
      <c r="CI488">
        <v>-1.3487844727933407E-2</v>
      </c>
      <c r="CJ488">
        <v>-2.656872384250164E-2</v>
      </c>
      <c r="CK488">
        <v>-1.1125810444355011E-2</v>
      </c>
      <c r="CL488">
        <v>-1.3367047533392906E-2</v>
      </c>
      <c r="CM488">
        <v>-4.4917814433574677E-2</v>
      </c>
      <c r="CN488">
        <v>-2.9824106022715569E-2</v>
      </c>
      <c r="CO488">
        <v>-2.3222221061587334E-2</v>
      </c>
      <c r="CP488">
        <v>-4.4357452541589737E-2</v>
      </c>
      <c r="CQ488">
        <v>-3.4921210259199142E-2</v>
      </c>
      <c r="CR488">
        <v>2.4291230365633965E-2</v>
      </c>
      <c r="CS488">
        <v>4.8403069376945496E-2</v>
      </c>
      <c r="CT488">
        <v>6.6785126924514771E-2</v>
      </c>
      <c r="CU488">
        <v>0.11864237487316132</v>
      </c>
      <c r="CV488">
        <v>0.17528890073299408</v>
      </c>
      <c r="CW488">
        <v>2.429385669529438E-2</v>
      </c>
      <c r="CX488">
        <v>-2.1363247185945511E-2</v>
      </c>
      <c r="CY488">
        <v>2.3238599300384521E-2</v>
      </c>
      <c r="CZ488">
        <v>7.4717234820127487E-3</v>
      </c>
      <c r="DA488">
        <v>1.1356590315699577E-2</v>
      </c>
      <c r="DB488">
        <v>4.9437889829277992E-3</v>
      </c>
      <c r="DC488">
        <v>-1.0164403356611729E-2</v>
      </c>
      <c r="DD488">
        <v>1.0240264236927032E-2</v>
      </c>
      <c r="DE488">
        <v>1.0038913227617741E-2</v>
      </c>
      <c r="DF488">
        <v>-8.5759703069925308E-3</v>
      </c>
      <c r="DG488">
        <v>2.6777125895023346E-3</v>
      </c>
      <c r="DH488">
        <v>-1.0103654116392136E-2</v>
      </c>
      <c r="DI488">
        <v>5.1440335810184479E-3</v>
      </c>
      <c r="DJ488">
        <v>3.9574094116687775E-3</v>
      </c>
      <c r="DK488">
        <v>-2.639884315431118E-2</v>
      </c>
      <c r="DL488">
        <v>-1.0549257509410381E-2</v>
      </c>
      <c r="DM488">
        <v>-3.9346762932837009E-3</v>
      </c>
      <c r="DN488">
        <v>-2.262071892619133E-2</v>
      </c>
      <c r="DO488">
        <v>-1.3630649074912071E-2</v>
      </c>
      <c r="DP488">
        <v>4.6212803572416306E-2</v>
      </c>
      <c r="DQ488">
        <v>7.0315554738044739E-2</v>
      </c>
      <c r="DR488">
        <v>8.8232211768627167E-2</v>
      </c>
      <c r="DS488">
        <v>0.14025574922561646</v>
      </c>
      <c r="DT488">
        <v>0.19662833213806152</v>
      </c>
      <c r="DU488">
        <v>4.628264531493187E-2</v>
      </c>
      <c r="DV488">
        <v>2.5331659344374202E-5</v>
      </c>
      <c r="DW488">
        <v>4.3694052845239639E-2</v>
      </c>
      <c r="DX488">
        <v>2.716454491019249E-2</v>
      </c>
      <c r="DY488">
        <v>3.6423724144697189E-2</v>
      </c>
      <c r="DZ488">
        <v>2.8642436489462852E-2</v>
      </c>
      <c r="EA488">
        <v>1.2954601086676121E-2</v>
      </c>
      <c r="EB488">
        <v>3.2943412661552429E-2</v>
      </c>
      <c r="EC488">
        <v>3.2392174005508423E-2</v>
      </c>
      <c r="ED488">
        <v>1.3854939490556717E-2</v>
      </c>
      <c r="EE488">
        <v>2.6018209755420685E-2</v>
      </c>
      <c r="EF488">
        <v>1.3669288717210293E-2</v>
      </c>
      <c r="EG488">
        <v>2.863510325551033E-2</v>
      </c>
      <c r="EH488">
        <v>2.8971172869205475E-2</v>
      </c>
      <c r="EI488">
        <v>3.3961149165406823E-4</v>
      </c>
      <c r="EJ488">
        <v>1.7280565574765205E-2</v>
      </c>
      <c r="EK488">
        <v>2.3913472890853882E-2</v>
      </c>
      <c r="EL488">
        <v>8.7636718526482582E-3</v>
      </c>
      <c r="EM488">
        <v>1.7109539359807968E-2</v>
      </c>
      <c r="EN488">
        <v>7.7864080667495728E-2</v>
      </c>
      <c r="EO488">
        <v>0.10195370018482208</v>
      </c>
      <c r="EP488">
        <v>0.11919838935136795</v>
      </c>
      <c r="EQ488">
        <v>0.17146202921867371</v>
      </c>
      <c r="ER488">
        <v>0.22743909060955048</v>
      </c>
      <c r="ES488">
        <v>7.8030966222286224E-2</v>
      </c>
      <c r="ET488">
        <v>3.0907038599252701E-2</v>
      </c>
      <c r="EU488">
        <v>7.322847843170166E-2</v>
      </c>
      <c r="EV488">
        <v>5.5597845464944839E-2</v>
      </c>
      <c r="EW488">
        <v>75.215438842773438</v>
      </c>
      <c r="EX488">
        <v>73.748512268066406</v>
      </c>
      <c r="EY488">
        <v>73.071456909179688</v>
      </c>
      <c r="EZ488">
        <v>71.953948974609375</v>
      </c>
      <c r="FA488">
        <v>71.637969970703125</v>
      </c>
      <c r="FB488">
        <v>70.941581726074219</v>
      </c>
      <c r="FC488">
        <v>70.250534057617188</v>
      </c>
      <c r="FD488">
        <v>71.716323852539063</v>
      </c>
      <c r="FE488">
        <v>76.954048156738281</v>
      </c>
      <c r="FF488">
        <v>83.580619812011719</v>
      </c>
      <c r="FG488">
        <v>89.57830810546875</v>
      </c>
      <c r="FH488">
        <v>94.343086242675781</v>
      </c>
      <c r="FI488">
        <v>98.355751037597656</v>
      </c>
      <c r="FJ488">
        <v>101.69413757324219</v>
      </c>
      <c r="FK488">
        <v>104.08010864257813</v>
      </c>
      <c r="FL488">
        <v>105.23713684082031</v>
      </c>
      <c r="FM488">
        <v>105.09474182128906</v>
      </c>
      <c r="FN488">
        <v>103.81744384765625</v>
      </c>
      <c r="FO488">
        <v>100.06607055664063</v>
      </c>
      <c r="FP488">
        <v>94.304618835449219</v>
      </c>
      <c r="FQ488">
        <v>89.416412353515625</v>
      </c>
      <c r="FR488">
        <v>86.383941650390625</v>
      </c>
      <c r="FS488">
        <v>84.09552001953125</v>
      </c>
      <c r="FT488">
        <v>82.003097534179688</v>
      </c>
      <c r="FU488">
        <v>8.4320660680532455E-3</v>
      </c>
      <c r="FV488">
        <v>1.6458358615636826E-2</v>
      </c>
      <c r="FW488">
        <v>8.6044725030660629E-3</v>
      </c>
      <c r="FX488">
        <v>3891</v>
      </c>
      <c r="FY488">
        <v>1</v>
      </c>
      <c r="FZ488" s="28"/>
    </row>
    <row r="489" spans="1:182" x14ac:dyDescent="0.2">
      <c r="A489" t="s">
        <v>186</v>
      </c>
      <c r="B489" t="s">
        <v>236</v>
      </c>
      <c r="C489" t="s">
        <v>194</v>
      </c>
      <c r="D489" t="s">
        <v>203</v>
      </c>
      <c r="E489" t="s">
        <v>210</v>
      </c>
      <c r="F489" t="s">
        <v>178</v>
      </c>
      <c r="G489" t="s">
        <v>1</v>
      </c>
      <c r="H489">
        <v>19238</v>
      </c>
      <c r="I489">
        <v>0.62984758615493774</v>
      </c>
      <c r="J489">
        <v>0.54350888729095459</v>
      </c>
      <c r="K489">
        <v>0.50268822908401489</v>
      </c>
      <c r="L489">
        <v>0.4796079695224762</v>
      </c>
      <c r="M489">
        <v>0.46806600689888</v>
      </c>
      <c r="N489">
        <v>0.47201704978942871</v>
      </c>
      <c r="O489">
        <v>0.51476144790649414</v>
      </c>
      <c r="P489">
        <v>0.57127577066421509</v>
      </c>
      <c r="Q489">
        <v>0.56724917888641357</v>
      </c>
      <c r="R489">
        <v>0.59726035594940186</v>
      </c>
      <c r="S489">
        <v>0.6339033842086792</v>
      </c>
      <c r="T489">
        <v>0.65477627515792847</v>
      </c>
      <c r="U489">
        <v>0.71475976705551147</v>
      </c>
      <c r="V489">
        <v>0.78015249967575073</v>
      </c>
      <c r="W489">
        <v>0.81767809391021729</v>
      </c>
      <c r="X489">
        <v>0.89065653085708618</v>
      </c>
      <c r="Y489">
        <v>0.9735599160194397</v>
      </c>
      <c r="Z489">
        <v>1.0227386951446533</v>
      </c>
      <c r="AA489">
        <v>1.098047137260437</v>
      </c>
      <c r="AB489">
        <v>1.114527702331543</v>
      </c>
      <c r="AC489">
        <v>1.1416665315628052</v>
      </c>
      <c r="AD489">
        <v>1.1061810255050659</v>
      </c>
      <c r="AE489">
        <v>1.0243178606033325</v>
      </c>
      <c r="AF489">
        <v>0.88433361053466797</v>
      </c>
      <c r="AG489">
        <v>-1.9411258399486542E-2</v>
      </c>
      <c r="AH489">
        <v>-2.9597293585538864E-2</v>
      </c>
      <c r="AI489">
        <v>-3.3689007163047791E-2</v>
      </c>
      <c r="AJ489">
        <v>-1.9871793687343597E-2</v>
      </c>
      <c r="AK489">
        <v>-1.1705678887665272E-2</v>
      </c>
      <c r="AL489">
        <v>-3.1245334073901176E-2</v>
      </c>
      <c r="AM489">
        <v>-3.1056206673383713E-2</v>
      </c>
      <c r="AN489">
        <v>-3.8782428950071335E-2</v>
      </c>
      <c r="AO489">
        <v>-2.2550409659743309E-2</v>
      </c>
      <c r="AP489">
        <v>-1.2883054092526436E-2</v>
      </c>
      <c r="AQ489">
        <v>5.8778333477675915E-3</v>
      </c>
      <c r="AR489">
        <v>-2.5047460570931435E-2</v>
      </c>
      <c r="AS489">
        <v>-3.6458756774663925E-2</v>
      </c>
      <c r="AT489">
        <v>-6.6319145262241364E-2</v>
      </c>
      <c r="AU489">
        <v>-8.4589749574661255E-2</v>
      </c>
      <c r="AV489">
        <v>-5.532136932015419E-2</v>
      </c>
      <c r="AW489">
        <v>-4.0778764523565769E-3</v>
      </c>
      <c r="AX489">
        <v>-1.1363797821104527E-2</v>
      </c>
      <c r="AY489">
        <v>2.0812338218092918E-2</v>
      </c>
      <c r="AZ489">
        <v>2.3649809882044792E-2</v>
      </c>
      <c r="BA489">
        <v>-5.001429095864296E-2</v>
      </c>
      <c r="BB489">
        <v>-7.497820258140564E-2</v>
      </c>
      <c r="BC489">
        <v>-3.693607822060585E-2</v>
      </c>
      <c r="BD489">
        <v>-5.2837476134300232E-2</v>
      </c>
      <c r="BE489">
        <v>-2.5511765852570534E-3</v>
      </c>
      <c r="BF489">
        <v>-1.4073810540139675E-2</v>
      </c>
      <c r="BG489">
        <v>-1.918322965502739E-2</v>
      </c>
      <c r="BH489">
        <v>-5.8102863840758801E-3</v>
      </c>
      <c r="BI489">
        <v>1.9974205642938614E-3</v>
      </c>
      <c r="BJ489">
        <v>-1.7644889652729034E-2</v>
      </c>
      <c r="BK489">
        <v>-1.7074558883905411E-2</v>
      </c>
      <c r="BL489">
        <v>-2.3851202800869942E-2</v>
      </c>
      <c r="BM489">
        <v>-8.524501696228981E-3</v>
      </c>
      <c r="BN489">
        <v>2.5813449174165726E-3</v>
      </c>
      <c r="BO489">
        <v>2.2667990997433662E-2</v>
      </c>
      <c r="BP489">
        <v>-7.1688140742480755E-3</v>
      </c>
      <c r="BQ489">
        <v>-1.6771551221609116E-2</v>
      </c>
      <c r="BR489">
        <v>-4.3824020773172379E-2</v>
      </c>
      <c r="BS489">
        <v>-6.0422547161579132E-2</v>
      </c>
      <c r="BT489">
        <v>-3.0881820246577263E-2</v>
      </c>
      <c r="BU489">
        <v>2.021530456840992E-2</v>
      </c>
      <c r="BV489">
        <v>1.361493207514286E-2</v>
      </c>
      <c r="BW489">
        <v>4.6190567314624786E-2</v>
      </c>
      <c r="BX489">
        <v>4.8282861709594727E-2</v>
      </c>
      <c r="BY489">
        <v>-2.5181105360388756E-2</v>
      </c>
      <c r="BZ489">
        <v>-5.0639636814594269E-2</v>
      </c>
      <c r="CA489">
        <v>-1.418711245059967E-2</v>
      </c>
      <c r="CB489">
        <v>-3.2280396670103073E-2</v>
      </c>
      <c r="CC489">
        <v>9.1260634362697601E-3</v>
      </c>
      <c r="CD489">
        <v>-3.3222928177565336E-3</v>
      </c>
      <c r="CE489">
        <v>-9.136570617556572E-3</v>
      </c>
      <c r="CF489">
        <v>3.9286697283387184E-3</v>
      </c>
      <c r="CG489">
        <v>1.1488145217299461E-2</v>
      </c>
      <c r="CH489">
        <v>-8.2252649590373039E-3</v>
      </c>
      <c r="CI489">
        <v>-7.3909107595682144E-3</v>
      </c>
      <c r="CJ489">
        <v>-1.3509881682693958E-2</v>
      </c>
      <c r="CK489">
        <v>1.1897989315912127E-3</v>
      </c>
      <c r="CL489">
        <v>1.3291941024363041E-2</v>
      </c>
      <c r="CM489">
        <v>3.4296803176403046E-2</v>
      </c>
      <c r="CN489">
        <v>5.2138832397758961E-3</v>
      </c>
      <c r="CO489">
        <v>-3.1362520530819893E-3</v>
      </c>
      <c r="CP489">
        <v>-2.8243966400623322E-2</v>
      </c>
      <c r="CQ489">
        <v>-4.368441179394722E-2</v>
      </c>
      <c r="CR489">
        <v>-1.3955060392618179E-2</v>
      </c>
      <c r="CS489">
        <v>3.7040684372186661E-2</v>
      </c>
      <c r="CT489">
        <v>3.0915126204490662E-2</v>
      </c>
      <c r="CU489">
        <v>6.3767455518245697E-2</v>
      </c>
      <c r="CV489">
        <v>6.5343640744686127E-2</v>
      </c>
      <c r="CW489">
        <v>-7.9817157238721848E-3</v>
      </c>
      <c r="CX489">
        <v>-3.378281369805336E-2</v>
      </c>
      <c r="CY489">
        <v>1.5687525738030672E-3</v>
      </c>
      <c r="CZ489">
        <v>-1.8042627722024918E-2</v>
      </c>
      <c r="DA489">
        <v>2.0803302526473999E-2</v>
      </c>
      <c r="DB489">
        <v>7.4292249046266079E-3</v>
      </c>
      <c r="DC489">
        <v>9.1008731396868825E-4</v>
      </c>
      <c r="DD489">
        <v>1.366762537509203E-2</v>
      </c>
      <c r="DE489">
        <v>2.0978869870305061E-2</v>
      </c>
      <c r="DF489">
        <v>1.1943608988076448E-3</v>
      </c>
      <c r="DG489">
        <v>2.292736666277051E-3</v>
      </c>
      <c r="DH489">
        <v>-3.1685603316873312E-3</v>
      </c>
      <c r="DI489">
        <v>1.090409979224205E-2</v>
      </c>
      <c r="DJ489">
        <v>2.4002538993954659E-2</v>
      </c>
      <c r="DK489">
        <v>4.592561349272728E-2</v>
      </c>
      <c r="DL489">
        <v>1.759658008813858E-2</v>
      </c>
      <c r="DM489">
        <v>1.0499048046767712E-2</v>
      </c>
      <c r="DN489">
        <v>-1.2663912028074265E-2</v>
      </c>
      <c r="DO489">
        <v>-2.6946282014250755E-2</v>
      </c>
      <c r="DP489">
        <v>2.9716992285102606E-3</v>
      </c>
      <c r="DQ489">
        <v>5.3866066038608551E-2</v>
      </c>
      <c r="DR489">
        <v>4.8215314745903015E-2</v>
      </c>
      <c r="DS489">
        <v>8.1344336271286011E-2</v>
      </c>
      <c r="DT489">
        <v>8.2404427230358124E-2</v>
      </c>
      <c r="DU489">
        <v>9.2176748439669609E-3</v>
      </c>
      <c r="DV489">
        <v>-1.69259924441576E-2</v>
      </c>
      <c r="DW489">
        <v>1.7324617132544518E-2</v>
      </c>
      <c r="DX489">
        <v>-3.80485481582582E-3</v>
      </c>
      <c r="DY489">
        <v>3.7663385272026062E-2</v>
      </c>
      <c r="DZ489">
        <v>2.2952709347009659E-2</v>
      </c>
      <c r="EA489">
        <v>1.5415867790579796E-2</v>
      </c>
      <c r="EB489">
        <v>2.7729133144021034E-2</v>
      </c>
      <c r="EC489">
        <v>3.468196839094162E-2</v>
      </c>
      <c r="ED489">
        <v>1.4794804155826569E-2</v>
      </c>
      <c r="EE489">
        <v>1.6274385154247284E-2</v>
      </c>
      <c r="EF489">
        <v>1.1762664653360844E-2</v>
      </c>
      <c r="EG489">
        <v>2.4930005893111229E-2</v>
      </c>
      <c r="EH489">
        <v>3.9466936141252518E-2</v>
      </c>
      <c r="EI489">
        <v>6.2715768814086914E-2</v>
      </c>
      <c r="EJ489">
        <v>3.5475227981805801E-2</v>
      </c>
      <c r="EK489">
        <v>3.0186254531145096E-2</v>
      </c>
      <c r="EL489">
        <v>9.8312105983495712E-3</v>
      </c>
      <c r="EM489">
        <v>-2.7790749445557594E-3</v>
      </c>
      <c r="EN489">
        <v>2.741125226020813E-2</v>
      </c>
      <c r="EO489">
        <v>7.8159250319004059E-2</v>
      </c>
      <c r="EP489">
        <v>7.3194041848182678E-2</v>
      </c>
      <c r="EQ489">
        <v>0.10672257095575333</v>
      </c>
      <c r="ER489">
        <v>0.10703746974468231</v>
      </c>
      <c r="ES489">
        <v>3.4050863236188889E-2</v>
      </c>
      <c r="ET489">
        <v>7.4125798419117928E-3</v>
      </c>
      <c r="EU489">
        <v>4.0073584765195847E-2</v>
      </c>
      <c r="EV489">
        <v>1.6752224415540695E-2</v>
      </c>
      <c r="EW489">
        <v>74.0089111328125</v>
      </c>
      <c r="EX489">
        <v>72.513458251953125</v>
      </c>
      <c r="EY489">
        <v>72.170967102050781</v>
      </c>
      <c r="EZ489">
        <v>71.155158996582031</v>
      </c>
      <c r="FA489">
        <v>70.747291564941406</v>
      </c>
      <c r="FB489">
        <v>70.338363647460938</v>
      </c>
      <c r="FC489">
        <v>69.655662536621094</v>
      </c>
      <c r="FD489">
        <v>71.40228271484375</v>
      </c>
      <c r="FE489">
        <v>76.715126037597656</v>
      </c>
      <c r="FF489">
        <v>82.658897399902344</v>
      </c>
      <c r="FG489">
        <v>88.481925964355469</v>
      </c>
      <c r="FH489">
        <v>93.152397155761719</v>
      </c>
      <c r="FI489">
        <v>97.055641174316406</v>
      </c>
      <c r="FJ489">
        <v>100.79238128662109</v>
      </c>
      <c r="FK489">
        <v>103.05131530761719</v>
      </c>
      <c r="FL489">
        <v>104.42078399658203</v>
      </c>
      <c r="FM489">
        <v>104.29025268554688</v>
      </c>
      <c r="FN489">
        <v>103.49555206298828</v>
      </c>
      <c r="FO489">
        <v>99.916030883789063</v>
      </c>
      <c r="FP489">
        <v>93.737510681152344</v>
      </c>
      <c r="FQ489">
        <v>89.5472412109375</v>
      </c>
      <c r="FR489">
        <v>86.905166625976563</v>
      </c>
      <c r="FS489">
        <v>84.516342163085938</v>
      </c>
      <c r="FT489">
        <v>82.541885375976563</v>
      </c>
      <c r="FU489">
        <v>6.191265769302845E-3</v>
      </c>
      <c r="FV489">
        <v>1.3111289590597153E-2</v>
      </c>
      <c r="FW489">
        <v>6.2194671481847763E-3</v>
      </c>
      <c r="FX489">
        <v>2641</v>
      </c>
      <c r="FY489">
        <v>1</v>
      </c>
      <c r="FZ489" s="28"/>
    </row>
    <row r="490" spans="1:182" x14ac:dyDescent="0.2">
      <c r="A490" t="s">
        <v>186</v>
      </c>
      <c r="B490" t="s">
        <v>236</v>
      </c>
      <c r="C490" t="s">
        <v>194</v>
      </c>
      <c r="D490" t="s">
        <v>203</v>
      </c>
      <c r="E490" t="s">
        <v>210</v>
      </c>
      <c r="F490" t="s">
        <v>179</v>
      </c>
      <c r="G490" t="s">
        <v>1</v>
      </c>
      <c r="H490">
        <v>2734</v>
      </c>
      <c r="I490">
        <v>1.5962064266204834</v>
      </c>
      <c r="J490">
        <v>1.4437401294708252</v>
      </c>
      <c r="K490">
        <v>1.2623251676559448</v>
      </c>
      <c r="L490">
        <v>1.2073541879653931</v>
      </c>
      <c r="M490">
        <v>1.2704955339431763</v>
      </c>
      <c r="N490">
        <v>1.2522492408752441</v>
      </c>
      <c r="O490">
        <v>1.2919119596481323</v>
      </c>
      <c r="P490">
        <v>1.09010910987854</v>
      </c>
      <c r="Q490">
        <v>1.0777008533477783</v>
      </c>
      <c r="R490">
        <v>1.2385102510452271</v>
      </c>
      <c r="S490">
        <v>1.2806797027587891</v>
      </c>
      <c r="T490">
        <v>1.5245715379714966</v>
      </c>
      <c r="U490">
        <v>1.5957740545272827</v>
      </c>
      <c r="V490">
        <v>1.7928276062011719</v>
      </c>
      <c r="W490">
        <v>2.2186756134033203</v>
      </c>
      <c r="X490">
        <v>2.2501449584960938</v>
      </c>
      <c r="Y490">
        <v>2.2835173606872559</v>
      </c>
      <c r="Z490">
        <v>2.4352498054504395</v>
      </c>
      <c r="AA490">
        <v>2.5098922252655029</v>
      </c>
      <c r="AB490">
        <v>2.6513123512268066</v>
      </c>
      <c r="AC490">
        <v>2.5136241912841797</v>
      </c>
      <c r="AD490">
        <v>2.2682986259460449</v>
      </c>
      <c r="AE490">
        <v>2.1918079853057861</v>
      </c>
      <c r="AF490">
        <v>2.0524764060974121</v>
      </c>
      <c r="AG490">
        <v>7.4826881289482117E-2</v>
      </c>
      <c r="AH490">
        <v>0.13228337466716766</v>
      </c>
      <c r="AI490">
        <v>8.6339227855205536E-3</v>
      </c>
      <c r="AJ490">
        <v>7.3896452784538269E-2</v>
      </c>
      <c r="AK490">
        <v>9.8808348178863525E-2</v>
      </c>
      <c r="AL490">
        <v>0.10493215918540955</v>
      </c>
      <c r="AM490">
        <v>5.2015557885169983E-2</v>
      </c>
      <c r="AN490">
        <v>-0.12205640226602554</v>
      </c>
      <c r="AO490">
        <v>-0.18676760792732239</v>
      </c>
      <c r="AP490">
        <v>-0.18895469605922699</v>
      </c>
      <c r="AQ490">
        <v>-0.34211674332618713</v>
      </c>
      <c r="AR490">
        <v>-0.25889897346496582</v>
      </c>
      <c r="AS490">
        <v>-0.26584300398826599</v>
      </c>
      <c r="AT490">
        <v>-0.32560789585113525</v>
      </c>
      <c r="AU490">
        <v>-0.1049526259303093</v>
      </c>
      <c r="AV490">
        <v>-0.19827193021774292</v>
      </c>
      <c r="AW490">
        <v>-0.2159128338098526</v>
      </c>
      <c r="AX490">
        <v>-0.22944776713848114</v>
      </c>
      <c r="AY490">
        <v>1.6236184164881706E-2</v>
      </c>
      <c r="AZ490">
        <v>0.26467972993850708</v>
      </c>
      <c r="BA490">
        <v>3.0016420409083366E-2</v>
      </c>
      <c r="BB490">
        <v>-0.1022597998380661</v>
      </c>
      <c r="BC490">
        <v>-5.9546276926994324E-2</v>
      </c>
      <c r="BD490">
        <v>0.11994457244873047</v>
      </c>
      <c r="BE490">
        <v>0.177989661693573</v>
      </c>
      <c r="BF490">
        <v>0.2199283242225647</v>
      </c>
      <c r="BG490">
        <v>9.7158730030059814E-2</v>
      </c>
      <c r="BH490">
        <v>0.15437355637550354</v>
      </c>
      <c r="BI490">
        <v>0.19041387736797333</v>
      </c>
      <c r="BJ490">
        <v>0.1949433833360672</v>
      </c>
      <c r="BK490">
        <v>0.14720773696899414</v>
      </c>
      <c r="BL490">
        <v>-4.0063049644231796E-2</v>
      </c>
      <c r="BM490">
        <v>-8.9469194412231445E-2</v>
      </c>
      <c r="BN490">
        <v>-6.231129914522171E-2</v>
      </c>
      <c r="BO490">
        <v>-0.21253930032253265</v>
      </c>
      <c r="BP490">
        <v>-0.10036323964595795</v>
      </c>
      <c r="BQ490">
        <v>-0.1024189218878746</v>
      </c>
      <c r="BR490">
        <v>-0.14519704878330231</v>
      </c>
      <c r="BS490">
        <v>6.8152077496051788E-2</v>
      </c>
      <c r="BT490">
        <v>-4.0650635957717896E-2</v>
      </c>
      <c r="BU490">
        <v>-7.6523229479789734E-2</v>
      </c>
      <c r="BV490">
        <v>-8.6471900343894958E-2</v>
      </c>
      <c r="BW490">
        <v>0.16873425245285034</v>
      </c>
      <c r="BX490">
        <v>0.42737922072410583</v>
      </c>
      <c r="BY490">
        <v>0.18667760491371155</v>
      </c>
      <c r="BZ490">
        <v>3.6026887595653534E-2</v>
      </c>
      <c r="CA490">
        <v>7.7517807483673096E-2</v>
      </c>
      <c r="CB490">
        <v>0.23660841584205627</v>
      </c>
      <c r="CC490">
        <v>0.24943991005420685</v>
      </c>
      <c r="CD490">
        <v>0.28063094615936279</v>
      </c>
      <c r="CE490">
        <v>0.1584707498550415</v>
      </c>
      <c r="CF490">
        <v>0.21011175215244293</v>
      </c>
      <c r="CG490">
        <v>0.25385957956314087</v>
      </c>
      <c r="CH490">
        <v>0.25728487968444824</v>
      </c>
      <c r="CI490">
        <v>0.21313755214214325</v>
      </c>
      <c r="CJ490">
        <v>1.672530360519886E-2</v>
      </c>
      <c r="CK490">
        <v>-2.2080613300204277E-2</v>
      </c>
      <c r="CL490">
        <v>2.5401545688509941E-2</v>
      </c>
      <c r="CM490">
        <v>-0.12279437482357025</v>
      </c>
      <c r="CN490">
        <v>9.4381142407655716E-3</v>
      </c>
      <c r="CO490">
        <v>1.0768115520477295E-2</v>
      </c>
      <c r="CP490">
        <v>-2.0245052874088287E-2</v>
      </c>
      <c r="CQ490">
        <v>0.18804386258125305</v>
      </c>
      <c r="CR490">
        <v>6.8517394363880157E-2</v>
      </c>
      <c r="CS490">
        <v>2.0017582923173904E-2</v>
      </c>
      <c r="CT490">
        <v>1.2552767992019653E-2</v>
      </c>
      <c r="CU490">
        <v>0.27435395121574402</v>
      </c>
      <c r="CV490">
        <v>0.54006433486938477</v>
      </c>
      <c r="CW490">
        <v>0.29518064856529236</v>
      </c>
      <c r="CX490">
        <v>0.13180382549762726</v>
      </c>
      <c r="CY490">
        <v>0.17244797945022583</v>
      </c>
      <c r="CZ490">
        <v>0.3174094557762146</v>
      </c>
      <c r="DA490">
        <v>0.32089012861251831</v>
      </c>
      <c r="DB490">
        <v>0.34133356809616089</v>
      </c>
      <c r="DC490">
        <v>0.21978276968002319</v>
      </c>
      <c r="DD490">
        <v>0.26584994792938232</v>
      </c>
      <c r="DE490">
        <v>0.3173052966594696</v>
      </c>
      <c r="DF490">
        <v>0.31962639093399048</v>
      </c>
      <c r="DG490">
        <v>0.27906736731529236</v>
      </c>
      <c r="DH490">
        <v>7.3513656854629517E-2</v>
      </c>
      <c r="DI490">
        <v>4.5307967811822891E-2</v>
      </c>
      <c r="DJ490">
        <v>0.11311438679695129</v>
      </c>
      <c r="DK490">
        <v>-3.3049419522285461E-2</v>
      </c>
      <c r="DL490">
        <v>0.11923947185277939</v>
      </c>
      <c r="DM490">
        <v>0.12395515292882919</v>
      </c>
      <c r="DN490">
        <v>0.10470693558454514</v>
      </c>
      <c r="DO490">
        <v>0.30793565511703491</v>
      </c>
      <c r="DP490">
        <v>0.1776854395866394</v>
      </c>
      <c r="DQ490">
        <v>0.11655839532613754</v>
      </c>
      <c r="DR490">
        <v>0.11157742887735367</v>
      </c>
      <c r="DS490">
        <v>0.3799736499786377</v>
      </c>
      <c r="DT490">
        <v>0.65274947881698608</v>
      </c>
      <c r="DU490">
        <v>0.40368372201919556</v>
      </c>
      <c r="DV490">
        <v>0.22758077085018158</v>
      </c>
      <c r="DW490">
        <v>0.26737815141677856</v>
      </c>
      <c r="DX490">
        <v>0.39821049571037292</v>
      </c>
      <c r="DY490">
        <v>0.424052894115448</v>
      </c>
      <c r="DZ490">
        <v>0.42897850275039673</v>
      </c>
      <c r="EA490">
        <v>0.30830758810043335</v>
      </c>
      <c r="EB490">
        <v>0.34632706642150879</v>
      </c>
      <c r="EC490">
        <v>0.40891081094741821</v>
      </c>
      <c r="ED490">
        <v>0.40963760018348694</v>
      </c>
      <c r="EE490">
        <v>0.37425950169563293</v>
      </c>
      <c r="EF490">
        <v>0.15550701320171356</v>
      </c>
      <c r="EG490">
        <v>0.14260636270046234</v>
      </c>
      <c r="EH490">
        <v>0.23975780606269836</v>
      </c>
      <c r="EI490">
        <v>9.6528030931949615E-2</v>
      </c>
      <c r="EJ490">
        <v>0.27777519822120667</v>
      </c>
      <c r="EK490">
        <v>0.28737926483154297</v>
      </c>
      <c r="EL490">
        <v>0.28511777520179749</v>
      </c>
      <c r="EM490">
        <v>0.481040358543396</v>
      </c>
      <c r="EN490">
        <v>0.33530673384666443</v>
      </c>
      <c r="EO490">
        <v>0.25594797730445862</v>
      </c>
      <c r="EP490">
        <v>0.25455334782600403</v>
      </c>
      <c r="EQ490">
        <v>0.53247171640396118</v>
      </c>
      <c r="ER490">
        <v>0.81544893980026245</v>
      </c>
      <c r="ES490">
        <v>0.5603448748588562</v>
      </c>
      <c r="ET490">
        <v>0.36586743593215942</v>
      </c>
      <c r="EU490">
        <v>0.40444222092628479</v>
      </c>
      <c r="EV490">
        <v>0.51487433910369873</v>
      </c>
      <c r="EW490">
        <v>84.9754638671875</v>
      </c>
      <c r="EX490">
        <v>83.17431640625</v>
      </c>
      <c r="EY490">
        <v>81.539276123046875</v>
      </c>
      <c r="EZ490">
        <v>80.55462646484375</v>
      </c>
      <c r="FA490">
        <v>80.051567077636719</v>
      </c>
      <c r="FB490">
        <v>78.595947265625</v>
      </c>
      <c r="FC490">
        <v>77.716316223144531</v>
      </c>
      <c r="FD490">
        <v>79.084480285644531</v>
      </c>
      <c r="FE490">
        <v>81.576362609863281</v>
      </c>
      <c r="FF490">
        <v>85.468284606933594</v>
      </c>
      <c r="FG490">
        <v>89.815460205078125</v>
      </c>
      <c r="FH490">
        <v>92.959068298339844</v>
      </c>
      <c r="FI490">
        <v>97.448066711425781</v>
      </c>
      <c r="FJ490">
        <v>101.41309356689453</v>
      </c>
      <c r="FK490">
        <v>103.37594604492188</v>
      </c>
      <c r="FL490">
        <v>104.66588592529297</v>
      </c>
      <c r="FM490">
        <v>105.16938018798828</v>
      </c>
      <c r="FN490">
        <v>104.34365844726563</v>
      </c>
      <c r="FO490">
        <v>102.25018310546875</v>
      </c>
      <c r="FP490">
        <v>100.3798828125</v>
      </c>
      <c r="FQ490">
        <v>97.698661804199219</v>
      </c>
      <c r="FR490">
        <v>95.630805969238281</v>
      </c>
      <c r="FS490">
        <v>94.072280883789063</v>
      </c>
      <c r="FT490">
        <v>91.153152465820313</v>
      </c>
      <c r="FU490">
        <v>4.3033577501773834E-2</v>
      </c>
      <c r="FV490">
        <v>8.3050951361656189E-2</v>
      </c>
      <c r="FW490">
        <v>4.3545816093683243E-2</v>
      </c>
      <c r="FX490">
        <v>169</v>
      </c>
      <c r="FY490">
        <v>1</v>
      </c>
      <c r="FZ490" s="28"/>
    </row>
    <row r="491" spans="1:182" x14ac:dyDescent="0.2">
      <c r="A491" t="s">
        <v>186</v>
      </c>
      <c r="B491" t="s">
        <v>236</v>
      </c>
      <c r="C491" t="s">
        <v>194</v>
      </c>
      <c r="D491" t="s">
        <v>203</v>
      </c>
      <c r="E491" t="s">
        <v>210</v>
      </c>
      <c r="F491" t="s">
        <v>180</v>
      </c>
      <c r="G491" t="s">
        <v>1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  <c r="W491">
        <v>0</v>
      </c>
      <c r="X491">
        <v>0</v>
      </c>
      <c r="Y491">
        <v>0</v>
      </c>
      <c r="Z491">
        <v>0</v>
      </c>
      <c r="AA491">
        <v>0</v>
      </c>
      <c r="AB491">
        <v>0</v>
      </c>
      <c r="AC491">
        <v>0</v>
      </c>
      <c r="AD491">
        <v>0</v>
      </c>
      <c r="AE491">
        <v>0</v>
      </c>
      <c r="AF491">
        <v>0</v>
      </c>
      <c r="AG491">
        <v>0</v>
      </c>
      <c r="AH491">
        <v>0</v>
      </c>
      <c r="AI491">
        <v>0</v>
      </c>
      <c r="AJ491">
        <v>0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  <c r="AS491">
        <v>0</v>
      </c>
      <c r="AT491">
        <v>0</v>
      </c>
      <c r="AU491">
        <v>0</v>
      </c>
      <c r="AV491">
        <v>0</v>
      </c>
      <c r="AW491">
        <v>0</v>
      </c>
      <c r="AX491">
        <v>0</v>
      </c>
      <c r="AY491">
        <v>0</v>
      </c>
      <c r="AZ491">
        <v>0</v>
      </c>
      <c r="BA491">
        <v>0</v>
      </c>
      <c r="BB491">
        <v>0</v>
      </c>
      <c r="BC491">
        <v>0</v>
      </c>
      <c r="BD491">
        <v>0</v>
      </c>
      <c r="BE491">
        <v>0</v>
      </c>
      <c r="BF491">
        <v>0</v>
      </c>
      <c r="BG491">
        <v>0</v>
      </c>
      <c r="BH491">
        <v>0</v>
      </c>
      <c r="BI491">
        <v>0</v>
      </c>
      <c r="BJ491">
        <v>0</v>
      </c>
      <c r="BK491">
        <v>0</v>
      </c>
      <c r="BL491">
        <v>0</v>
      </c>
      <c r="BM491">
        <v>0</v>
      </c>
      <c r="BN491">
        <v>0</v>
      </c>
      <c r="BO491">
        <v>0</v>
      </c>
      <c r="BP491">
        <v>0</v>
      </c>
      <c r="BQ491">
        <v>0</v>
      </c>
      <c r="BR491">
        <v>0</v>
      </c>
      <c r="BS491">
        <v>0</v>
      </c>
      <c r="BT491">
        <v>0</v>
      </c>
      <c r="BU491">
        <v>0</v>
      </c>
      <c r="BV491">
        <v>0</v>
      </c>
      <c r="BW491">
        <v>0</v>
      </c>
      <c r="BX491">
        <v>0</v>
      </c>
      <c r="BY491">
        <v>0</v>
      </c>
      <c r="BZ491">
        <v>0</v>
      </c>
      <c r="CA491">
        <v>0</v>
      </c>
      <c r="CB491">
        <v>0</v>
      </c>
      <c r="CC491">
        <v>0</v>
      </c>
      <c r="CD491">
        <v>0</v>
      </c>
      <c r="CE491">
        <v>0</v>
      </c>
      <c r="CF491">
        <v>0</v>
      </c>
      <c r="CG491">
        <v>0</v>
      </c>
      <c r="CH491">
        <v>0</v>
      </c>
      <c r="CI491">
        <v>0</v>
      </c>
      <c r="CJ491">
        <v>0</v>
      </c>
      <c r="CK491">
        <v>0</v>
      </c>
      <c r="CL491">
        <v>0</v>
      </c>
      <c r="CM491">
        <v>0</v>
      </c>
      <c r="CN491">
        <v>0</v>
      </c>
      <c r="CO491">
        <v>0</v>
      </c>
      <c r="CP491">
        <v>0</v>
      </c>
      <c r="CQ491">
        <v>0</v>
      </c>
      <c r="CR491">
        <v>0</v>
      </c>
      <c r="CS491">
        <v>0</v>
      </c>
      <c r="CT491">
        <v>0</v>
      </c>
      <c r="CU491">
        <v>0</v>
      </c>
      <c r="CV491">
        <v>0</v>
      </c>
      <c r="CW491">
        <v>0</v>
      </c>
      <c r="CX491">
        <v>0</v>
      </c>
      <c r="CY491">
        <v>0</v>
      </c>
      <c r="CZ491">
        <v>0</v>
      </c>
      <c r="DA491">
        <v>0</v>
      </c>
      <c r="DB491">
        <v>0</v>
      </c>
      <c r="DC491">
        <v>0</v>
      </c>
      <c r="DD491">
        <v>0</v>
      </c>
      <c r="DE491">
        <v>0</v>
      </c>
      <c r="DF491">
        <v>0</v>
      </c>
      <c r="DG491">
        <v>0</v>
      </c>
      <c r="DH491">
        <v>0</v>
      </c>
      <c r="DI491">
        <v>0</v>
      </c>
      <c r="DJ491">
        <v>0</v>
      </c>
      <c r="DK491">
        <v>0</v>
      </c>
      <c r="DL491">
        <v>0</v>
      </c>
      <c r="DM491">
        <v>0</v>
      </c>
      <c r="DN491">
        <v>0</v>
      </c>
      <c r="DO491">
        <v>0</v>
      </c>
      <c r="DP491">
        <v>0</v>
      </c>
      <c r="DQ491">
        <v>0</v>
      </c>
      <c r="DR491">
        <v>0</v>
      </c>
      <c r="DS491">
        <v>0</v>
      </c>
      <c r="DT491">
        <v>0</v>
      </c>
      <c r="DU491">
        <v>0</v>
      </c>
      <c r="DV491">
        <v>0</v>
      </c>
      <c r="DW491">
        <v>0</v>
      </c>
      <c r="DX491">
        <v>0</v>
      </c>
      <c r="DY491">
        <v>0</v>
      </c>
      <c r="DZ491">
        <v>0</v>
      </c>
      <c r="EA491">
        <v>0</v>
      </c>
      <c r="EB491">
        <v>0</v>
      </c>
      <c r="EC491">
        <v>0</v>
      </c>
      <c r="ED491">
        <v>0</v>
      </c>
      <c r="EE491">
        <v>0</v>
      </c>
      <c r="EF491">
        <v>0</v>
      </c>
      <c r="EG491">
        <v>0</v>
      </c>
      <c r="EH491">
        <v>0</v>
      </c>
      <c r="EI491">
        <v>0</v>
      </c>
      <c r="EJ491">
        <v>0</v>
      </c>
      <c r="EK491">
        <v>0</v>
      </c>
      <c r="EL491">
        <v>0</v>
      </c>
      <c r="EM491">
        <v>0</v>
      </c>
      <c r="EN491">
        <v>0</v>
      </c>
      <c r="EO491">
        <v>0</v>
      </c>
      <c r="EP491">
        <v>0</v>
      </c>
      <c r="EQ491">
        <v>0</v>
      </c>
      <c r="ER491">
        <v>0</v>
      </c>
      <c r="ES491">
        <v>0</v>
      </c>
      <c r="ET491">
        <v>0</v>
      </c>
      <c r="EU491">
        <v>0</v>
      </c>
      <c r="EV491">
        <v>0</v>
      </c>
      <c r="EW491">
        <v>0</v>
      </c>
      <c r="EX491">
        <v>0</v>
      </c>
      <c r="EY491">
        <v>0</v>
      </c>
      <c r="EZ491">
        <v>0</v>
      </c>
      <c r="FA491">
        <v>0</v>
      </c>
      <c r="FB491">
        <v>0</v>
      </c>
      <c r="FC491">
        <v>0</v>
      </c>
      <c r="FD491">
        <v>0</v>
      </c>
      <c r="FE491">
        <v>0</v>
      </c>
      <c r="FF491">
        <v>0</v>
      </c>
      <c r="FG491">
        <v>0</v>
      </c>
      <c r="FH491">
        <v>0</v>
      </c>
      <c r="FI491">
        <v>0</v>
      </c>
      <c r="FJ491">
        <v>0</v>
      </c>
      <c r="FK491">
        <v>0</v>
      </c>
      <c r="FL491">
        <v>0</v>
      </c>
      <c r="FM491">
        <v>0</v>
      </c>
      <c r="FN491">
        <v>0</v>
      </c>
      <c r="FO491">
        <v>0</v>
      </c>
      <c r="FP491">
        <v>0</v>
      </c>
      <c r="FQ491">
        <v>0</v>
      </c>
      <c r="FR491">
        <v>0</v>
      </c>
      <c r="FS491">
        <v>0</v>
      </c>
      <c r="FT491">
        <v>0</v>
      </c>
      <c r="FU491">
        <v>0</v>
      </c>
      <c r="FV491">
        <v>0</v>
      </c>
      <c r="FW491">
        <v>0</v>
      </c>
      <c r="FX491">
        <v>82</v>
      </c>
      <c r="FY491">
        <v>0</v>
      </c>
      <c r="FZ491" s="28"/>
    </row>
    <row r="492" spans="1:182" x14ac:dyDescent="0.2">
      <c r="A492" t="s">
        <v>186</v>
      </c>
      <c r="B492" t="s">
        <v>236</v>
      </c>
      <c r="C492" t="s">
        <v>194</v>
      </c>
      <c r="D492" t="s">
        <v>203</v>
      </c>
      <c r="E492" t="s">
        <v>210</v>
      </c>
      <c r="F492" t="s">
        <v>181</v>
      </c>
      <c r="G492" t="s">
        <v>1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  <c r="W492">
        <v>0</v>
      </c>
      <c r="X492">
        <v>0</v>
      </c>
      <c r="Y492">
        <v>0</v>
      </c>
      <c r="Z492">
        <v>0</v>
      </c>
      <c r="AA492">
        <v>0</v>
      </c>
      <c r="AB492">
        <v>0</v>
      </c>
      <c r="AC492">
        <v>0</v>
      </c>
      <c r="AD492">
        <v>0</v>
      </c>
      <c r="AE492">
        <v>0</v>
      </c>
      <c r="AF492">
        <v>0</v>
      </c>
      <c r="AG492">
        <v>0</v>
      </c>
      <c r="AH492">
        <v>0</v>
      </c>
      <c r="AI492">
        <v>0</v>
      </c>
      <c r="AJ492">
        <v>0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  <c r="AS492">
        <v>0</v>
      </c>
      <c r="AT492">
        <v>0</v>
      </c>
      <c r="AU492">
        <v>0</v>
      </c>
      <c r="AV492">
        <v>0</v>
      </c>
      <c r="AW492">
        <v>0</v>
      </c>
      <c r="AX492">
        <v>0</v>
      </c>
      <c r="AY492">
        <v>0</v>
      </c>
      <c r="AZ492">
        <v>0</v>
      </c>
      <c r="BA492">
        <v>0</v>
      </c>
      <c r="BB492">
        <v>0</v>
      </c>
      <c r="BC492">
        <v>0</v>
      </c>
      <c r="BD492">
        <v>0</v>
      </c>
      <c r="BE492">
        <v>0</v>
      </c>
      <c r="BF492">
        <v>0</v>
      </c>
      <c r="BG492">
        <v>0</v>
      </c>
      <c r="BH492">
        <v>0</v>
      </c>
      <c r="BI492">
        <v>0</v>
      </c>
      <c r="BJ492">
        <v>0</v>
      </c>
      <c r="BK492">
        <v>0</v>
      </c>
      <c r="BL492">
        <v>0</v>
      </c>
      <c r="BM492">
        <v>0</v>
      </c>
      <c r="BN492">
        <v>0</v>
      </c>
      <c r="BO492">
        <v>0</v>
      </c>
      <c r="BP492">
        <v>0</v>
      </c>
      <c r="BQ492">
        <v>0</v>
      </c>
      <c r="BR492">
        <v>0</v>
      </c>
      <c r="BS492">
        <v>0</v>
      </c>
      <c r="BT492">
        <v>0</v>
      </c>
      <c r="BU492">
        <v>0</v>
      </c>
      <c r="BV492">
        <v>0</v>
      </c>
      <c r="BW492">
        <v>0</v>
      </c>
      <c r="BX492">
        <v>0</v>
      </c>
      <c r="BY492">
        <v>0</v>
      </c>
      <c r="BZ492">
        <v>0</v>
      </c>
      <c r="CA492">
        <v>0</v>
      </c>
      <c r="CB492">
        <v>0</v>
      </c>
      <c r="CC492">
        <v>0</v>
      </c>
      <c r="CD492">
        <v>0</v>
      </c>
      <c r="CE492">
        <v>0</v>
      </c>
      <c r="CF492">
        <v>0</v>
      </c>
      <c r="CG492">
        <v>0</v>
      </c>
      <c r="CH492">
        <v>0</v>
      </c>
      <c r="CI492">
        <v>0</v>
      </c>
      <c r="CJ492">
        <v>0</v>
      </c>
      <c r="CK492">
        <v>0</v>
      </c>
      <c r="CL492">
        <v>0</v>
      </c>
      <c r="CM492">
        <v>0</v>
      </c>
      <c r="CN492">
        <v>0</v>
      </c>
      <c r="CO492">
        <v>0</v>
      </c>
      <c r="CP492">
        <v>0</v>
      </c>
      <c r="CQ492">
        <v>0</v>
      </c>
      <c r="CR492">
        <v>0</v>
      </c>
      <c r="CS492">
        <v>0</v>
      </c>
      <c r="CT492">
        <v>0</v>
      </c>
      <c r="CU492">
        <v>0</v>
      </c>
      <c r="CV492">
        <v>0</v>
      </c>
      <c r="CW492">
        <v>0</v>
      </c>
      <c r="CX492">
        <v>0</v>
      </c>
      <c r="CY492">
        <v>0</v>
      </c>
      <c r="CZ492">
        <v>0</v>
      </c>
      <c r="DA492">
        <v>0</v>
      </c>
      <c r="DB492">
        <v>0</v>
      </c>
      <c r="DC492">
        <v>0</v>
      </c>
      <c r="DD492">
        <v>0</v>
      </c>
      <c r="DE492">
        <v>0</v>
      </c>
      <c r="DF492">
        <v>0</v>
      </c>
      <c r="DG492">
        <v>0</v>
      </c>
      <c r="DH492">
        <v>0</v>
      </c>
      <c r="DI492">
        <v>0</v>
      </c>
      <c r="DJ492">
        <v>0</v>
      </c>
      <c r="DK492">
        <v>0</v>
      </c>
      <c r="DL492">
        <v>0</v>
      </c>
      <c r="DM492">
        <v>0</v>
      </c>
      <c r="DN492">
        <v>0</v>
      </c>
      <c r="DO492">
        <v>0</v>
      </c>
      <c r="DP492">
        <v>0</v>
      </c>
      <c r="DQ492">
        <v>0</v>
      </c>
      <c r="DR492">
        <v>0</v>
      </c>
      <c r="DS492">
        <v>0</v>
      </c>
      <c r="DT492">
        <v>0</v>
      </c>
      <c r="DU492">
        <v>0</v>
      </c>
      <c r="DV492">
        <v>0</v>
      </c>
      <c r="DW492">
        <v>0</v>
      </c>
      <c r="DX492">
        <v>0</v>
      </c>
      <c r="DY492">
        <v>0</v>
      </c>
      <c r="DZ492">
        <v>0</v>
      </c>
      <c r="EA492">
        <v>0</v>
      </c>
      <c r="EB492">
        <v>0</v>
      </c>
      <c r="EC492">
        <v>0</v>
      </c>
      <c r="ED492">
        <v>0</v>
      </c>
      <c r="EE492">
        <v>0</v>
      </c>
      <c r="EF492">
        <v>0</v>
      </c>
      <c r="EG492">
        <v>0</v>
      </c>
      <c r="EH492">
        <v>0</v>
      </c>
      <c r="EI492">
        <v>0</v>
      </c>
      <c r="EJ492">
        <v>0</v>
      </c>
      <c r="EK492">
        <v>0</v>
      </c>
      <c r="EL492">
        <v>0</v>
      </c>
      <c r="EM492">
        <v>0</v>
      </c>
      <c r="EN492">
        <v>0</v>
      </c>
      <c r="EO492">
        <v>0</v>
      </c>
      <c r="EP492">
        <v>0</v>
      </c>
      <c r="EQ492">
        <v>0</v>
      </c>
      <c r="ER492">
        <v>0</v>
      </c>
      <c r="ES492">
        <v>0</v>
      </c>
      <c r="ET492">
        <v>0</v>
      </c>
      <c r="EU492">
        <v>0</v>
      </c>
      <c r="EV492">
        <v>0</v>
      </c>
      <c r="EW492">
        <v>0</v>
      </c>
      <c r="EX492">
        <v>0</v>
      </c>
      <c r="EY492">
        <v>0</v>
      </c>
      <c r="EZ492">
        <v>0</v>
      </c>
      <c r="FA492">
        <v>0</v>
      </c>
      <c r="FB492">
        <v>0</v>
      </c>
      <c r="FC492">
        <v>0</v>
      </c>
      <c r="FD492">
        <v>0</v>
      </c>
      <c r="FE492">
        <v>0</v>
      </c>
      <c r="FF492">
        <v>0</v>
      </c>
      <c r="FG492">
        <v>0</v>
      </c>
      <c r="FH492">
        <v>0</v>
      </c>
      <c r="FI492">
        <v>0</v>
      </c>
      <c r="FJ492">
        <v>0</v>
      </c>
      <c r="FK492">
        <v>0</v>
      </c>
      <c r="FL492">
        <v>0</v>
      </c>
      <c r="FM492">
        <v>0</v>
      </c>
      <c r="FN492">
        <v>0</v>
      </c>
      <c r="FO492">
        <v>0</v>
      </c>
      <c r="FP492">
        <v>0</v>
      </c>
      <c r="FQ492">
        <v>0</v>
      </c>
      <c r="FR492">
        <v>0</v>
      </c>
      <c r="FS492">
        <v>0</v>
      </c>
      <c r="FT492">
        <v>0</v>
      </c>
      <c r="FU492">
        <v>0</v>
      </c>
      <c r="FV492">
        <v>0</v>
      </c>
      <c r="FW492">
        <v>0</v>
      </c>
      <c r="FX492">
        <v>30</v>
      </c>
      <c r="FY492">
        <v>0</v>
      </c>
      <c r="FZ492" s="28"/>
    </row>
    <row r="493" spans="1:182" x14ac:dyDescent="0.2">
      <c r="A493" t="s">
        <v>186</v>
      </c>
      <c r="B493" t="s">
        <v>236</v>
      </c>
      <c r="C493" t="s">
        <v>194</v>
      </c>
      <c r="D493" t="s">
        <v>203</v>
      </c>
      <c r="E493" t="s">
        <v>210</v>
      </c>
      <c r="F493" t="s">
        <v>182</v>
      </c>
      <c r="G493" t="s">
        <v>1</v>
      </c>
      <c r="H493">
        <v>4243</v>
      </c>
      <c r="I493">
        <v>0.846019446849823</v>
      </c>
      <c r="J493">
        <v>0.76441758871078491</v>
      </c>
      <c r="K493">
        <v>0.71944171190261841</v>
      </c>
      <c r="L493">
        <v>0.78412318229675293</v>
      </c>
      <c r="M493">
        <v>0.78170686960220337</v>
      </c>
      <c r="N493">
        <v>0.77684891223907471</v>
      </c>
      <c r="O493">
        <v>0.97890818119049072</v>
      </c>
      <c r="P493">
        <v>0.97447556257247925</v>
      </c>
      <c r="Q493">
        <v>0.9076467752456665</v>
      </c>
      <c r="R493">
        <v>0.88682973384857178</v>
      </c>
      <c r="S493">
        <v>0.87302488088607788</v>
      </c>
      <c r="T493">
        <v>1.0033396482467651</v>
      </c>
      <c r="U493">
        <v>1.0798913240432739</v>
      </c>
      <c r="V493">
        <v>1.179348349571228</v>
      </c>
      <c r="W493">
        <v>1.3389607667922974</v>
      </c>
      <c r="X493">
        <v>1.4151333570480347</v>
      </c>
      <c r="Y493">
        <v>1.6097798347473145</v>
      </c>
      <c r="Z493">
        <v>1.81251060962677</v>
      </c>
      <c r="AA493">
        <v>1.9060109853744507</v>
      </c>
      <c r="AB493">
        <v>1.9301002025604248</v>
      </c>
      <c r="AC493">
        <v>1.7973183393478394</v>
      </c>
      <c r="AD493">
        <v>1.6505603790283203</v>
      </c>
      <c r="AE493">
        <v>1.5047297477722168</v>
      </c>
      <c r="AF493">
        <v>1.321384072303772</v>
      </c>
      <c r="AG493">
        <v>-0.2968352735042572</v>
      </c>
      <c r="AH493">
        <v>-0.28009271621704102</v>
      </c>
      <c r="AI493">
        <v>-0.29998138546943665</v>
      </c>
      <c r="AJ493">
        <v>-0.19093690812587738</v>
      </c>
      <c r="AK493">
        <v>-0.20263393223285675</v>
      </c>
      <c r="AL493">
        <v>-0.27069929242134094</v>
      </c>
      <c r="AM493">
        <v>-0.15605001151561737</v>
      </c>
      <c r="AN493">
        <v>-0.2619645893573761</v>
      </c>
      <c r="AO493">
        <v>-0.24933868646621704</v>
      </c>
      <c r="AP493">
        <v>-0.24490971863269806</v>
      </c>
      <c r="AQ493">
        <v>-0.41017159819602966</v>
      </c>
      <c r="AR493">
        <v>-0.26949501037597656</v>
      </c>
      <c r="AS493">
        <v>-0.23568823933601379</v>
      </c>
      <c r="AT493">
        <v>-0.32210367918014526</v>
      </c>
      <c r="AU493">
        <v>-0.40820035338401794</v>
      </c>
      <c r="AV493">
        <v>-0.43530082702636719</v>
      </c>
      <c r="AW493">
        <v>-0.35987856984138489</v>
      </c>
      <c r="AX493">
        <v>-0.28557214140892029</v>
      </c>
      <c r="AY493">
        <v>-0.18462488055229187</v>
      </c>
      <c r="AZ493">
        <v>-5.4014094173908234E-2</v>
      </c>
      <c r="BA493">
        <v>-0.31485414505004883</v>
      </c>
      <c r="BB493">
        <v>-0.38430032134056091</v>
      </c>
      <c r="BC493">
        <v>-0.26268723607063293</v>
      </c>
      <c r="BD493">
        <v>-0.21160320937633514</v>
      </c>
      <c r="BE493">
        <v>-0.17851036787033081</v>
      </c>
      <c r="BF493">
        <v>-0.16852961480617523</v>
      </c>
      <c r="BG493">
        <v>-0.18919692933559418</v>
      </c>
      <c r="BH493">
        <v>-8.2076765596866608E-2</v>
      </c>
      <c r="BI493">
        <v>-9.5852062106132507E-2</v>
      </c>
      <c r="BJ493">
        <v>-0.16625082492828369</v>
      </c>
      <c r="BK493">
        <v>-5.038873478770256E-2</v>
      </c>
      <c r="BL493">
        <v>-0.154123455286026</v>
      </c>
      <c r="BM493">
        <v>-0.12922708690166473</v>
      </c>
      <c r="BN493">
        <v>-0.11899230629205704</v>
      </c>
      <c r="BO493">
        <v>-0.2818431556224823</v>
      </c>
      <c r="BP493">
        <v>-0.16434052586555481</v>
      </c>
      <c r="BQ493">
        <v>-0.13882167637348175</v>
      </c>
      <c r="BR493">
        <v>-0.20728799700737</v>
      </c>
      <c r="BS493">
        <v>-0.28043028712272644</v>
      </c>
      <c r="BT493">
        <v>-0.30659735202789307</v>
      </c>
      <c r="BU493">
        <v>-0.2244391143321991</v>
      </c>
      <c r="BV493">
        <v>-0.1537674218416214</v>
      </c>
      <c r="BW493">
        <v>-5.8778274804353714E-2</v>
      </c>
      <c r="BX493">
        <v>7.0748098194599152E-2</v>
      </c>
      <c r="BY493">
        <v>-0.18947051465511322</v>
      </c>
      <c r="BZ493">
        <v>-0.26188024878501892</v>
      </c>
      <c r="CA493">
        <v>-0.1466526985168457</v>
      </c>
      <c r="CB493">
        <v>-8.9228309690952301E-2</v>
      </c>
      <c r="CC493">
        <v>-9.6558891236782074E-2</v>
      </c>
      <c r="CD493">
        <v>-9.1261357069015503E-2</v>
      </c>
      <c r="CE493">
        <v>-0.11246794462203979</v>
      </c>
      <c r="CF493">
        <v>-6.680571474134922E-3</v>
      </c>
      <c r="CG493">
        <v>-2.1895252168178558E-2</v>
      </c>
      <c r="CH493">
        <v>-9.3910142779350281E-2</v>
      </c>
      <c r="CI493">
        <v>2.2791938856244087E-2</v>
      </c>
      <c r="CJ493">
        <v>-7.9433001577854156E-2</v>
      </c>
      <c r="CK493">
        <v>-4.6038161963224411E-2</v>
      </c>
      <c r="CL493">
        <v>-3.1782299280166626E-2</v>
      </c>
      <c r="CM493">
        <v>-0.19296325743198395</v>
      </c>
      <c r="CN493">
        <v>-9.1510862112045288E-2</v>
      </c>
      <c r="CO493">
        <v>-7.1732208132743835E-2</v>
      </c>
      <c r="CP493">
        <v>-0.12776701152324677</v>
      </c>
      <c r="CQ493">
        <v>-0.1919371634721756</v>
      </c>
      <c r="CR493">
        <v>-0.21745771169662476</v>
      </c>
      <c r="CS493">
        <v>-0.13063414394855499</v>
      </c>
      <c r="CT493">
        <v>-6.2479883432388306E-2</v>
      </c>
      <c r="CU493">
        <v>2.838270366191864E-2</v>
      </c>
      <c r="CV493">
        <v>0.1571580171585083</v>
      </c>
      <c r="CW493">
        <v>-0.10263020545244217</v>
      </c>
      <c r="CX493">
        <v>-0.17709249258041382</v>
      </c>
      <c r="CY493">
        <v>-6.6287539899349213E-2</v>
      </c>
      <c r="CZ493">
        <v>-4.4718137942254543E-3</v>
      </c>
      <c r="DA493">
        <v>-1.4607427641749382E-2</v>
      </c>
      <c r="DB493">
        <v>-1.3993101194500923E-2</v>
      </c>
      <c r="DC493">
        <v>-3.5738956183195114E-2</v>
      </c>
      <c r="DD493">
        <v>6.8715617060661316E-2</v>
      </c>
      <c r="DE493">
        <v>5.2061554044485092E-2</v>
      </c>
      <c r="DF493">
        <v>-2.156946063041687E-2</v>
      </c>
      <c r="DG493">
        <v>9.5972612500190735E-2</v>
      </c>
      <c r="DH493">
        <v>-4.7425492666661739E-3</v>
      </c>
      <c r="DI493">
        <v>3.7150762975215912E-2</v>
      </c>
      <c r="DJ493">
        <v>5.5427707731723785E-2</v>
      </c>
      <c r="DK493">
        <v>-0.10408336669206619</v>
      </c>
      <c r="DL493">
        <v>-1.8681187182664871E-2</v>
      </c>
      <c r="DM493">
        <v>-4.6427412889897823E-3</v>
      </c>
      <c r="DN493">
        <v>-4.8246011137962341E-2</v>
      </c>
      <c r="DO493">
        <v>-0.10344401746988297</v>
      </c>
      <c r="DP493">
        <v>-0.12831805646419525</v>
      </c>
      <c r="DQ493">
        <v>-3.6829195916652679E-2</v>
      </c>
      <c r="DR493">
        <v>2.8807651251554489E-2</v>
      </c>
      <c r="DS493">
        <v>0.11554368585348129</v>
      </c>
      <c r="DT493">
        <v>0.24356791377067566</v>
      </c>
      <c r="DU493">
        <v>-1.5789888799190521E-2</v>
      </c>
      <c r="DV493">
        <v>-9.2304706573486328E-2</v>
      </c>
      <c r="DW493">
        <v>1.4077624306082726E-2</v>
      </c>
      <c r="DX493">
        <v>8.0284684896469116E-2</v>
      </c>
      <c r="DY493">
        <v>0.10371746867895126</v>
      </c>
      <c r="DZ493">
        <v>9.7569987177848816E-2</v>
      </c>
      <c r="EA493">
        <v>7.5045518577098846E-2</v>
      </c>
      <c r="EB493">
        <v>0.17757575213909149</v>
      </c>
      <c r="EC493">
        <v>0.15884342789649963</v>
      </c>
      <c r="ED493">
        <v>8.2878991961479187E-2</v>
      </c>
      <c r="EE493">
        <v>0.20163387060165405</v>
      </c>
      <c r="EF493">
        <v>0.10309860110282898</v>
      </c>
      <c r="EG493">
        <v>0.15726235508918762</v>
      </c>
      <c r="EH493">
        <v>0.18134510517120361</v>
      </c>
      <c r="EI493">
        <v>2.4245081469416618E-2</v>
      </c>
      <c r="EJ493">
        <v>8.6473286151885986E-2</v>
      </c>
      <c r="EK493">
        <v>9.2223793268203735E-2</v>
      </c>
      <c r="EL493">
        <v>6.656966358423233E-2</v>
      </c>
      <c r="EM493">
        <v>2.4326024577021599E-2</v>
      </c>
      <c r="EN493">
        <v>3.8542834226973355E-4</v>
      </c>
      <c r="EO493">
        <v>9.8610259592533112E-2</v>
      </c>
      <c r="EP493">
        <v>0.16061235964298248</v>
      </c>
      <c r="EQ493">
        <v>0.24139030277729034</v>
      </c>
      <c r="ER493">
        <v>0.36833012104034424</v>
      </c>
      <c r="ES493">
        <v>0.10959374159574509</v>
      </c>
      <c r="ET493">
        <v>3.011537529528141E-2</v>
      </c>
      <c r="EU493">
        <v>0.13011215627193451</v>
      </c>
      <c r="EV493">
        <v>0.20265960693359375</v>
      </c>
      <c r="EW493">
        <v>67.201484680175781</v>
      </c>
      <c r="EX493">
        <v>65.057098388671875</v>
      </c>
      <c r="EY493">
        <v>64.234169006347656</v>
      </c>
      <c r="EZ493">
        <v>62.651050567626953</v>
      </c>
      <c r="FA493">
        <v>62.068714141845703</v>
      </c>
      <c r="FB493">
        <v>61.380695343017578</v>
      </c>
      <c r="FC493">
        <v>60.963844299316406</v>
      </c>
      <c r="FD493">
        <v>62.763458251953125</v>
      </c>
      <c r="FE493">
        <v>69.41143798828125</v>
      </c>
      <c r="FF493">
        <v>77.325897216796875</v>
      </c>
      <c r="FG493">
        <v>85.348670959472656</v>
      </c>
      <c r="FH493">
        <v>92.397193908691406</v>
      </c>
      <c r="FI493">
        <v>97.992240905761719</v>
      </c>
      <c r="FJ493">
        <v>102.52070617675781</v>
      </c>
      <c r="FK493">
        <v>106.91094970703125</v>
      </c>
      <c r="FL493">
        <v>108.92643737792969</v>
      </c>
      <c r="FM493">
        <v>108.05307769775391</v>
      </c>
      <c r="FN493">
        <v>105.40975952148438</v>
      </c>
      <c r="FO493">
        <v>100.6033935546875</v>
      </c>
      <c r="FP493">
        <v>95.234458923339844</v>
      </c>
      <c r="FQ493">
        <v>89.322784423828125</v>
      </c>
      <c r="FR493">
        <v>84.891860961914063</v>
      </c>
      <c r="FS493">
        <v>81.007637023925781</v>
      </c>
      <c r="FT493">
        <v>77.392112731933594</v>
      </c>
      <c r="FU493">
        <v>3.4858692437410355E-2</v>
      </c>
      <c r="FV493">
        <v>6.5754726529121399E-2</v>
      </c>
      <c r="FW493">
        <v>3.5930227488279343E-2</v>
      </c>
      <c r="FX493">
        <v>263</v>
      </c>
      <c r="FY493">
        <v>1</v>
      </c>
      <c r="FZ493" s="28"/>
    </row>
    <row r="494" spans="1:182" x14ac:dyDescent="0.2">
      <c r="A494" t="s">
        <v>186</v>
      </c>
      <c r="B494" t="s">
        <v>236</v>
      </c>
      <c r="C494" t="s">
        <v>194</v>
      </c>
      <c r="D494" t="s">
        <v>203</v>
      </c>
      <c r="E494" t="s">
        <v>210</v>
      </c>
      <c r="F494" t="s">
        <v>183</v>
      </c>
      <c r="G494" t="s">
        <v>1</v>
      </c>
      <c r="H494">
        <v>6353</v>
      </c>
      <c r="I494">
        <v>0.91707015037536621</v>
      </c>
      <c r="J494">
        <v>0.85304504632949829</v>
      </c>
      <c r="K494">
        <v>0.8441203236579895</v>
      </c>
      <c r="L494">
        <v>0.78397893905639648</v>
      </c>
      <c r="M494">
        <v>0.75267875194549561</v>
      </c>
      <c r="N494">
        <v>0.77176058292388916</v>
      </c>
      <c r="O494">
        <v>0.82399314641952515</v>
      </c>
      <c r="P494">
        <v>0.94840240478515625</v>
      </c>
      <c r="Q494">
        <v>0.92782783508300781</v>
      </c>
      <c r="R494">
        <v>0.95164942741394043</v>
      </c>
      <c r="S494">
        <v>0.96067929267883301</v>
      </c>
      <c r="T494">
        <v>1.1597349643707275</v>
      </c>
      <c r="U494">
        <v>1.2696002721786499</v>
      </c>
      <c r="V494">
        <v>1.4447932243347168</v>
      </c>
      <c r="W494">
        <v>1.604106068611145</v>
      </c>
      <c r="X494">
        <v>1.7112776041030884</v>
      </c>
      <c r="Y494">
        <v>1.7321286201477051</v>
      </c>
      <c r="Z494">
        <v>1.8958017826080322</v>
      </c>
      <c r="AA494">
        <v>1.9316836595535278</v>
      </c>
      <c r="AB494">
        <v>1.8926219940185547</v>
      </c>
      <c r="AC494">
        <v>1.895856499671936</v>
      </c>
      <c r="AD494">
        <v>1.81255042552948</v>
      </c>
      <c r="AE494">
        <v>1.5608144998550415</v>
      </c>
      <c r="AF494">
        <v>1.3130205869674683</v>
      </c>
      <c r="AG494">
        <v>-0.15965220332145691</v>
      </c>
      <c r="AH494">
        <v>-0.11980187892913818</v>
      </c>
      <c r="AI494">
        <v>-7.0571616291999817E-2</v>
      </c>
      <c r="AJ494">
        <v>-9.4410538673400879E-2</v>
      </c>
      <c r="AK494">
        <v>-0.12768708169460297</v>
      </c>
      <c r="AL494">
        <v>-0.11396849900484085</v>
      </c>
      <c r="AM494">
        <v>-0.18368315696716309</v>
      </c>
      <c r="AN494">
        <v>-0.13313893973827362</v>
      </c>
      <c r="AO494">
        <v>-9.5929548144340515E-2</v>
      </c>
      <c r="AP494">
        <v>-0.12846076488494873</v>
      </c>
      <c r="AQ494">
        <v>-0.22423169016838074</v>
      </c>
      <c r="AR494">
        <v>-0.10270737856626511</v>
      </c>
      <c r="AS494">
        <v>-6.6939949989318848E-2</v>
      </c>
      <c r="AT494">
        <v>-0.17086206376552582</v>
      </c>
      <c r="AU494">
        <v>-0.15520769357681274</v>
      </c>
      <c r="AV494">
        <v>-4.525519534945488E-2</v>
      </c>
      <c r="AW494">
        <v>-3.1412053853273392E-2</v>
      </c>
      <c r="AX494">
        <v>4.7865867614746094E-2</v>
      </c>
      <c r="AY494">
        <v>0.10232936590909958</v>
      </c>
      <c r="AZ494">
        <v>7.3086239397525787E-2</v>
      </c>
      <c r="BA494">
        <v>-1.8502969294786453E-2</v>
      </c>
      <c r="BB494">
        <v>5.6406650692224503E-2</v>
      </c>
      <c r="BC494">
        <v>4.2725112289190292E-3</v>
      </c>
      <c r="BD494">
        <v>-0.14038048684597015</v>
      </c>
      <c r="BE494">
        <v>-8.756256103515625E-2</v>
      </c>
      <c r="BF494">
        <v>-5.0779148936271667E-2</v>
      </c>
      <c r="BG494">
        <v>-2.5248790625482798E-3</v>
      </c>
      <c r="BH494">
        <v>-2.8572628274559975E-2</v>
      </c>
      <c r="BI494">
        <v>-6.3414745032787323E-2</v>
      </c>
      <c r="BJ494">
        <v>-4.6690624207258224E-2</v>
      </c>
      <c r="BK494">
        <v>-0.11336194723844528</v>
      </c>
      <c r="BL494">
        <v>-5.5639185011386871E-2</v>
      </c>
      <c r="BM494">
        <v>-2.9652902856469154E-2</v>
      </c>
      <c r="BN494">
        <v>-6.5643154084682465E-2</v>
      </c>
      <c r="BO494">
        <v>-0.15702982246875763</v>
      </c>
      <c r="BP494">
        <v>-2.4050820618867874E-2</v>
      </c>
      <c r="BQ494">
        <v>8.6431065574288368E-3</v>
      </c>
      <c r="BR494">
        <v>-8.1525586545467377E-2</v>
      </c>
      <c r="BS494">
        <v>-6.2859989702701569E-2</v>
      </c>
      <c r="BT494">
        <v>5.5551346391439438E-2</v>
      </c>
      <c r="BU494">
        <v>6.7547157406806946E-2</v>
      </c>
      <c r="BV494">
        <v>0.1415189802646637</v>
      </c>
      <c r="BW494">
        <v>0.19571986794471741</v>
      </c>
      <c r="BX494">
        <v>0.16210785508155823</v>
      </c>
      <c r="BY494">
        <v>7.1581363677978516E-2</v>
      </c>
      <c r="BZ494">
        <v>0.14654204249382019</v>
      </c>
      <c r="CA494">
        <v>9.3708589673042297E-2</v>
      </c>
      <c r="CB494">
        <v>-5.3707242012023926E-2</v>
      </c>
      <c r="CC494">
        <v>-3.7633500993251801E-2</v>
      </c>
      <c r="CD494">
        <v>-2.9742077458649874E-3</v>
      </c>
      <c r="CE494">
        <v>4.4604077935218811E-2</v>
      </c>
      <c r="CF494">
        <v>1.70265082269907E-2</v>
      </c>
      <c r="CG494">
        <v>-1.8899912014603615E-2</v>
      </c>
      <c r="CH494">
        <v>-9.416471584700048E-5</v>
      </c>
      <c r="CI494">
        <v>-6.4657688140869141E-2</v>
      </c>
      <c r="CJ494">
        <v>-1.9630973692983389E-3</v>
      </c>
      <c r="CK494">
        <v>1.6250103712081909E-2</v>
      </c>
      <c r="CL494">
        <v>-2.2135857492685318E-2</v>
      </c>
      <c r="CM494">
        <v>-0.11048601567745209</v>
      </c>
      <c r="CN494">
        <v>3.0426472425460815E-2</v>
      </c>
      <c r="CO494">
        <v>6.099170446395874E-2</v>
      </c>
      <c r="CP494">
        <v>-1.965140737593174E-2</v>
      </c>
      <c r="CQ494">
        <v>1.0997412027791142E-3</v>
      </c>
      <c r="CR494">
        <v>0.12536965310573578</v>
      </c>
      <c r="CS494">
        <v>0.13608600199222565</v>
      </c>
      <c r="CT494">
        <v>0.20638284087181091</v>
      </c>
      <c r="CU494">
        <v>0.26040187478065491</v>
      </c>
      <c r="CV494">
        <v>0.22376395761966705</v>
      </c>
      <c r="CW494">
        <v>0.13397350907325745</v>
      </c>
      <c r="CX494">
        <v>0.20896953344345093</v>
      </c>
      <c r="CY494">
        <v>0.1556517481803894</v>
      </c>
      <c r="CZ494">
        <v>6.3223871402442455E-3</v>
      </c>
      <c r="DA494">
        <v>1.2295564636588097E-2</v>
      </c>
      <c r="DB494">
        <v>4.4830728322267532E-2</v>
      </c>
      <c r="DC494">
        <v>9.1733038425445557E-2</v>
      </c>
      <c r="DD494">
        <v>6.2625646591186523E-2</v>
      </c>
      <c r="DE494">
        <v>2.5614911690354347E-2</v>
      </c>
      <c r="DF494">
        <v>4.6502288430929184E-2</v>
      </c>
      <c r="DG494">
        <v>-1.5953434631228447E-2</v>
      </c>
      <c r="DH494">
        <v>5.1712993532419205E-2</v>
      </c>
      <c r="DI494">
        <v>6.215311586856842E-2</v>
      </c>
      <c r="DJ494">
        <v>2.1371440961956978E-2</v>
      </c>
      <c r="DK494">
        <v>-6.3942208886146545E-2</v>
      </c>
      <c r="DL494">
        <v>8.4903761744499207E-2</v>
      </c>
      <c r="DM494">
        <v>0.11334029585123062</v>
      </c>
      <c r="DN494">
        <v>4.2222771793603897E-2</v>
      </c>
      <c r="DO494">
        <v>6.5059468150138855E-2</v>
      </c>
      <c r="DP494">
        <v>0.19518795609474182</v>
      </c>
      <c r="DQ494">
        <v>0.20462486147880554</v>
      </c>
      <c r="DR494">
        <v>0.27124667167663574</v>
      </c>
      <c r="DS494">
        <v>0.32508382201194763</v>
      </c>
      <c r="DT494">
        <v>0.28542006015777588</v>
      </c>
      <c r="DU494">
        <v>0.19636563956737518</v>
      </c>
      <c r="DV494">
        <v>0.27139702439308167</v>
      </c>
      <c r="DW494">
        <v>0.21759489178657532</v>
      </c>
      <c r="DX494">
        <v>6.6352017223834991E-2</v>
      </c>
      <c r="DY494">
        <v>8.4385201334953308E-2</v>
      </c>
      <c r="DZ494">
        <v>0.11385346204042435</v>
      </c>
      <c r="EA494">
        <v>0.15977978706359863</v>
      </c>
      <c r="EB494">
        <v>0.12846355140209198</v>
      </c>
      <c r="EC494">
        <v>8.9887246489524841E-2</v>
      </c>
      <c r="ED494">
        <v>0.11378017067909241</v>
      </c>
      <c r="EE494">
        <v>5.4367776960134506E-2</v>
      </c>
      <c r="EF494">
        <v>0.12921273708343506</v>
      </c>
      <c r="EG494">
        <v>0.12842975556850433</v>
      </c>
      <c r="EH494">
        <v>8.4189072251319885E-2</v>
      </c>
      <c r="EI494">
        <v>3.2596511300653219E-3</v>
      </c>
      <c r="EJ494">
        <v>0.16356033086776733</v>
      </c>
      <c r="EK494">
        <v>0.18892337381839752</v>
      </c>
      <c r="EL494">
        <v>0.13155926764011383</v>
      </c>
      <c r="EM494">
        <v>0.15740716457366943</v>
      </c>
      <c r="EN494">
        <v>0.29599449038505554</v>
      </c>
      <c r="EO494">
        <v>0.30358406901359558</v>
      </c>
      <c r="EP494">
        <v>0.36489981412887573</v>
      </c>
      <c r="EQ494">
        <v>0.41847434639930725</v>
      </c>
      <c r="ER494">
        <v>0.37444168329238892</v>
      </c>
      <c r="ES494">
        <v>0.28644999861717224</v>
      </c>
      <c r="ET494">
        <v>0.36153241991996765</v>
      </c>
      <c r="EU494">
        <v>0.30703097581863403</v>
      </c>
      <c r="EV494">
        <v>0.15302526950836182</v>
      </c>
      <c r="EW494">
        <v>75.466239929199219</v>
      </c>
      <c r="EX494">
        <v>74.583831787109375</v>
      </c>
      <c r="EY494">
        <v>73.847488403320313</v>
      </c>
      <c r="EZ494">
        <v>72.467643737792969</v>
      </c>
      <c r="FA494">
        <v>72.729354858398438</v>
      </c>
      <c r="FB494">
        <v>72.520599365234375</v>
      </c>
      <c r="FC494">
        <v>71.421066284179688</v>
      </c>
      <c r="FD494">
        <v>73.034187316894531</v>
      </c>
      <c r="FE494">
        <v>78.011436462402344</v>
      </c>
      <c r="FF494">
        <v>84.919898986816406</v>
      </c>
      <c r="FG494">
        <v>90.506080627441406</v>
      </c>
      <c r="FH494">
        <v>95.880424499511719</v>
      </c>
      <c r="FI494">
        <v>100.03996276855469</v>
      </c>
      <c r="FJ494">
        <v>102.90740966796875</v>
      </c>
      <c r="FK494">
        <v>105.02370452880859</v>
      </c>
      <c r="FL494">
        <v>105.73014831542969</v>
      </c>
      <c r="FM494">
        <v>105.06931304931641</v>
      </c>
      <c r="FN494">
        <v>103.96863555908203</v>
      </c>
      <c r="FO494">
        <v>100.09239196777344</v>
      </c>
      <c r="FP494">
        <v>94.033599853515625</v>
      </c>
      <c r="FQ494">
        <v>88.669090270996094</v>
      </c>
      <c r="FR494">
        <v>85.552528381347656</v>
      </c>
      <c r="FS494">
        <v>82.580116271972656</v>
      </c>
      <c r="FT494">
        <v>81.060440063476563</v>
      </c>
      <c r="FU494">
        <v>2.4649553000926971E-2</v>
      </c>
      <c r="FV494">
        <v>4.9402907490730286E-2</v>
      </c>
      <c r="FW494">
        <v>2.5010323151946068E-2</v>
      </c>
      <c r="FX494">
        <v>368</v>
      </c>
      <c r="FY494">
        <v>1</v>
      </c>
      <c r="FZ494" s="28"/>
    </row>
    <row r="495" spans="1:182" x14ac:dyDescent="0.2">
      <c r="A495" t="s">
        <v>186</v>
      </c>
      <c r="B495" t="s">
        <v>236</v>
      </c>
      <c r="C495" t="s">
        <v>194</v>
      </c>
      <c r="D495" t="s">
        <v>203</v>
      </c>
      <c r="E495" t="s">
        <v>210</v>
      </c>
      <c r="F495" t="s">
        <v>184</v>
      </c>
      <c r="G495" t="s">
        <v>1</v>
      </c>
      <c r="H495">
        <v>3009</v>
      </c>
      <c r="I495">
        <v>1.1176042556762695</v>
      </c>
      <c r="J495">
        <v>0.95588219165802002</v>
      </c>
      <c r="K495">
        <v>0.85188764333724976</v>
      </c>
      <c r="L495">
        <v>0.80784857273101807</v>
      </c>
      <c r="M495">
        <v>0.7502601146697998</v>
      </c>
      <c r="N495">
        <v>0.82779282331466675</v>
      </c>
      <c r="O495">
        <v>1.0427027940750122</v>
      </c>
      <c r="P495">
        <v>1.1884680986404419</v>
      </c>
      <c r="Q495">
        <v>1.1184415817260742</v>
      </c>
      <c r="R495">
        <v>1.2353298664093018</v>
      </c>
      <c r="S495">
        <v>1.3814373016357422</v>
      </c>
      <c r="T495">
        <v>1.4985100030899048</v>
      </c>
      <c r="U495">
        <v>1.687558650970459</v>
      </c>
      <c r="V495">
        <v>1.9817574024200439</v>
      </c>
      <c r="W495">
        <v>2.0632507801055908</v>
      </c>
      <c r="X495">
        <v>2.5830633640289307</v>
      </c>
      <c r="Y495">
        <v>2.6791563034057617</v>
      </c>
      <c r="Z495">
        <v>2.7249457836151123</v>
      </c>
      <c r="AA495">
        <v>2.7432408332824707</v>
      </c>
      <c r="AB495">
        <v>2.766575813293457</v>
      </c>
      <c r="AC495">
        <v>2.5916190147399902</v>
      </c>
      <c r="AD495">
        <v>2.193232536315918</v>
      </c>
      <c r="AE495">
        <v>1.9344362020492554</v>
      </c>
      <c r="AF495">
        <v>1.8031541109085083</v>
      </c>
      <c r="AG495">
        <v>-0.55940783023834229</v>
      </c>
      <c r="AH495">
        <v>-0.5729668140411377</v>
      </c>
      <c r="AI495">
        <v>-0.61966943740844727</v>
      </c>
      <c r="AJ495">
        <v>-0.58335387706756592</v>
      </c>
      <c r="AK495">
        <v>-0.58297884464263916</v>
      </c>
      <c r="AL495">
        <v>-0.57099419832229614</v>
      </c>
      <c r="AM495">
        <v>-0.50354140996932983</v>
      </c>
      <c r="AN495">
        <v>-0.41089913249015808</v>
      </c>
      <c r="AO495">
        <v>-0.41481238603591919</v>
      </c>
      <c r="AP495">
        <v>-0.5440298318862915</v>
      </c>
      <c r="AQ495">
        <v>-0.43376940488815308</v>
      </c>
      <c r="AR495">
        <v>-0.5537375807762146</v>
      </c>
      <c r="AS495">
        <v>-0.62781155109405518</v>
      </c>
      <c r="AT495">
        <v>-0.59002178907394409</v>
      </c>
      <c r="AU495">
        <v>-0.45733851194381714</v>
      </c>
      <c r="AV495">
        <v>-3.6281019449234009E-2</v>
      </c>
      <c r="AW495">
        <v>-0.14366768300533295</v>
      </c>
      <c r="AX495">
        <v>-9.5541231334209442E-2</v>
      </c>
      <c r="AY495">
        <v>-6.8043500185012817E-2</v>
      </c>
      <c r="AZ495">
        <v>0.24475957453250885</v>
      </c>
      <c r="BA495">
        <v>-0.28561758995056152</v>
      </c>
      <c r="BB495">
        <v>-0.6519927978515625</v>
      </c>
      <c r="BC495">
        <v>-0.48073950409889221</v>
      </c>
      <c r="BD495">
        <v>-0.32408219575881958</v>
      </c>
      <c r="BE495">
        <v>-0.41030728816986084</v>
      </c>
      <c r="BF495">
        <v>-0.42729797959327698</v>
      </c>
      <c r="BG495">
        <v>-0.47836264967918396</v>
      </c>
      <c r="BH495">
        <v>-0.43911796808242798</v>
      </c>
      <c r="BI495">
        <v>-0.44552305340766907</v>
      </c>
      <c r="BJ495">
        <v>-0.433368980884552</v>
      </c>
      <c r="BK495">
        <v>-0.35722294449806213</v>
      </c>
      <c r="BL495">
        <v>-0.27384361624717712</v>
      </c>
      <c r="BM495">
        <v>-0.27399039268493652</v>
      </c>
      <c r="BN495">
        <v>-0.39314234256744385</v>
      </c>
      <c r="BO495">
        <v>-0.2673148512840271</v>
      </c>
      <c r="BP495">
        <v>-0.37073910236358643</v>
      </c>
      <c r="BQ495">
        <v>-0.44243732094764709</v>
      </c>
      <c r="BR495">
        <v>-0.38821029663085938</v>
      </c>
      <c r="BS495">
        <v>-0.29868757724761963</v>
      </c>
      <c r="BT495">
        <v>0.13637661933898926</v>
      </c>
      <c r="BU495">
        <v>3.2248891890048981E-2</v>
      </c>
      <c r="BV495">
        <v>7.1009725332260132E-2</v>
      </c>
      <c r="BW495">
        <v>0.10419812798500061</v>
      </c>
      <c r="BX495">
        <v>0.41470399498939514</v>
      </c>
      <c r="BY495">
        <v>-8.9536681771278381E-2</v>
      </c>
      <c r="BZ495">
        <v>-0.45808479189872742</v>
      </c>
      <c r="CA495">
        <v>-0.30176156759262085</v>
      </c>
      <c r="CB495">
        <v>-0.15051519870758057</v>
      </c>
      <c r="CC495">
        <v>-0.30704072117805481</v>
      </c>
      <c r="CD495">
        <v>-0.32640820741653442</v>
      </c>
      <c r="CE495">
        <v>-0.38049399852752686</v>
      </c>
      <c r="CF495">
        <v>-0.33922061324119568</v>
      </c>
      <c r="CG495">
        <v>-0.35032165050506592</v>
      </c>
      <c r="CH495">
        <v>-0.33805015683174133</v>
      </c>
      <c r="CI495">
        <v>-0.25588321685791016</v>
      </c>
      <c r="CJ495">
        <v>-0.17891938984394073</v>
      </c>
      <c r="CK495">
        <v>-0.176457479596138</v>
      </c>
      <c r="CL495">
        <v>-0.28863808512687683</v>
      </c>
      <c r="CM495">
        <v>-0.152028888463974</v>
      </c>
      <c r="CN495">
        <v>-0.24399492144584656</v>
      </c>
      <c r="CO495">
        <v>-0.31404772400856018</v>
      </c>
      <c r="CP495">
        <v>-0.24843628704547882</v>
      </c>
      <c r="CQ495">
        <v>-0.18880641460418701</v>
      </c>
      <c r="CR495">
        <v>0.25595879554748535</v>
      </c>
      <c r="CS495">
        <v>0.15408816933631897</v>
      </c>
      <c r="CT495">
        <v>0.18636240065097809</v>
      </c>
      <c r="CU495">
        <v>0.22349216043949127</v>
      </c>
      <c r="CV495">
        <v>0.53240698575973511</v>
      </c>
      <c r="CW495">
        <v>4.6268351376056671E-2</v>
      </c>
      <c r="CX495">
        <v>-0.32378470897674561</v>
      </c>
      <c r="CY495">
        <v>-0.17780196666717529</v>
      </c>
      <c r="CZ495">
        <v>-3.0303243547677994E-2</v>
      </c>
      <c r="DA495">
        <v>-0.20377418398857117</v>
      </c>
      <c r="DB495">
        <v>-0.22551842033863068</v>
      </c>
      <c r="DC495">
        <v>-0.28262531757354736</v>
      </c>
      <c r="DD495">
        <v>-0.23932328820228577</v>
      </c>
      <c r="DE495">
        <v>-0.25512018799781799</v>
      </c>
      <c r="DF495">
        <v>-0.24273134768009186</v>
      </c>
      <c r="DG495">
        <v>-0.1545434445142746</v>
      </c>
      <c r="DH495">
        <v>-8.3995170891284943E-2</v>
      </c>
      <c r="DI495">
        <v>-7.8924573957920074E-2</v>
      </c>
      <c r="DJ495">
        <v>-0.18413384258747101</v>
      </c>
      <c r="DK495">
        <v>-3.6742962896823883E-2</v>
      </c>
      <c r="DL495">
        <v>-0.11725073307752609</v>
      </c>
      <c r="DM495">
        <v>-0.18565811216831207</v>
      </c>
      <c r="DN495">
        <v>-0.10866230726242065</v>
      </c>
      <c r="DO495">
        <v>-7.8925259411334991E-2</v>
      </c>
      <c r="DP495">
        <v>0.37554094195365906</v>
      </c>
      <c r="DQ495">
        <v>0.27592745423316956</v>
      </c>
      <c r="DR495">
        <v>0.30171510577201843</v>
      </c>
      <c r="DS495">
        <v>0.34278616309165955</v>
      </c>
      <c r="DT495">
        <v>0.65010994672775269</v>
      </c>
      <c r="DU495">
        <v>0.18207338452339172</v>
      </c>
      <c r="DV495">
        <v>-0.1894846111536026</v>
      </c>
      <c r="DW495">
        <v>-5.3842362016439438E-2</v>
      </c>
      <c r="DX495">
        <v>8.9908726513385773E-2</v>
      </c>
      <c r="DY495">
        <v>-5.4673675447702408E-2</v>
      </c>
      <c r="DZ495">
        <v>-7.9849593341350555E-2</v>
      </c>
      <c r="EA495">
        <v>-0.14131851494312286</v>
      </c>
      <c r="EB495">
        <v>-9.5087386667728424E-2</v>
      </c>
      <c r="EC495">
        <v>-0.11766441911458969</v>
      </c>
      <c r="ED495">
        <v>-0.10510611534118652</v>
      </c>
      <c r="EE495">
        <v>-8.2249557599425316E-3</v>
      </c>
      <c r="EF495">
        <v>5.3060349076986313E-2</v>
      </c>
      <c r="EG495">
        <v>6.1897445470094681E-2</v>
      </c>
      <c r="EH495">
        <v>-3.3246301114559174E-2</v>
      </c>
      <c r="EI495">
        <v>0.12971161305904388</v>
      </c>
      <c r="EJ495">
        <v>6.5747730433940887E-2</v>
      </c>
      <c r="EK495">
        <v>-2.8389281942509115E-4</v>
      </c>
      <c r="EL495">
        <v>9.3149147927761078E-2</v>
      </c>
      <c r="EM495">
        <v>7.9725690186023712E-2</v>
      </c>
      <c r="EN495">
        <v>0.54819858074188232</v>
      </c>
      <c r="EO495">
        <v>0.45184400677680969</v>
      </c>
      <c r="EP495">
        <v>0.46826604008674622</v>
      </c>
      <c r="EQ495">
        <v>0.51502782106399536</v>
      </c>
      <c r="ER495">
        <v>0.82005435228347778</v>
      </c>
      <c r="ES495">
        <v>0.37815427780151367</v>
      </c>
      <c r="ET495">
        <v>4.4233854860067368E-3</v>
      </c>
      <c r="EU495">
        <v>0.12513561546802521</v>
      </c>
      <c r="EV495">
        <v>0.2634756863117218</v>
      </c>
      <c r="EW495">
        <v>75.876487731933594</v>
      </c>
      <c r="EX495">
        <v>74.137657165527344</v>
      </c>
      <c r="EY495">
        <v>74.155860900878906</v>
      </c>
      <c r="EZ495">
        <v>74.115852355957031</v>
      </c>
      <c r="FA495">
        <v>73.215034484863281</v>
      </c>
      <c r="FB495">
        <v>71.854042053222656</v>
      </c>
      <c r="FC495">
        <v>72.066276550292969</v>
      </c>
      <c r="FD495">
        <v>73.766960144042969</v>
      </c>
      <c r="FE495">
        <v>80.104927062988281</v>
      </c>
      <c r="FF495">
        <v>87.913948059082031</v>
      </c>
      <c r="FG495">
        <v>94.986618041992188</v>
      </c>
      <c r="FH495">
        <v>99.188529968261719</v>
      </c>
      <c r="FI495">
        <v>101.47384643554688</v>
      </c>
      <c r="FJ495">
        <v>103.10595703125</v>
      </c>
      <c r="FK495">
        <v>104.49215698242188</v>
      </c>
      <c r="FL495">
        <v>104.89729309082031</v>
      </c>
      <c r="FM495">
        <v>105.31449890136719</v>
      </c>
      <c r="FN495">
        <v>103.32456970214844</v>
      </c>
      <c r="FO495">
        <v>98.728340148925781</v>
      </c>
      <c r="FP495">
        <v>90.654167175292969</v>
      </c>
      <c r="FQ495">
        <v>83.97308349609375</v>
      </c>
      <c r="FR495">
        <v>80.402595520019531</v>
      </c>
      <c r="FS495">
        <v>79.308303833007813</v>
      </c>
      <c r="FT495">
        <v>78.314926147460938</v>
      </c>
      <c r="FU495">
        <v>4.7775235027074814E-2</v>
      </c>
      <c r="FV495">
        <v>9.1043859720230103E-2</v>
      </c>
      <c r="FW495">
        <v>4.9159646034240723E-2</v>
      </c>
      <c r="FX495">
        <v>203</v>
      </c>
      <c r="FY495">
        <v>1</v>
      </c>
      <c r="FZ495" s="28"/>
    </row>
    <row r="496" spans="1:182" x14ac:dyDescent="0.2">
      <c r="A496" t="s">
        <v>186</v>
      </c>
      <c r="B496" t="s">
        <v>236</v>
      </c>
      <c r="C496" t="s">
        <v>194</v>
      </c>
      <c r="D496" t="s">
        <v>203</v>
      </c>
      <c r="E496" t="s">
        <v>210</v>
      </c>
      <c r="F496" t="s">
        <v>185</v>
      </c>
      <c r="G496" t="s">
        <v>1</v>
      </c>
      <c r="H496">
        <v>1391</v>
      </c>
      <c r="I496">
        <v>1.155026912689209</v>
      </c>
      <c r="J496">
        <v>0.97848790884017944</v>
      </c>
      <c r="K496">
        <v>0.8373071551322937</v>
      </c>
      <c r="L496">
        <v>0.83074647188186646</v>
      </c>
      <c r="M496">
        <v>0.80089712142944336</v>
      </c>
      <c r="N496">
        <v>0.79548102617263794</v>
      </c>
      <c r="O496">
        <v>0.89941924810409546</v>
      </c>
      <c r="P496">
        <v>0.92830431461334229</v>
      </c>
      <c r="Q496">
        <v>0.92415052652359009</v>
      </c>
      <c r="R496">
        <v>0.99882924556732178</v>
      </c>
      <c r="S496">
        <v>1.0229227542877197</v>
      </c>
      <c r="T496">
        <v>0.9955938458442688</v>
      </c>
      <c r="U496">
        <v>1.2111959457397461</v>
      </c>
      <c r="V496">
        <v>1.4258394241333008</v>
      </c>
      <c r="W496">
        <v>1.736970067024231</v>
      </c>
      <c r="X496">
        <v>1.7123194932937622</v>
      </c>
      <c r="Y496">
        <v>1.7341053485870361</v>
      </c>
      <c r="Z496">
        <v>1.8953384160995483</v>
      </c>
      <c r="AA496">
        <v>1.8629107475280762</v>
      </c>
      <c r="AB496">
        <v>1.9501315355300903</v>
      </c>
      <c r="AC496">
        <v>1.8022873401641846</v>
      </c>
      <c r="AD496">
        <v>1.5941411256790161</v>
      </c>
      <c r="AE496">
        <v>1.5801749229431152</v>
      </c>
      <c r="AF496">
        <v>1.3011821508407593</v>
      </c>
      <c r="AG496">
        <v>-0.12056791037321091</v>
      </c>
      <c r="AH496">
        <v>-0.1959797590970993</v>
      </c>
      <c r="AI496">
        <v>-0.35427376627922058</v>
      </c>
      <c r="AJ496">
        <v>-0.29429903626441956</v>
      </c>
      <c r="AK496">
        <v>-0.30069795250892639</v>
      </c>
      <c r="AL496">
        <v>-0.40726110339164734</v>
      </c>
      <c r="AM496">
        <v>-0.36146479845046997</v>
      </c>
      <c r="AN496">
        <v>-0.3911474347114563</v>
      </c>
      <c r="AO496">
        <v>-0.18983444571495056</v>
      </c>
      <c r="AP496">
        <v>-0.1925416886806488</v>
      </c>
      <c r="AQ496">
        <v>-0.2421388179063797</v>
      </c>
      <c r="AR496">
        <v>-0.41488814353942871</v>
      </c>
      <c r="AS496">
        <v>-0.31272643804550171</v>
      </c>
      <c r="AT496">
        <v>-0.21874487400054932</v>
      </c>
      <c r="AU496">
        <v>-4.8062633723020554E-2</v>
      </c>
      <c r="AV496">
        <v>-0.12930117547512054</v>
      </c>
      <c r="AW496">
        <v>-0.2605595588684082</v>
      </c>
      <c r="AX496">
        <v>-0.22844132781028748</v>
      </c>
      <c r="AY496">
        <v>-0.40326809883117676</v>
      </c>
      <c r="AZ496">
        <v>-0.32097554206848145</v>
      </c>
      <c r="BA496">
        <v>-0.55732971429824829</v>
      </c>
      <c r="BB496">
        <v>-0.62831181287765503</v>
      </c>
      <c r="BC496">
        <v>-0.29377621412277222</v>
      </c>
      <c r="BD496">
        <v>-0.43649223446846008</v>
      </c>
      <c r="BE496">
        <v>1.4666777104139328E-2</v>
      </c>
      <c r="BF496">
        <v>-7.1572504937648773E-2</v>
      </c>
      <c r="BG496">
        <v>-0.23220428824424744</v>
      </c>
      <c r="BH496">
        <v>-0.17457474768161774</v>
      </c>
      <c r="BI496">
        <v>-0.17731791734695435</v>
      </c>
      <c r="BJ496">
        <v>-0.28997352719306946</v>
      </c>
      <c r="BK496">
        <v>-0.23530526459217072</v>
      </c>
      <c r="BL496">
        <v>-0.26628559827804565</v>
      </c>
      <c r="BM496">
        <v>-9.5035746693611145E-2</v>
      </c>
      <c r="BN496">
        <v>-8.279787003993988E-2</v>
      </c>
      <c r="BO496">
        <v>-0.12480080127716064</v>
      </c>
      <c r="BP496">
        <v>-0.29024314880371094</v>
      </c>
      <c r="BQ496">
        <v>-0.17345520853996277</v>
      </c>
      <c r="BR496">
        <v>-6.9263845682144165E-2</v>
      </c>
      <c r="BS496">
        <v>9.1631472110748291E-2</v>
      </c>
      <c r="BT496">
        <v>9.9225584417581558E-3</v>
      </c>
      <c r="BU496">
        <v>-0.10511056333780289</v>
      </c>
      <c r="BV496">
        <v>-7.2640992701053619E-2</v>
      </c>
      <c r="BW496">
        <v>-0.24594709277153015</v>
      </c>
      <c r="BX496">
        <v>-0.16447554528713226</v>
      </c>
      <c r="BY496">
        <v>-0.3991045355796814</v>
      </c>
      <c r="BZ496">
        <v>-0.46639347076416016</v>
      </c>
      <c r="CA496">
        <v>-0.14729325473308563</v>
      </c>
      <c r="CB496">
        <v>-0.29805973172187805</v>
      </c>
      <c r="CC496">
        <v>0.10832990705966949</v>
      </c>
      <c r="CD496">
        <v>1.4591602608561516E-2</v>
      </c>
      <c r="CE496">
        <v>-0.14765931665897369</v>
      </c>
      <c r="CF496">
        <v>-9.165404736995697E-2</v>
      </c>
      <c r="CG496">
        <v>-9.186524897813797E-2</v>
      </c>
      <c r="CH496">
        <v>-0.20874054729938507</v>
      </c>
      <c r="CI496">
        <v>-0.14792756736278534</v>
      </c>
      <c r="CJ496">
        <v>-0.1798066645860672</v>
      </c>
      <c r="CK496">
        <v>-2.9378460720181465E-2</v>
      </c>
      <c r="CL496">
        <v>-6.7896405234932899E-3</v>
      </c>
      <c r="CM496">
        <v>-4.3532848358154297E-2</v>
      </c>
      <c r="CN496">
        <v>-0.20391443371772766</v>
      </c>
      <c r="CO496">
        <v>-7.6996363699436188E-2</v>
      </c>
      <c r="CP496">
        <v>3.4266270697116852E-2</v>
      </c>
      <c r="CQ496">
        <v>0.18838319182395935</v>
      </c>
      <c r="CR496">
        <v>0.10634849965572357</v>
      </c>
      <c r="CS496">
        <v>2.552923746407032E-3</v>
      </c>
      <c r="CT496">
        <v>3.5265836864709854E-2</v>
      </c>
      <c r="CU496">
        <v>-0.13698707520961761</v>
      </c>
      <c r="CV496">
        <v>-5.608411505818367E-2</v>
      </c>
      <c r="CW496">
        <v>-0.28951820731163025</v>
      </c>
      <c r="CX496">
        <v>-0.35424935817718506</v>
      </c>
      <c r="CY496">
        <v>-4.5839589089155197E-2</v>
      </c>
      <c r="CZ496">
        <v>-0.20218177139759064</v>
      </c>
      <c r="DA496">
        <v>0.20199304819107056</v>
      </c>
      <c r="DB496">
        <v>0.10075570642948151</v>
      </c>
      <c r="DC496">
        <v>-6.3114359974861145E-2</v>
      </c>
      <c r="DD496">
        <v>-8.7333479896187782E-3</v>
      </c>
      <c r="DE496">
        <v>-6.4126006327569485E-3</v>
      </c>
      <c r="DF496">
        <v>-0.1275075376033783</v>
      </c>
      <c r="DG496">
        <v>-6.0549851506948471E-2</v>
      </c>
      <c r="DH496">
        <v>-9.3327723443508148E-2</v>
      </c>
      <c r="DI496">
        <v>3.6278828978538513E-2</v>
      </c>
      <c r="DJ496">
        <v>6.921859085559845E-2</v>
      </c>
      <c r="DK496">
        <v>3.7735104560852051E-2</v>
      </c>
      <c r="DL496">
        <v>-0.11758570373058319</v>
      </c>
      <c r="DM496">
        <v>1.9462468102574348E-2</v>
      </c>
      <c r="DN496">
        <v>0.13779637217521667</v>
      </c>
      <c r="DO496">
        <v>0.28513488173484802</v>
      </c>
      <c r="DP496">
        <v>0.20277442038059235</v>
      </c>
      <c r="DQ496">
        <v>0.1102164089679718</v>
      </c>
      <c r="DR496">
        <v>0.14317266643047333</v>
      </c>
      <c r="DS496">
        <v>-2.802702970802784E-2</v>
      </c>
      <c r="DT496">
        <v>5.2307315170764923E-2</v>
      </c>
      <c r="DU496">
        <v>-0.1799318939447403</v>
      </c>
      <c r="DV496">
        <v>-0.24210521578788757</v>
      </c>
      <c r="DW496">
        <v>5.561407282948494E-2</v>
      </c>
      <c r="DX496">
        <v>-0.1063038557767868</v>
      </c>
      <c r="DY496">
        <v>0.33722773194313049</v>
      </c>
      <c r="DZ496">
        <v>0.22516299784183502</v>
      </c>
      <c r="EA496">
        <v>5.8955125510692596E-2</v>
      </c>
      <c r="EB496">
        <v>0.11099096387624741</v>
      </c>
      <c r="EC496">
        <v>0.11696744710206985</v>
      </c>
      <c r="ED496">
        <v>-1.0219979099929333E-2</v>
      </c>
      <c r="EE496">
        <v>6.5609678626060486E-2</v>
      </c>
      <c r="EF496">
        <v>3.153412789106369E-2</v>
      </c>
      <c r="EG496">
        <v>0.13107752799987793</v>
      </c>
      <c r="EH496">
        <v>0.17896240949630737</v>
      </c>
      <c r="EI496">
        <v>0.15507312119007111</v>
      </c>
      <c r="EJ496">
        <v>7.0592565461993217E-3</v>
      </c>
      <c r="EK496">
        <v>0.15873369574546814</v>
      </c>
      <c r="EL496">
        <v>0.28727743029594421</v>
      </c>
      <c r="EM496">
        <v>0.42482900619506836</v>
      </c>
      <c r="EN496">
        <v>0.34199818968772888</v>
      </c>
      <c r="EO496">
        <v>0.26566541194915771</v>
      </c>
      <c r="EP496">
        <v>0.29897299408912659</v>
      </c>
      <c r="EQ496">
        <v>0.12929396331310272</v>
      </c>
      <c r="ER496">
        <v>0.2088073194026947</v>
      </c>
      <c r="ES496">
        <v>-2.1706681698560715E-2</v>
      </c>
      <c r="ET496">
        <v>-8.0186896026134491E-2</v>
      </c>
      <c r="EU496">
        <v>0.20209704339504242</v>
      </c>
      <c r="EV496">
        <v>3.2128646969795227E-2</v>
      </c>
      <c r="EW496">
        <v>80</v>
      </c>
      <c r="EX496">
        <v>79.233924865722656</v>
      </c>
      <c r="EY496">
        <v>79.193893432617188</v>
      </c>
      <c r="EZ496">
        <v>78.439445495605469</v>
      </c>
      <c r="FA496">
        <v>79.249168395996094</v>
      </c>
      <c r="FB496">
        <v>78.933692932128906</v>
      </c>
      <c r="FC496">
        <v>77.858146667480469</v>
      </c>
      <c r="FD496">
        <v>78.538093566894531</v>
      </c>
      <c r="FE496">
        <v>82.703208923339844</v>
      </c>
      <c r="FF496">
        <v>87.847335815429688</v>
      </c>
      <c r="FG496">
        <v>92.865463256835938</v>
      </c>
      <c r="FH496">
        <v>95.660041809082031</v>
      </c>
      <c r="FI496">
        <v>98.553535461425781</v>
      </c>
      <c r="FJ496">
        <v>100.34543609619141</v>
      </c>
      <c r="FK496">
        <v>102.68659973144531</v>
      </c>
      <c r="FL496">
        <v>103.77385711669922</v>
      </c>
      <c r="FM496">
        <v>104.41067504882813</v>
      </c>
      <c r="FN496">
        <v>104.61557006835938</v>
      </c>
      <c r="FO496">
        <v>101.56398773193359</v>
      </c>
      <c r="FP496">
        <v>95.858085632324219</v>
      </c>
      <c r="FQ496">
        <v>90.781913757324219</v>
      </c>
      <c r="FR496">
        <v>88.402725219726563</v>
      </c>
      <c r="FS496">
        <v>87.209144592285156</v>
      </c>
      <c r="FT496">
        <v>84.743606567382813</v>
      </c>
      <c r="FU496">
        <v>4.549315944314003E-2</v>
      </c>
      <c r="FV496">
        <v>9.0494953095912933E-2</v>
      </c>
      <c r="FW496">
        <v>4.6269908547401428E-2</v>
      </c>
      <c r="FX496">
        <v>135</v>
      </c>
      <c r="FY496">
        <v>1</v>
      </c>
      <c r="FZ496" s="28"/>
    </row>
    <row r="497" spans="1:182" x14ac:dyDescent="0.2">
      <c r="A497" t="s">
        <v>186</v>
      </c>
      <c r="B497" t="s">
        <v>236</v>
      </c>
      <c r="C497" t="s">
        <v>194</v>
      </c>
      <c r="D497" t="s">
        <v>203</v>
      </c>
      <c r="E497" t="s">
        <v>241</v>
      </c>
      <c r="F497" t="s">
        <v>1</v>
      </c>
      <c r="G497" t="s">
        <v>198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  <c r="W497">
        <v>0</v>
      </c>
      <c r="X497">
        <v>0</v>
      </c>
      <c r="Y497">
        <v>0</v>
      </c>
      <c r="Z497">
        <v>0</v>
      </c>
      <c r="AA497">
        <v>0</v>
      </c>
      <c r="AB497">
        <v>0</v>
      </c>
      <c r="AC497">
        <v>0</v>
      </c>
      <c r="AD497">
        <v>0</v>
      </c>
      <c r="AE497">
        <v>0</v>
      </c>
      <c r="AF497">
        <v>0</v>
      </c>
      <c r="AG497">
        <v>0</v>
      </c>
      <c r="AH497">
        <v>0</v>
      </c>
      <c r="AI497">
        <v>0</v>
      </c>
      <c r="AJ497">
        <v>0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  <c r="AS497">
        <v>0</v>
      </c>
      <c r="AT497">
        <v>0</v>
      </c>
      <c r="AU497">
        <v>0</v>
      </c>
      <c r="AV497">
        <v>0</v>
      </c>
      <c r="AW497">
        <v>0</v>
      </c>
      <c r="AX497">
        <v>0</v>
      </c>
      <c r="AY497">
        <v>0</v>
      </c>
      <c r="AZ497">
        <v>0</v>
      </c>
      <c r="BA497">
        <v>0</v>
      </c>
      <c r="BB497">
        <v>0</v>
      </c>
      <c r="BC497">
        <v>0</v>
      </c>
      <c r="BD497">
        <v>0</v>
      </c>
      <c r="BE497">
        <v>0</v>
      </c>
      <c r="BF497">
        <v>0</v>
      </c>
      <c r="BG497">
        <v>0</v>
      </c>
      <c r="BH497">
        <v>0</v>
      </c>
      <c r="BI497">
        <v>0</v>
      </c>
      <c r="BJ497">
        <v>0</v>
      </c>
      <c r="BK497">
        <v>0</v>
      </c>
      <c r="BL497">
        <v>0</v>
      </c>
      <c r="BM497">
        <v>0</v>
      </c>
      <c r="BN497">
        <v>0</v>
      </c>
      <c r="BO497">
        <v>0</v>
      </c>
      <c r="BP497">
        <v>0</v>
      </c>
      <c r="BQ497">
        <v>0</v>
      </c>
      <c r="BR497">
        <v>0</v>
      </c>
      <c r="BS497">
        <v>0</v>
      </c>
      <c r="BT497">
        <v>0</v>
      </c>
      <c r="BU497">
        <v>0</v>
      </c>
      <c r="BV497">
        <v>0</v>
      </c>
      <c r="BW497">
        <v>0</v>
      </c>
      <c r="BX497">
        <v>0</v>
      </c>
      <c r="BY497">
        <v>0</v>
      </c>
      <c r="BZ497">
        <v>0</v>
      </c>
      <c r="CA497">
        <v>0</v>
      </c>
      <c r="CB497">
        <v>0</v>
      </c>
      <c r="CC497">
        <v>0</v>
      </c>
      <c r="CD497">
        <v>0</v>
      </c>
      <c r="CE497">
        <v>0</v>
      </c>
      <c r="CF497">
        <v>0</v>
      </c>
      <c r="CG497">
        <v>0</v>
      </c>
      <c r="CH497">
        <v>0</v>
      </c>
      <c r="CI497">
        <v>0</v>
      </c>
      <c r="CJ497">
        <v>0</v>
      </c>
      <c r="CK497">
        <v>0</v>
      </c>
      <c r="CL497">
        <v>0</v>
      </c>
      <c r="CM497">
        <v>0</v>
      </c>
      <c r="CN497">
        <v>0</v>
      </c>
      <c r="CO497">
        <v>0</v>
      </c>
      <c r="CP497">
        <v>0</v>
      </c>
      <c r="CQ497">
        <v>0</v>
      </c>
      <c r="CR497">
        <v>0</v>
      </c>
      <c r="CS497">
        <v>0</v>
      </c>
      <c r="CT497">
        <v>0</v>
      </c>
      <c r="CU497">
        <v>0</v>
      </c>
      <c r="CV497">
        <v>0</v>
      </c>
      <c r="CW497">
        <v>0</v>
      </c>
      <c r="CX497">
        <v>0</v>
      </c>
      <c r="CY497">
        <v>0</v>
      </c>
      <c r="CZ497">
        <v>0</v>
      </c>
      <c r="DA497">
        <v>0</v>
      </c>
      <c r="DB497">
        <v>0</v>
      </c>
      <c r="DC497">
        <v>0</v>
      </c>
      <c r="DD497">
        <v>0</v>
      </c>
      <c r="DE497">
        <v>0</v>
      </c>
      <c r="DF497">
        <v>0</v>
      </c>
      <c r="DG497">
        <v>0</v>
      </c>
      <c r="DH497">
        <v>0</v>
      </c>
      <c r="DI497">
        <v>0</v>
      </c>
      <c r="DJ497">
        <v>0</v>
      </c>
      <c r="DK497">
        <v>0</v>
      </c>
      <c r="DL497">
        <v>0</v>
      </c>
      <c r="DM497">
        <v>0</v>
      </c>
      <c r="DN497">
        <v>0</v>
      </c>
      <c r="DO497">
        <v>0</v>
      </c>
      <c r="DP497">
        <v>0</v>
      </c>
      <c r="DQ497">
        <v>0</v>
      </c>
      <c r="DR497">
        <v>0</v>
      </c>
      <c r="DS497">
        <v>0</v>
      </c>
      <c r="DT497">
        <v>0</v>
      </c>
      <c r="DU497">
        <v>0</v>
      </c>
      <c r="DV497">
        <v>0</v>
      </c>
      <c r="DW497">
        <v>0</v>
      </c>
      <c r="DX497">
        <v>0</v>
      </c>
      <c r="DY497">
        <v>0</v>
      </c>
      <c r="DZ497">
        <v>0</v>
      </c>
      <c r="EA497">
        <v>0</v>
      </c>
      <c r="EB497">
        <v>0</v>
      </c>
      <c r="EC497">
        <v>0</v>
      </c>
      <c r="ED497">
        <v>0</v>
      </c>
      <c r="EE497">
        <v>0</v>
      </c>
      <c r="EF497">
        <v>0</v>
      </c>
      <c r="EG497">
        <v>0</v>
      </c>
      <c r="EH497">
        <v>0</v>
      </c>
      <c r="EI497">
        <v>0</v>
      </c>
      <c r="EJ497">
        <v>0</v>
      </c>
      <c r="EK497">
        <v>0</v>
      </c>
      <c r="EL497">
        <v>0</v>
      </c>
      <c r="EM497">
        <v>0</v>
      </c>
      <c r="EN497">
        <v>0</v>
      </c>
      <c r="EO497">
        <v>0</v>
      </c>
      <c r="EP497">
        <v>0</v>
      </c>
      <c r="EQ497">
        <v>0</v>
      </c>
      <c r="ER497">
        <v>0</v>
      </c>
      <c r="ES497">
        <v>0</v>
      </c>
      <c r="ET497">
        <v>0</v>
      </c>
      <c r="EU497">
        <v>0</v>
      </c>
      <c r="EV497">
        <v>0</v>
      </c>
      <c r="EW497">
        <v>0</v>
      </c>
      <c r="EX497">
        <v>0</v>
      </c>
      <c r="EY497">
        <v>0</v>
      </c>
      <c r="EZ497">
        <v>0</v>
      </c>
      <c r="FA497">
        <v>0</v>
      </c>
      <c r="FB497">
        <v>0</v>
      </c>
      <c r="FC497">
        <v>0</v>
      </c>
      <c r="FD497">
        <v>0</v>
      </c>
      <c r="FE497">
        <v>0</v>
      </c>
      <c r="FF497">
        <v>0</v>
      </c>
      <c r="FG497">
        <v>0</v>
      </c>
      <c r="FH497">
        <v>0</v>
      </c>
      <c r="FI497">
        <v>0</v>
      </c>
      <c r="FJ497">
        <v>0</v>
      </c>
      <c r="FK497">
        <v>0</v>
      </c>
      <c r="FL497">
        <v>0</v>
      </c>
      <c r="FM497">
        <v>0</v>
      </c>
      <c r="FN497">
        <v>0</v>
      </c>
      <c r="FO497">
        <v>0</v>
      </c>
      <c r="FP497">
        <v>0</v>
      </c>
      <c r="FQ497">
        <v>0</v>
      </c>
      <c r="FR497">
        <v>0</v>
      </c>
      <c r="FS497">
        <v>0</v>
      </c>
      <c r="FT497">
        <v>0</v>
      </c>
      <c r="FU497">
        <v>0</v>
      </c>
      <c r="FV497">
        <v>0</v>
      </c>
      <c r="FW497">
        <v>0</v>
      </c>
      <c r="FX497">
        <v>32</v>
      </c>
      <c r="FY497">
        <v>0</v>
      </c>
      <c r="FZ497" s="28"/>
    </row>
    <row r="498" spans="1:182" x14ac:dyDescent="0.2">
      <c r="A498" t="s">
        <v>186</v>
      </c>
      <c r="B498" t="s">
        <v>236</v>
      </c>
      <c r="C498" t="s">
        <v>194</v>
      </c>
      <c r="D498" t="s">
        <v>203</v>
      </c>
      <c r="E498" t="s">
        <v>241</v>
      </c>
      <c r="F498" t="s">
        <v>1</v>
      </c>
      <c r="G498" t="s">
        <v>200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  <c r="W498">
        <v>0</v>
      </c>
      <c r="X498">
        <v>0</v>
      </c>
      <c r="Y498">
        <v>0</v>
      </c>
      <c r="Z498">
        <v>0</v>
      </c>
      <c r="AA498">
        <v>0</v>
      </c>
      <c r="AB498">
        <v>0</v>
      </c>
      <c r="AC498">
        <v>0</v>
      </c>
      <c r="AD498">
        <v>0</v>
      </c>
      <c r="AE498">
        <v>0</v>
      </c>
      <c r="AF498">
        <v>0</v>
      </c>
      <c r="AG498">
        <v>0</v>
      </c>
      <c r="AH498">
        <v>0</v>
      </c>
      <c r="AI498">
        <v>0</v>
      </c>
      <c r="AJ498">
        <v>0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  <c r="AS498">
        <v>0</v>
      </c>
      <c r="AT498">
        <v>0</v>
      </c>
      <c r="AU498">
        <v>0</v>
      </c>
      <c r="AV498">
        <v>0</v>
      </c>
      <c r="AW498">
        <v>0</v>
      </c>
      <c r="AX498">
        <v>0</v>
      </c>
      <c r="AY498">
        <v>0</v>
      </c>
      <c r="AZ498">
        <v>0</v>
      </c>
      <c r="BA498">
        <v>0</v>
      </c>
      <c r="BB498">
        <v>0</v>
      </c>
      <c r="BC498">
        <v>0</v>
      </c>
      <c r="BD498">
        <v>0</v>
      </c>
      <c r="BE498">
        <v>0</v>
      </c>
      <c r="BF498">
        <v>0</v>
      </c>
      <c r="BG498">
        <v>0</v>
      </c>
      <c r="BH498">
        <v>0</v>
      </c>
      <c r="BI498">
        <v>0</v>
      </c>
      <c r="BJ498">
        <v>0</v>
      </c>
      <c r="BK498">
        <v>0</v>
      </c>
      <c r="BL498">
        <v>0</v>
      </c>
      <c r="BM498">
        <v>0</v>
      </c>
      <c r="BN498">
        <v>0</v>
      </c>
      <c r="BO498">
        <v>0</v>
      </c>
      <c r="BP498">
        <v>0</v>
      </c>
      <c r="BQ498">
        <v>0</v>
      </c>
      <c r="BR498">
        <v>0</v>
      </c>
      <c r="BS498">
        <v>0</v>
      </c>
      <c r="BT498">
        <v>0</v>
      </c>
      <c r="BU498">
        <v>0</v>
      </c>
      <c r="BV498">
        <v>0</v>
      </c>
      <c r="BW498">
        <v>0</v>
      </c>
      <c r="BX498">
        <v>0</v>
      </c>
      <c r="BY498">
        <v>0</v>
      </c>
      <c r="BZ498">
        <v>0</v>
      </c>
      <c r="CA498">
        <v>0</v>
      </c>
      <c r="CB498">
        <v>0</v>
      </c>
      <c r="CC498">
        <v>0</v>
      </c>
      <c r="CD498">
        <v>0</v>
      </c>
      <c r="CE498">
        <v>0</v>
      </c>
      <c r="CF498">
        <v>0</v>
      </c>
      <c r="CG498">
        <v>0</v>
      </c>
      <c r="CH498">
        <v>0</v>
      </c>
      <c r="CI498">
        <v>0</v>
      </c>
      <c r="CJ498">
        <v>0</v>
      </c>
      <c r="CK498">
        <v>0</v>
      </c>
      <c r="CL498">
        <v>0</v>
      </c>
      <c r="CM498">
        <v>0</v>
      </c>
      <c r="CN498">
        <v>0</v>
      </c>
      <c r="CO498">
        <v>0</v>
      </c>
      <c r="CP498">
        <v>0</v>
      </c>
      <c r="CQ498">
        <v>0</v>
      </c>
      <c r="CR498">
        <v>0</v>
      </c>
      <c r="CS498">
        <v>0</v>
      </c>
      <c r="CT498">
        <v>0</v>
      </c>
      <c r="CU498">
        <v>0</v>
      </c>
      <c r="CV498">
        <v>0</v>
      </c>
      <c r="CW498">
        <v>0</v>
      </c>
      <c r="CX498">
        <v>0</v>
      </c>
      <c r="CY498">
        <v>0</v>
      </c>
      <c r="CZ498">
        <v>0</v>
      </c>
      <c r="DA498">
        <v>0</v>
      </c>
      <c r="DB498">
        <v>0</v>
      </c>
      <c r="DC498">
        <v>0</v>
      </c>
      <c r="DD498">
        <v>0</v>
      </c>
      <c r="DE498">
        <v>0</v>
      </c>
      <c r="DF498">
        <v>0</v>
      </c>
      <c r="DG498">
        <v>0</v>
      </c>
      <c r="DH498">
        <v>0</v>
      </c>
      <c r="DI498">
        <v>0</v>
      </c>
      <c r="DJ498">
        <v>0</v>
      </c>
      <c r="DK498">
        <v>0</v>
      </c>
      <c r="DL498">
        <v>0</v>
      </c>
      <c r="DM498">
        <v>0</v>
      </c>
      <c r="DN498">
        <v>0</v>
      </c>
      <c r="DO498">
        <v>0</v>
      </c>
      <c r="DP498">
        <v>0</v>
      </c>
      <c r="DQ498">
        <v>0</v>
      </c>
      <c r="DR498">
        <v>0</v>
      </c>
      <c r="DS498">
        <v>0</v>
      </c>
      <c r="DT498">
        <v>0</v>
      </c>
      <c r="DU498">
        <v>0</v>
      </c>
      <c r="DV498">
        <v>0</v>
      </c>
      <c r="DW498">
        <v>0</v>
      </c>
      <c r="DX498">
        <v>0</v>
      </c>
      <c r="DY498">
        <v>0</v>
      </c>
      <c r="DZ498">
        <v>0</v>
      </c>
      <c r="EA498">
        <v>0</v>
      </c>
      <c r="EB498">
        <v>0</v>
      </c>
      <c r="EC498">
        <v>0</v>
      </c>
      <c r="ED498">
        <v>0</v>
      </c>
      <c r="EE498">
        <v>0</v>
      </c>
      <c r="EF498">
        <v>0</v>
      </c>
      <c r="EG498">
        <v>0</v>
      </c>
      <c r="EH498">
        <v>0</v>
      </c>
      <c r="EI498">
        <v>0</v>
      </c>
      <c r="EJ498">
        <v>0</v>
      </c>
      <c r="EK498">
        <v>0</v>
      </c>
      <c r="EL498">
        <v>0</v>
      </c>
      <c r="EM498">
        <v>0</v>
      </c>
      <c r="EN498">
        <v>0</v>
      </c>
      <c r="EO498">
        <v>0</v>
      </c>
      <c r="EP498">
        <v>0</v>
      </c>
      <c r="EQ498">
        <v>0</v>
      </c>
      <c r="ER498">
        <v>0</v>
      </c>
      <c r="ES498">
        <v>0</v>
      </c>
      <c r="ET498">
        <v>0</v>
      </c>
      <c r="EU498">
        <v>0</v>
      </c>
      <c r="EV498">
        <v>0</v>
      </c>
      <c r="EW498">
        <v>0</v>
      </c>
      <c r="EX498">
        <v>0</v>
      </c>
      <c r="EY498">
        <v>0</v>
      </c>
      <c r="EZ498">
        <v>0</v>
      </c>
      <c r="FA498">
        <v>0</v>
      </c>
      <c r="FB498">
        <v>0</v>
      </c>
      <c r="FC498">
        <v>0</v>
      </c>
      <c r="FD498">
        <v>0</v>
      </c>
      <c r="FE498">
        <v>0</v>
      </c>
      <c r="FF498">
        <v>0</v>
      </c>
      <c r="FG498">
        <v>0</v>
      </c>
      <c r="FH498">
        <v>0</v>
      </c>
      <c r="FI498">
        <v>0</v>
      </c>
      <c r="FJ498">
        <v>0</v>
      </c>
      <c r="FK498">
        <v>0</v>
      </c>
      <c r="FL498">
        <v>0</v>
      </c>
      <c r="FM498">
        <v>0</v>
      </c>
      <c r="FN498">
        <v>0</v>
      </c>
      <c r="FO498">
        <v>0</v>
      </c>
      <c r="FP498">
        <v>0</v>
      </c>
      <c r="FQ498">
        <v>0</v>
      </c>
      <c r="FR498">
        <v>0</v>
      </c>
      <c r="FS498">
        <v>0</v>
      </c>
      <c r="FT498">
        <v>0</v>
      </c>
      <c r="FU498">
        <v>0</v>
      </c>
      <c r="FV498">
        <v>0</v>
      </c>
      <c r="FW498">
        <v>0</v>
      </c>
      <c r="FX498">
        <v>11</v>
      </c>
      <c r="FY498">
        <v>0</v>
      </c>
      <c r="FZ498" s="28"/>
    </row>
    <row r="499" spans="1:182" x14ac:dyDescent="0.2">
      <c r="A499" t="s">
        <v>186</v>
      </c>
      <c r="B499" t="s">
        <v>236</v>
      </c>
      <c r="C499" t="s">
        <v>194</v>
      </c>
      <c r="D499" t="s">
        <v>203</v>
      </c>
      <c r="E499" t="s">
        <v>241</v>
      </c>
      <c r="F499" t="s">
        <v>1</v>
      </c>
      <c r="G499" t="s">
        <v>1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  <c r="W499">
        <v>0</v>
      </c>
      <c r="X499">
        <v>0</v>
      </c>
      <c r="Y499">
        <v>0</v>
      </c>
      <c r="Z499">
        <v>0</v>
      </c>
      <c r="AA499">
        <v>0</v>
      </c>
      <c r="AB499">
        <v>0</v>
      </c>
      <c r="AC499">
        <v>0</v>
      </c>
      <c r="AD499">
        <v>0</v>
      </c>
      <c r="AE499">
        <v>0</v>
      </c>
      <c r="AF499">
        <v>0</v>
      </c>
      <c r="AG499">
        <v>0</v>
      </c>
      <c r="AH499">
        <v>0</v>
      </c>
      <c r="AI499">
        <v>0</v>
      </c>
      <c r="AJ499">
        <v>0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  <c r="AS499">
        <v>0</v>
      </c>
      <c r="AT499">
        <v>0</v>
      </c>
      <c r="AU499">
        <v>0</v>
      </c>
      <c r="AV499">
        <v>0</v>
      </c>
      <c r="AW499">
        <v>0</v>
      </c>
      <c r="AX499">
        <v>0</v>
      </c>
      <c r="AY499">
        <v>0</v>
      </c>
      <c r="AZ499">
        <v>0</v>
      </c>
      <c r="BA499">
        <v>0</v>
      </c>
      <c r="BB499">
        <v>0</v>
      </c>
      <c r="BC499">
        <v>0</v>
      </c>
      <c r="BD499">
        <v>0</v>
      </c>
      <c r="BE499">
        <v>0</v>
      </c>
      <c r="BF499">
        <v>0</v>
      </c>
      <c r="BG499">
        <v>0</v>
      </c>
      <c r="BH499">
        <v>0</v>
      </c>
      <c r="BI499">
        <v>0</v>
      </c>
      <c r="BJ499">
        <v>0</v>
      </c>
      <c r="BK499">
        <v>0</v>
      </c>
      <c r="BL499">
        <v>0</v>
      </c>
      <c r="BM499">
        <v>0</v>
      </c>
      <c r="BN499">
        <v>0</v>
      </c>
      <c r="BO499">
        <v>0</v>
      </c>
      <c r="BP499">
        <v>0</v>
      </c>
      <c r="BQ499">
        <v>0</v>
      </c>
      <c r="BR499">
        <v>0</v>
      </c>
      <c r="BS499">
        <v>0</v>
      </c>
      <c r="BT499">
        <v>0</v>
      </c>
      <c r="BU499">
        <v>0</v>
      </c>
      <c r="BV499">
        <v>0</v>
      </c>
      <c r="BW499">
        <v>0</v>
      </c>
      <c r="BX499">
        <v>0</v>
      </c>
      <c r="BY499">
        <v>0</v>
      </c>
      <c r="BZ499">
        <v>0</v>
      </c>
      <c r="CA499">
        <v>0</v>
      </c>
      <c r="CB499">
        <v>0</v>
      </c>
      <c r="CC499">
        <v>0</v>
      </c>
      <c r="CD499">
        <v>0</v>
      </c>
      <c r="CE499">
        <v>0</v>
      </c>
      <c r="CF499">
        <v>0</v>
      </c>
      <c r="CG499">
        <v>0</v>
      </c>
      <c r="CH499">
        <v>0</v>
      </c>
      <c r="CI499">
        <v>0</v>
      </c>
      <c r="CJ499">
        <v>0</v>
      </c>
      <c r="CK499">
        <v>0</v>
      </c>
      <c r="CL499">
        <v>0</v>
      </c>
      <c r="CM499">
        <v>0</v>
      </c>
      <c r="CN499">
        <v>0</v>
      </c>
      <c r="CO499">
        <v>0</v>
      </c>
      <c r="CP499">
        <v>0</v>
      </c>
      <c r="CQ499">
        <v>0</v>
      </c>
      <c r="CR499">
        <v>0</v>
      </c>
      <c r="CS499">
        <v>0</v>
      </c>
      <c r="CT499">
        <v>0</v>
      </c>
      <c r="CU499">
        <v>0</v>
      </c>
      <c r="CV499">
        <v>0</v>
      </c>
      <c r="CW499">
        <v>0</v>
      </c>
      <c r="CX499">
        <v>0</v>
      </c>
      <c r="CY499">
        <v>0</v>
      </c>
      <c r="CZ499">
        <v>0</v>
      </c>
      <c r="DA499">
        <v>0</v>
      </c>
      <c r="DB499">
        <v>0</v>
      </c>
      <c r="DC499">
        <v>0</v>
      </c>
      <c r="DD499">
        <v>0</v>
      </c>
      <c r="DE499">
        <v>0</v>
      </c>
      <c r="DF499">
        <v>0</v>
      </c>
      <c r="DG499">
        <v>0</v>
      </c>
      <c r="DH499">
        <v>0</v>
      </c>
      <c r="DI499">
        <v>0</v>
      </c>
      <c r="DJ499">
        <v>0</v>
      </c>
      <c r="DK499">
        <v>0</v>
      </c>
      <c r="DL499">
        <v>0</v>
      </c>
      <c r="DM499">
        <v>0</v>
      </c>
      <c r="DN499">
        <v>0</v>
      </c>
      <c r="DO499">
        <v>0</v>
      </c>
      <c r="DP499">
        <v>0</v>
      </c>
      <c r="DQ499">
        <v>0</v>
      </c>
      <c r="DR499">
        <v>0</v>
      </c>
      <c r="DS499">
        <v>0</v>
      </c>
      <c r="DT499">
        <v>0</v>
      </c>
      <c r="DU499">
        <v>0</v>
      </c>
      <c r="DV499">
        <v>0</v>
      </c>
      <c r="DW499">
        <v>0</v>
      </c>
      <c r="DX499">
        <v>0</v>
      </c>
      <c r="DY499">
        <v>0</v>
      </c>
      <c r="DZ499">
        <v>0</v>
      </c>
      <c r="EA499">
        <v>0</v>
      </c>
      <c r="EB499">
        <v>0</v>
      </c>
      <c r="EC499">
        <v>0</v>
      </c>
      <c r="ED499">
        <v>0</v>
      </c>
      <c r="EE499">
        <v>0</v>
      </c>
      <c r="EF499">
        <v>0</v>
      </c>
      <c r="EG499">
        <v>0</v>
      </c>
      <c r="EH499">
        <v>0</v>
      </c>
      <c r="EI499">
        <v>0</v>
      </c>
      <c r="EJ499">
        <v>0</v>
      </c>
      <c r="EK499">
        <v>0</v>
      </c>
      <c r="EL499">
        <v>0</v>
      </c>
      <c r="EM499">
        <v>0</v>
      </c>
      <c r="EN499">
        <v>0</v>
      </c>
      <c r="EO499">
        <v>0</v>
      </c>
      <c r="EP499">
        <v>0</v>
      </c>
      <c r="EQ499">
        <v>0</v>
      </c>
      <c r="ER499">
        <v>0</v>
      </c>
      <c r="ES499">
        <v>0</v>
      </c>
      <c r="ET499">
        <v>0</v>
      </c>
      <c r="EU499">
        <v>0</v>
      </c>
      <c r="EV499">
        <v>0</v>
      </c>
      <c r="EW499">
        <v>0</v>
      </c>
      <c r="EX499">
        <v>0</v>
      </c>
      <c r="EY499">
        <v>0</v>
      </c>
      <c r="EZ499">
        <v>0</v>
      </c>
      <c r="FA499">
        <v>0</v>
      </c>
      <c r="FB499">
        <v>0</v>
      </c>
      <c r="FC499">
        <v>0</v>
      </c>
      <c r="FD499">
        <v>0</v>
      </c>
      <c r="FE499">
        <v>0</v>
      </c>
      <c r="FF499">
        <v>0</v>
      </c>
      <c r="FG499">
        <v>0</v>
      </c>
      <c r="FH499">
        <v>0</v>
      </c>
      <c r="FI499">
        <v>0</v>
      </c>
      <c r="FJ499">
        <v>0</v>
      </c>
      <c r="FK499">
        <v>0</v>
      </c>
      <c r="FL499">
        <v>0</v>
      </c>
      <c r="FM499">
        <v>0</v>
      </c>
      <c r="FN499">
        <v>0</v>
      </c>
      <c r="FO499">
        <v>0</v>
      </c>
      <c r="FP499">
        <v>0</v>
      </c>
      <c r="FQ499">
        <v>0</v>
      </c>
      <c r="FR499">
        <v>0</v>
      </c>
      <c r="FS499">
        <v>0</v>
      </c>
      <c r="FT499">
        <v>0</v>
      </c>
      <c r="FU499">
        <v>0</v>
      </c>
      <c r="FV499">
        <v>0</v>
      </c>
      <c r="FW499">
        <v>0</v>
      </c>
      <c r="FX499">
        <v>43</v>
      </c>
      <c r="FY499">
        <v>0</v>
      </c>
      <c r="FZ499" s="28"/>
    </row>
    <row r="500" spans="1:182" x14ac:dyDescent="0.2">
      <c r="A500" t="s">
        <v>186</v>
      </c>
      <c r="B500" t="s">
        <v>236</v>
      </c>
      <c r="C500" t="s">
        <v>194</v>
      </c>
      <c r="D500" t="s">
        <v>203</v>
      </c>
      <c r="E500" t="s">
        <v>241</v>
      </c>
      <c r="F500" t="s">
        <v>178</v>
      </c>
      <c r="G500" t="s">
        <v>1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  <c r="W500">
        <v>0</v>
      </c>
      <c r="X500">
        <v>0</v>
      </c>
      <c r="Y500">
        <v>0</v>
      </c>
      <c r="Z500">
        <v>0</v>
      </c>
      <c r="AA500">
        <v>0</v>
      </c>
      <c r="AB500">
        <v>0</v>
      </c>
      <c r="AC500">
        <v>0</v>
      </c>
      <c r="AD500">
        <v>0</v>
      </c>
      <c r="AE500">
        <v>0</v>
      </c>
      <c r="AF500">
        <v>0</v>
      </c>
      <c r="AG500">
        <v>0</v>
      </c>
      <c r="AH500">
        <v>0</v>
      </c>
      <c r="AI500">
        <v>0</v>
      </c>
      <c r="AJ500">
        <v>0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  <c r="AS500">
        <v>0</v>
      </c>
      <c r="AT500">
        <v>0</v>
      </c>
      <c r="AU500">
        <v>0</v>
      </c>
      <c r="AV500">
        <v>0</v>
      </c>
      <c r="AW500">
        <v>0</v>
      </c>
      <c r="AX500">
        <v>0</v>
      </c>
      <c r="AY500">
        <v>0</v>
      </c>
      <c r="AZ500">
        <v>0</v>
      </c>
      <c r="BA500">
        <v>0</v>
      </c>
      <c r="BB500">
        <v>0</v>
      </c>
      <c r="BC500">
        <v>0</v>
      </c>
      <c r="BD500">
        <v>0</v>
      </c>
      <c r="BE500">
        <v>0</v>
      </c>
      <c r="BF500">
        <v>0</v>
      </c>
      <c r="BG500">
        <v>0</v>
      </c>
      <c r="BH500">
        <v>0</v>
      </c>
      <c r="BI500">
        <v>0</v>
      </c>
      <c r="BJ500">
        <v>0</v>
      </c>
      <c r="BK500">
        <v>0</v>
      </c>
      <c r="BL500">
        <v>0</v>
      </c>
      <c r="BM500">
        <v>0</v>
      </c>
      <c r="BN500">
        <v>0</v>
      </c>
      <c r="BO500">
        <v>0</v>
      </c>
      <c r="BP500">
        <v>0</v>
      </c>
      <c r="BQ500">
        <v>0</v>
      </c>
      <c r="BR500">
        <v>0</v>
      </c>
      <c r="BS500">
        <v>0</v>
      </c>
      <c r="BT500">
        <v>0</v>
      </c>
      <c r="BU500">
        <v>0</v>
      </c>
      <c r="BV500">
        <v>0</v>
      </c>
      <c r="BW500">
        <v>0</v>
      </c>
      <c r="BX500">
        <v>0</v>
      </c>
      <c r="BY500">
        <v>0</v>
      </c>
      <c r="BZ500">
        <v>0</v>
      </c>
      <c r="CA500">
        <v>0</v>
      </c>
      <c r="CB500">
        <v>0</v>
      </c>
      <c r="CC500">
        <v>0</v>
      </c>
      <c r="CD500">
        <v>0</v>
      </c>
      <c r="CE500">
        <v>0</v>
      </c>
      <c r="CF500">
        <v>0</v>
      </c>
      <c r="CG500">
        <v>0</v>
      </c>
      <c r="CH500">
        <v>0</v>
      </c>
      <c r="CI500">
        <v>0</v>
      </c>
      <c r="CJ500">
        <v>0</v>
      </c>
      <c r="CK500">
        <v>0</v>
      </c>
      <c r="CL500">
        <v>0</v>
      </c>
      <c r="CM500">
        <v>0</v>
      </c>
      <c r="CN500">
        <v>0</v>
      </c>
      <c r="CO500">
        <v>0</v>
      </c>
      <c r="CP500">
        <v>0</v>
      </c>
      <c r="CQ500">
        <v>0</v>
      </c>
      <c r="CR500">
        <v>0</v>
      </c>
      <c r="CS500">
        <v>0</v>
      </c>
      <c r="CT500">
        <v>0</v>
      </c>
      <c r="CU500">
        <v>0</v>
      </c>
      <c r="CV500">
        <v>0</v>
      </c>
      <c r="CW500">
        <v>0</v>
      </c>
      <c r="CX500">
        <v>0</v>
      </c>
      <c r="CY500">
        <v>0</v>
      </c>
      <c r="CZ500">
        <v>0</v>
      </c>
      <c r="DA500">
        <v>0</v>
      </c>
      <c r="DB500">
        <v>0</v>
      </c>
      <c r="DC500">
        <v>0</v>
      </c>
      <c r="DD500">
        <v>0</v>
      </c>
      <c r="DE500">
        <v>0</v>
      </c>
      <c r="DF500">
        <v>0</v>
      </c>
      <c r="DG500">
        <v>0</v>
      </c>
      <c r="DH500">
        <v>0</v>
      </c>
      <c r="DI500">
        <v>0</v>
      </c>
      <c r="DJ500">
        <v>0</v>
      </c>
      <c r="DK500">
        <v>0</v>
      </c>
      <c r="DL500">
        <v>0</v>
      </c>
      <c r="DM500">
        <v>0</v>
      </c>
      <c r="DN500">
        <v>0</v>
      </c>
      <c r="DO500">
        <v>0</v>
      </c>
      <c r="DP500">
        <v>0</v>
      </c>
      <c r="DQ500">
        <v>0</v>
      </c>
      <c r="DR500">
        <v>0</v>
      </c>
      <c r="DS500">
        <v>0</v>
      </c>
      <c r="DT500">
        <v>0</v>
      </c>
      <c r="DU500">
        <v>0</v>
      </c>
      <c r="DV500">
        <v>0</v>
      </c>
      <c r="DW500">
        <v>0</v>
      </c>
      <c r="DX500">
        <v>0</v>
      </c>
      <c r="DY500">
        <v>0</v>
      </c>
      <c r="DZ500">
        <v>0</v>
      </c>
      <c r="EA500">
        <v>0</v>
      </c>
      <c r="EB500">
        <v>0</v>
      </c>
      <c r="EC500">
        <v>0</v>
      </c>
      <c r="ED500">
        <v>0</v>
      </c>
      <c r="EE500">
        <v>0</v>
      </c>
      <c r="EF500">
        <v>0</v>
      </c>
      <c r="EG500">
        <v>0</v>
      </c>
      <c r="EH500">
        <v>0</v>
      </c>
      <c r="EI500">
        <v>0</v>
      </c>
      <c r="EJ500">
        <v>0</v>
      </c>
      <c r="EK500">
        <v>0</v>
      </c>
      <c r="EL500">
        <v>0</v>
      </c>
      <c r="EM500">
        <v>0</v>
      </c>
      <c r="EN500">
        <v>0</v>
      </c>
      <c r="EO500">
        <v>0</v>
      </c>
      <c r="EP500">
        <v>0</v>
      </c>
      <c r="EQ500">
        <v>0</v>
      </c>
      <c r="ER500">
        <v>0</v>
      </c>
      <c r="ES500">
        <v>0</v>
      </c>
      <c r="ET500">
        <v>0</v>
      </c>
      <c r="EU500">
        <v>0</v>
      </c>
      <c r="EV500">
        <v>0</v>
      </c>
      <c r="EW500">
        <v>0</v>
      </c>
      <c r="EX500">
        <v>0</v>
      </c>
      <c r="EY500">
        <v>0</v>
      </c>
      <c r="EZ500">
        <v>0</v>
      </c>
      <c r="FA500">
        <v>0</v>
      </c>
      <c r="FB500">
        <v>0</v>
      </c>
      <c r="FC500">
        <v>0</v>
      </c>
      <c r="FD500">
        <v>0</v>
      </c>
      <c r="FE500">
        <v>0</v>
      </c>
      <c r="FF500">
        <v>0</v>
      </c>
      <c r="FG500">
        <v>0</v>
      </c>
      <c r="FH500">
        <v>0</v>
      </c>
      <c r="FI500">
        <v>0</v>
      </c>
      <c r="FJ500">
        <v>0</v>
      </c>
      <c r="FK500">
        <v>0</v>
      </c>
      <c r="FL500">
        <v>0</v>
      </c>
      <c r="FM500">
        <v>0</v>
      </c>
      <c r="FN500">
        <v>0</v>
      </c>
      <c r="FO500">
        <v>0</v>
      </c>
      <c r="FP500">
        <v>0</v>
      </c>
      <c r="FQ500">
        <v>0</v>
      </c>
      <c r="FR500">
        <v>0</v>
      </c>
      <c r="FS500">
        <v>0</v>
      </c>
      <c r="FT500">
        <v>0</v>
      </c>
      <c r="FU500">
        <v>0</v>
      </c>
      <c r="FV500">
        <v>0</v>
      </c>
      <c r="FW500">
        <v>0</v>
      </c>
      <c r="FX500">
        <v>29</v>
      </c>
      <c r="FY500">
        <v>0</v>
      </c>
      <c r="FZ500" s="28"/>
    </row>
    <row r="501" spans="1:182" x14ac:dyDescent="0.2">
      <c r="A501" t="s">
        <v>186</v>
      </c>
      <c r="B501" t="s">
        <v>236</v>
      </c>
      <c r="C501" t="s">
        <v>194</v>
      </c>
      <c r="D501" t="s">
        <v>203</v>
      </c>
      <c r="E501" t="s">
        <v>241</v>
      </c>
      <c r="F501" t="s">
        <v>179</v>
      </c>
      <c r="G501" t="s">
        <v>1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  <c r="W501">
        <v>0</v>
      </c>
      <c r="X501">
        <v>0</v>
      </c>
      <c r="Y501">
        <v>0</v>
      </c>
      <c r="Z501">
        <v>0</v>
      </c>
      <c r="AA501">
        <v>0</v>
      </c>
      <c r="AB501">
        <v>0</v>
      </c>
      <c r="AC501">
        <v>0</v>
      </c>
      <c r="AD501">
        <v>0</v>
      </c>
      <c r="AE501">
        <v>0</v>
      </c>
      <c r="AF501">
        <v>0</v>
      </c>
      <c r="AG501">
        <v>0</v>
      </c>
      <c r="AH501">
        <v>0</v>
      </c>
      <c r="AI501">
        <v>0</v>
      </c>
      <c r="AJ501">
        <v>0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  <c r="AS501">
        <v>0</v>
      </c>
      <c r="AT501">
        <v>0</v>
      </c>
      <c r="AU501">
        <v>0</v>
      </c>
      <c r="AV501">
        <v>0</v>
      </c>
      <c r="AW501">
        <v>0</v>
      </c>
      <c r="AX501">
        <v>0</v>
      </c>
      <c r="AY501">
        <v>0</v>
      </c>
      <c r="AZ501">
        <v>0</v>
      </c>
      <c r="BA501">
        <v>0</v>
      </c>
      <c r="BB501">
        <v>0</v>
      </c>
      <c r="BC501">
        <v>0</v>
      </c>
      <c r="BD501">
        <v>0</v>
      </c>
      <c r="BE501">
        <v>0</v>
      </c>
      <c r="BF501">
        <v>0</v>
      </c>
      <c r="BG501">
        <v>0</v>
      </c>
      <c r="BH501">
        <v>0</v>
      </c>
      <c r="BI501">
        <v>0</v>
      </c>
      <c r="BJ501">
        <v>0</v>
      </c>
      <c r="BK501">
        <v>0</v>
      </c>
      <c r="BL501">
        <v>0</v>
      </c>
      <c r="BM501">
        <v>0</v>
      </c>
      <c r="BN501">
        <v>0</v>
      </c>
      <c r="BO501">
        <v>0</v>
      </c>
      <c r="BP501">
        <v>0</v>
      </c>
      <c r="BQ501">
        <v>0</v>
      </c>
      <c r="BR501">
        <v>0</v>
      </c>
      <c r="BS501">
        <v>0</v>
      </c>
      <c r="BT501">
        <v>0</v>
      </c>
      <c r="BU501">
        <v>0</v>
      </c>
      <c r="BV501">
        <v>0</v>
      </c>
      <c r="BW501">
        <v>0</v>
      </c>
      <c r="BX501">
        <v>0</v>
      </c>
      <c r="BY501">
        <v>0</v>
      </c>
      <c r="BZ501">
        <v>0</v>
      </c>
      <c r="CA501">
        <v>0</v>
      </c>
      <c r="CB501">
        <v>0</v>
      </c>
      <c r="CC501">
        <v>0</v>
      </c>
      <c r="CD501">
        <v>0</v>
      </c>
      <c r="CE501">
        <v>0</v>
      </c>
      <c r="CF501">
        <v>0</v>
      </c>
      <c r="CG501">
        <v>0</v>
      </c>
      <c r="CH501">
        <v>0</v>
      </c>
      <c r="CI501">
        <v>0</v>
      </c>
      <c r="CJ501">
        <v>0</v>
      </c>
      <c r="CK501">
        <v>0</v>
      </c>
      <c r="CL501">
        <v>0</v>
      </c>
      <c r="CM501">
        <v>0</v>
      </c>
      <c r="CN501">
        <v>0</v>
      </c>
      <c r="CO501">
        <v>0</v>
      </c>
      <c r="CP501">
        <v>0</v>
      </c>
      <c r="CQ501">
        <v>0</v>
      </c>
      <c r="CR501">
        <v>0</v>
      </c>
      <c r="CS501">
        <v>0</v>
      </c>
      <c r="CT501">
        <v>0</v>
      </c>
      <c r="CU501">
        <v>0</v>
      </c>
      <c r="CV501">
        <v>0</v>
      </c>
      <c r="CW501">
        <v>0</v>
      </c>
      <c r="CX501">
        <v>0</v>
      </c>
      <c r="CY501">
        <v>0</v>
      </c>
      <c r="CZ501">
        <v>0</v>
      </c>
      <c r="DA501">
        <v>0</v>
      </c>
      <c r="DB501">
        <v>0</v>
      </c>
      <c r="DC501">
        <v>0</v>
      </c>
      <c r="DD501">
        <v>0</v>
      </c>
      <c r="DE501">
        <v>0</v>
      </c>
      <c r="DF501">
        <v>0</v>
      </c>
      <c r="DG501">
        <v>0</v>
      </c>
      <c r="DH501">
        <v>0</v>
      </c>
      <c r="DI501">
        <v>0</v>
      </c>
      <c r="DJ501">
        <v>0</v>
      </c>
      <c r="DK501">
        <v>0</v>
      </c>
      <c r="DL501">
        <v>0</v>
      </c>
      <c r="DM501">
        <v>0</v>
      </c>
      <c r="DN501">
        <v>0</v>
      </c>
      <c r="DO501">
        <v>0</v>
      </c>
      <c r="DP501">
        <v>0</v>
      </c>
      <c r="DQ501">
        <v>0</v>
      </c>
      <c r="DR501">
        <v>0</v>
      </c>
      <c r="DS501">
        <v>0</v>
      </c>
      <c r="DT501">
        <v>0</v>
      </c>
      <c r="DU501">
        <v>0</v>
      </c>
      <c r="DV501">
        <v>0</v>
      </c>
      <c r="DW501">
        <v>0</v>
      </c>
      <c r="DX501">
        <v>0</v>
      </c>
      <c r="DY501">
        <v>0</v>
      </c>
      <c r="DZ501">
        <v>0</v>
      </c>
      <c r="EA501">
        <v>0</v>
      </c>
      <c r="EB501">
        <v>0</v>
      </c>
      <c r="EC501">
        <v>0</v>
      </c>
      <c r="ED501">
        <v>0</v>
      </c>
      <c r="EE501">
        <v>0</v>
      </c>
      <c r="EF501">
        <v>0</v>
      </c>
      <c r="EG501">
        <v>0</v>
      </c>
      <c r="EH501">
        <v>0</v>
      </c>
      <c r="EI501">
        <v>0</v>
      </c>
      <c r="EJ501">
        <v>0</v>
      </c>
      <c r="EK501">
        <v>0</v>
      </c>
      <c r="EL501">
        <v>0</v>
      </c>
      <c r="EM501">
        <v>0</v>
      </c>
      <c r="EN501">
        <v>0</v>
      </c>
      <c r="EO501">
        <v>0</v>
      </c>
      <c r="EP501">
        <v>0</v>
      </c>
      <c r="EQ501">
        <v>0</v>
      </c>
      <c r="ER501">
        <v>0</v>
      </c>
      <c r="ES501">
        <v>0</v>
      </c>
      <c r="ET501">
        <v>0</v>
      </c>
      <c r="EU501">
        <v>0</v>
      </c>
      <c r="EV501">
        <v>0</v>
      </c>
      <c r="EW501">
        <v>0</v>
      </c>
      <c r="EX501">
        <v>0</v>
      </c>
      <c r="EY501">
        <v>0</v>
      </c>
      <c r="EZ501">
        <v>0</v>
      </c>
      <c r="FA501">
        <v>0</v>
      </c>
      <c r="FB501">
        <v>0</v>
      </c>
      <c r="FC501">
        <v>0</v>
      </c>
      <c r="FD501">
        <v>0</v>
      </c>
      <c r="FE501">
        <v>0</v>
      </c>
      <c r="FF501">
        <v>0</v>
      </c>
      <c r="FG501">
        <v>0</v>
      </c>
      <c r="FH501">
        <v>0</v>
      </c>
      <c r="FI501">
        <v>0</v>
      </c>
      <c r="FJ501">
        <v>0</v>
      </c>
      <c r="FK501">
        <v>0</v>
      </c>
      <c r="FL501">
        <v>0</v>
      </c>
      <c r="FM501">
        <v>0</v>
      </c>
      <c r="FN501">
        <v>0</v>
      </c>
      <c r="FO501">
        <v>0</v>
      </c>
      <c r="FP501">
        <v>0</v>
      </c>
      <c r="FQ501">
        <v>0</v>
      </c>
      <c r="FR501">
        <v>0</v>
      </c>
      <c r="FS501">
        <v>0</v>
      </c>
      <c r="FT501">
        <v>0</v>
      </c>
      <c r="FU501">
        <v>0</v>
      </c>
      <c r="FV501">
        <v>0</v>
      </c>
      <c r="FW501">
        <v>0</v>
      </c>
      <c r="FX501">
        <v>1</v>
      </c>
      <c r="FY501">
        <v>0</v>
      </c>
      <c r="FZ501" s="28"/>
    </row>
    <row r="502" spans="1:182" x14ac:dyDescent="0.2">
      <c r="A502" t="s">
        <v>186</v>
      </c>
      <c r="B502" t="s">
        <v>236</v>
      </c>
      <c r="C502" t="s">
        <v>194</v>
      </c>
      <c r="D502" t="s">
        <v>203</v>
      </c>
      <c r="E502" t="s">
        <v>241</v>
      </c>
      <c r="F502" t="s">
        <v>180</v>
      </c>
      <c r="G502" t="s">
        <v>1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  <c r="W502">
        <v>0</v>
      </c>
      <c r="X502">
        <v>0</v>
      </c>
      <c r="Y502">
        <v>0</v>
      </c>
      <c r="Z502">
        <v>0</v>
      </c>
      <c r="AA502">
        <v>0</v>
      </c>
      <c r="AB502">
        <v>0</v>
      </c>
      <c r="AC502">
        <v>0</v>
      </c>
      <c r="AD502">
        <v>0</v>
      </c>
      <c r="AE502">
        <v>0</v>
      </c>
      <c r="AF502">
        <v>0</v>
      </c>
      <c r="AG502">
        <v>0</v>
      </c>
      <c r="AH502">
        <v>0</v>
      </c>
      <c r="AI502">
        <v>0</v>
      </c>
      <c r="AJ502">
        <v>0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  <c r="AS502">
        <v>0</v>
      </c>
      <c r="AT502">
        <v>0</v>
      </c>
      <c r="AU502">
        <v>0</v>
      </c>
      <c r="AV502">
        <v>0</v>
      </c>
      <c r="AW502">
        <v>0</v>
      </c>
      <c r="AX502">
        <v>0</v>
      </c>
      <c r="AY502">
        <v>0</v>
      </c>
      <c r="AZ502">
        <v>0</v>
      </c>
      <c r="BA502">
        <v>0</v>
      </c>
      <c r="BB502">
        <v>0</v>
      </c>
      <c r="BC502">
        <v>0</v>
      </c>
      <c r="BD502">
        <v>0</v>
      </c>
      <c r="BE502">
        <v>0</v>
      </c>
      <c r="BF502">
        <v>0</v>
      </c>
      <c r="BG502">
        <v>0</v>
      </c>
      <c r="BH502">
        <v>0</v>
      </c>
      <c r="BI502">
        <v>0</v>
      </c>
      <c r="BJ502">
        <v>0</v>
      </c>
      <c r="BK502">
        <v>0</v>
      </c>
      <c r="BL502">
        <v>0</v>
      </c>
      <c r="BM502">
        <v>0</v>
      </c>
      <c r="BN502">
        <v>0</v>
      </c>
      <c r="BO502">
        <v>0</v>
      </c>
      <c r="BP502">
        <v>0</v>
      </c>
      <c r="BQ502">
        <v>0</v>
      </c>
      <c r="BR502">
        <v>0</v>
      </c>
      <c r="BS502">
        <v>0</v>
      </c>
      <c r="BT502">
        <v>0</v>
      </c>
      <c r="BU502">
        <v>0</v>
      </c>
      <c r="BV502">
        <v>0</v>
      </c>
      <c r="BW502">
        <v>0</v>
      </c>
      <c r="BX502">
        <v>0</v>
      </c>
      <c r="BY502">
        <v>0</v>
      </c>
      <c r="BZ502">
        <v>0</v>
      </c>
      <c r="CA502">
        <v>0</v>
      </c>
      <c r="CB502">
        <v>0</v>
      </c>
      <c r="CC502">
        <v>0</v>
      </c>
      <c r="CD502">
        <v>0</v>
      </c>
      <c r="CE502">
        <v>0</v>
      </c>
      <c r="CF502">
        <v>0</v>
      </c>
      <c r="CG502">
        <v>0</v>
      </c>
      <c r="CH502">
        <v>0</v>
      </c>
      <c r="CI502">
        <v>0</v>
      </c>
      <c r="CJ502">
        <v>0</v>
      </c>
      <c r="CK502">
        <v>0</v>
      </c>
      <c r="CL502">
        <v>0</v>
      </c>
      <c r="CM502">
        <v>0</v>
      </c>
      <c r="CN502">
        <v>0</v>
      </c>
      <c r="CO502">
        <v>0</v>
      </c>
      <c r="CP502">
        <v>0</v>
      </c>
      <c r="CQ502">
        <v>0</v>
      </c>
      <c r="CR502">
        <v>0</v>
      </c>
      <c r="CS502">
        <v>0</v>
      </c>
      <c r="CT502">
        <v>0</v>
      </c>
      <c r="CU502">
        <v>0</v>
      </c>
      <c r="CV502">
        <v>0</v>
      </c>
      <c r="CW502">
        <v>0</v>
      </c>
      <c r="CX502">
        <v>0</v>
      </c>
      <c r="CY502">
        <v>0</v>
      </c>
      <c r="CZ502">
        <v>0</v>
      </c>
      <c r="DA502">
        <v>0</v>
      </c>
      <c r="DB502">
        <v>0</v>
      </c>
      <c r="DC502">
        <v>0</v>
      </c>
      <c r="DD502">
        <v>0</v>
      </c>
      <c r="DE502">
        <v>0</v>
      </c>
      <c r="DF502">
        <v>0</v>
      </c>
      <c r="DG502">
        <v>0</v>
      </c>
      <c r="DH502">
        <v>0</v>
      </c>
      <c r="DI502">
        <v>0</v>
      </c>
      <c r="DJ502">
        <v>0</v>
      </c>
      <c r="DK502">
        <v>0</v>
      </c>
      <c r="DL502">
        <v>0</v>
      </c>
      <c r="DM502">
        <v>0</v>
      </c>
      <c r="DN502">
        <v>0</v>
      </c>
      <c r="DO502">
        <v>0</v>
      </c>
      <c r="DP502">
        <v>0</v>
      </c>
      <c r="DQ502">
        <v>0</v>
      </c>
      <c r="DR502">
        <v>0</v>
      </c>
      <c r="DS502">
        <v>0</v>
      </c>
      <c r="DT502">
        <v>0</v>
      </c>
      <c r="DU502">
        <v>0</v>
      </c>
      <c r="DV502">
        <v>0</v>
      </c>
      <c r="DW502">
        <v>0</v>
      </c>
      <c r="DX502">
        <v>0</v>
      </c>
      <c r="DY502">
        <v>0</v>
      </c>
      <c r="DZ502">
        <v>0</v>
      </c>
      <c r="EA502">
        <v>0</v>
      </c>
      <c r="EB502">
        <v>0</v>
      </c>
      <c r="EC502">
        <v>0</v>
      </c>
      <c r="ED502">
        <v>0</v>
      </c>
      <c r="EE502">
        <v>0</v>
      </c>
      <c r="EF502">
        <v>0</v>
      </c>
      <c r="EG502">
        <v>0</v>
      </c>
      <c r="EH502">
        <v>0</v>
      </c>
      <c r="EI502">
        <v>0</v>
      </c>
      <c r="EJ502">
        <v>0</v>
      </c>
      <c r="EK502">
        <v>0</v>
      </c>
      <c r="EL502">
        <v>0</v>
      </c>
      <c r="EM502">
        <v>0</v>
      </c>
      <c r="EN502">
        <v>0</v>
      </c>
      <c r="EO502">
        <v>0</v>
      </c>
      <c r="EP502">
        <v>0</v>
      </c>
      <c r="EQ502">
        <v>0</v>
      </c>
      <c r="ER502">
        <v>0</v>
      </c>
      <c r="ES502">
        <v>0</v>
      </c>
      <c r="ET502">
        <v>0</v>
      </c>
      <c r="EU502">
        <v>0</v>
      </c>
      <c r="EV502">
        <v>0</v>
      </c>
      <c r="EW502">
        <v>0</v>
      </c>
      <c r="EX502">
        <v>0</v>
      </c>
      <c r="EY502">
        <v>0</v>
      </c>
      <c r="EZ502">
        <v>0</v>
      </c>
      <c r="FA502">
        <v>0</v>
      </c>
      <c r="FB502">
        <v>0</v>
      </c>
      <c r="FC502">
        <v>0</v>
      </c>
      <c r="FD502">
        <v>0</v>
      </c>
      <c r="FE502">
        <v>0</v>
      </c>
      <c r="FF502">
        <v>0</v>
      </c>
      <c r="FG502">
        <v>0</v>
      </c>
      <c r="FH502">
        <v>0</v>
      </c>
      <c r="FI502">
        <v>0</v>
      </c>
      <c r="FJ502">
        <v>0</v>
      </c>
      <c r="FK502">
        <v>0</v>
      </c>
      <c r="FL502">
        <v>0</v>
      </c>
      <c r="FM502">
        <v>0</v>
      </c>
      <c r="FN502">
        <v>0</v>
      </c>
      <c r="FO502">
        <v>0</v>
      </c>
      <c r="FP502">
        <v>0</v>
      </c>
      <c r="FQ502">
        <v>0</v>
      </c>
      <c r="FR502">
        <v>0</v>
      </c>
      <c r="FS502">
        <v>0</v>
      </c>
      <c r="FT502">
        <v>0</v>
      </c>
      <c r="FU502">
        <v>0</v>
      </c>
      <c r="FV502">
        <v>0</v>
      </c>
      <c r="FW502">
        <v>0</v>
      </c>
      <c r="FX502">
        <v>2</v>
      </c>
      <c r="FY502">
        <v>0</v>
      </c>
      <c r="FZ502" s="28"/>
    </row>
    <row r="503" spans="1:182" x14ac:dyDescent="0.2">
      <c r="A503" t="s">
        <v>186</v>
      </c>
      <c r="B503" t="s">
        <v>236</v>
      </c>
      <c r="C503" t="s">
        <v>194</v>
      </c>
      <c r="D503" t="s">
        <v>203</v>
      </c>
      <c r="E503" t="s">
        <v>241</v>
      </c>
      <c r="F503" t="s">
        <v>181</v>
      </c>
      <c r="G503" t="s">
        <v>1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  <c r="W503">
        <v>0</v>
      </c>
      <c r="X503">
        <v>0</v>
      </c>
      <c r="Y503">
        <v>0</v>
      </c>
      <c r="Z503">
        <v>0</v>
      </c>
      <c r="AA503">
        <v>0</v>
      </c>
      <c r="AB503">
        <v>0</v>
      </c>
      <c r="AC503">
        <v>0</v>
      </c>
      <c r="AD503">
        <v>0</v>
      </c>
      <c r="AE503">
        <v>0</v>
      </c>
      <c r="AF503">
        <v>0</v>
      </c>
      <c r="AG503">
        <v>0</v>
      </c>
      <c r="AH503">
        <v>0</v>
      </c>
      <c r="AI503">
        <v>0</v>
      </c>
      <c r="AJ503">
        <v>0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  <c r="AS503">
        <v>0</v>
      </c>
      <c r="AT503">
        <v>0</v>
      </c>
      <c r="AU503">
        <v>0</v>
      </c>
      <c r="AV503">
        <v>0</v>
      </c>
      <c r="AW503">
        <v>0</v>
      </c>
      <c r="AX503">
        <v>0</v>
      </c>
      <c r="AY503">
        <v>0</v>
      </c>
      <c r="AZ503">
        <v>0</v>
      </c>
      <c r="BA503">
        <v>0</v>
      </c>
      <c r="BB503">
        <v>0</v>
      </c>
      <c r="BC503">
        <v>0</v>
      </c>
      <c r="BD503">
        <v>0</v>
      </c>
      <c r="BE503">
        <v>0</v>
      </c>
      <c r="BF503">
        <v>0</v>
      </c>
      <c r="BG503">
        <v>0</v>
      </c>
      <c r="BH503">
        <v>0</v>
      </c>
      <c r="BI503">
        <v>0</v>
      </c>
      <c r="BJ503">
        <v>0</v>
      </c>
      <c r="BK503">
        <v>0</v>
      </c>
      <c r="BL503">
        <v>0</v>
      </c>
      <c r="BM503">
        <v>0</v>
      </c>
      <c r="BN503">
        <v>0</v>
      </c>
      <c r="BO503">
        <v>0</v>
      </c>
      <c r="BP503">
        <v>0</v>
      </c>
      <c r="BQ503">
        <v>0</v>
      </c>
      <c r="BR503">
        <v>0</v>
      </c>
      <c r="BS503">
        <v>0</v>
      </c>
      <c r="BT503">
        <v>0</v>
      </c>
      <c r="BU503">
        <v>0</v>
      </c>
      <c r="BV503">
        <v>0</v>
      </c>
      <c r="BW503">
        <v>0</v>
      </c>
      <c r="BX503">
        <v>0</v>
      </c>
      <c r="BY503">
        <v>0</v>
      </c>
      <c r="BZ503">
        <v>0</v>
      </c>
      <c r="CA503">
        <v>0</v>
      </c>
      <c r="CB503">
        <v>0</v>
      </c>
      <c r="CC503">
        <v>0</v>
      </c>
      <c r="CD503">
        <v>0</v>
      </c>
      <c r="CE503">
        <v>0</v>
      </c>
      <c r="CF503">
        <v>0</v>
      </c>
      <c r="CG503">
        <v>0</v>
      </c>
      <c r="CH503">
        <v>0</v>
      </c>
      <c r="CI503">
        <v>0</v>
      </c>
      <c r="CJ503">
        <v>0</v>
      </c>
      <c r="CK503">
        <v>0</v>
      </c>
      <c r="CL503">
        <v>0</v>
      </c>
      <c r="CM503">
        <v>0</v>
      </c>
      <c r="CN503">
        <v>0</v>
      </c>
      <c r="CO503">
        <v>0</v>
      </c>
      <c r="CP503">
        <v>0</v>
      </c>
      <c r="CQ503">
        <v>0</v>
      </c>
      <c r="CR503">
        <v>0</v>
      </c>
      <c r="CS503">
        <v>0</v>
      </c>
      <c r="CT503">
        <v>0</v>
      </c>
      <c r="CU503">
        <v>0</v>
      </c>
      <c r="CV503">
        <v>0</v>
      </c>
      <c r="CW503">
        <v>0</v>
      </c>
      <c r="CX503">
        <v>0</v>
      </c>
      <c r="CY503">
        <v>0</v>
      </c>
      <c r="CZ503">
        <v>0</v>
      </c>
      <c r="DA503">
        <v>0</v>
      </c>
      <c r="DB503">
        <v>0</v>
      </c>
      <c r="DC503">
        <v>0</v>
      </c>
      <c r="DD503">
        <v>0</v>
      </c>
      <c r="DE503">
        <v>0</v>
      </c>
      <c r="DF503">
        <v>0</v>
      </c>
      <c r="DG503">
        <v>0</v>
      </c>
      <c r="DH503">
        <v>0</v>
      </c>
      <c r="DI503">
        <v>0</v>
      </c>
      <c r="DJ503">
        <v>0</v>
      </c>
      <c r="DK503">
        <v>0</v>
      </c>
      <c r="DL503">
        <v>0</v>
      </c>
      <c r="DM503">
        <v>0</v>
      </c>
      <c r="DN503">
        <v>0</v>
      </c>
      <c r="DO503">
        <v>0</v>
      </c>
      <c r="DP503">
        <v>0</v>
      </c>
      <c r="DQ503">
        <v>0</v>
      </c>
      <c r="DR503">
        <v>0</v>
      </c>
      <c r="DS503">
        <v>0</v>
      </c>
      <c r="DT503">
        <v>0</v>
      </c>
      <c r="DU503">
        <v>0</v>
      </c>
      <c r="DV503">
        <v>0</v>
      </c>
      <c r="DW503">
        <v>0</v>
      </c>
      <c r="DX503">
        <v>0</v>
      </c>
      <c r="DY503">
        <v>0</v>
      </c>
      <c r="DZ503">
        <v>0</v>
      </c>
      <c r="EA503">
        <v>0</v>
      </c>
      <c r="EB503">
        <v>0</v>
      </c>
      <c r="EC503">
        <v>0</v>
      </c>
      <c r="ED503">
        <v>0</v>
      </c>
      <c r="EE503">
        <v>0</v>
      </c>
      <c r="EF503">
        <v>0</v>
      </c>
      <c r="EG503">
        <v>0</v>
      </c>
      <c r="EH503">
        <v>0</v>
      </c>
      <c r="EI503">
        <v>0</v>
      </c>
      <c r="EJ503">
        <v>0</v>
      </c>
      <c r="EK503">
        <v>0</v>
      </c>
      <c r="EL503">
        <v>0</v>
      </c>
      <c r="EM503">
        <v>0</v>
      </c>
      <c r="EN503">
        <v>0</v>
      </c>
      <c r="EO503">
        <v>0</v>
      </c>
      <c r="EP503">
        <v>0</v>
      </c>
      <c r="EQ503">
        <v>0</v>
      </c>
      <c r="ER503">
        <v>0</v>
      </c>
      <c r="ES503">
        <v>0</v>
      </c>
      <c r="ET503">
        <v>0</v>
      </c>
      <c r="EU503">
        <v>0</v>
      </c>
      <c r="EV503">
        <v>0</v>
      </c>
      <c r="EW503">
        <v>0</v>
      </c>
      <c r="EX503">
        <v>0</v>
      </c>
      <c r="EY503">
        <v>0</v>
      </c>
      <c r="EZ503">
        <v>0</v>
      </c>
      <c r="FA503">
        <v>0</v>
      </c>
      <c r="FB503">
        <v>0</v>
      </c>
      <c r="FC503">
        <v>0</v>
      </c>
      <c r="FD503">
        <v>0</v>
      </c>
      <c r="FE503">
        <v>0</v>
      </c>
      <c r="FF503">
        <v>0</v>
      </c>
      <c r="FG503">
        <v>0</v>
      </c>
      <c r="FH503">
        <v>0</v>
      </c>
      <c r="FI503">
        <v>0</v>
      </c>
      <c r="FJ503">
        <v>0</v>
      </c>
      <c r="FK503">
        <v>0</v>
      </c>
      <c r="FL503">
        <v>0</v>
      </c>
      <c r="FM503">
        <v>0</v>
      </c>
      <c r="FN503">
        <v>0</v>
      </c>
      <c r="FO503">
        <v>0</v>
      </c>
      <c r="FP503">
        <v>0</v>
      </c>
      <c r="FQ503">
        <v>0</v>
      </c>
      <c r="FR503">
        <v>0</v>
      </c>
      <c r="FS503">
        <v>0</v>
      </c>
      <c r="FT503">
        <v>0</v>
      </c>
      <c r="FU503">
        <v>0</v>
      </c>
      <c r="FV503">
        <v>0</v>
      </c>
      <c r="FW503">
        <v>0</v>
      </c>
      <c r="FX503">
        <v>2</v>
      </c>
      <c r="FY503">
        <v>0</v>
      </c>
      <c r="FZ503" s="28"/>
    </row>
    <row r="504" spans="1:182" x14ac:dyDescent="0.2">
      <c r="A504" t="s">
        <v>186</v>
      </c>
      <c r="B504" t="s">
        <v>236</v>
      </c>
      <c r="C504" t="s">
        <v>194</v>
      </c>
      <c r="D504" t="s">
        <v>203</v>
      </c>
      <c r="E504" t="s">
        <v>241</v>
      </c>
      <c r="F504" t="s">
        <v>182</v>
      </c>
      <c r="G504" t="s">
        <v>1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  <c r="W504">
        <v>0</v>
      </c>
      <c r="X504">
        <v>0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>
        <v>0</v>
      </c>
      <c r="AG504">
        <v>0</v>
      </c>
      <c r="AH504">
        <v>0</v>
      </c>
      <c r="AI504">
        <v>0</v>
      </c>
      <c r="AJ504">
        <v>0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  <c r="AS504">
        <v>0</v>
      </c>
      <c r="AT504">
        <v>0</v>
      </c>
      <c r="AU504">
        <v>0</v>
      </c>
      <c r="AV504">
        <v>0</v>
      </c>
      <c r="AW504">
        <v>0</v>
      </c>
      <c r="AX504">
        <v>0</v>
      </c>
      <c r="AY504">
        <v>0</v>
      </c>
      <c r="AZ504">
        <v>0</v>
      </c>
      <c r="BA504">
        <v>0</v>
      </c>
      <c r="BB504">
        <v>0</v>
      </c>
      <c r="BC504">
        <v>0</v>
      </c>
      <c r="BD504">
        <v>0</v>
      </c>
      <c r="BE504">
        <v>0</v>
      </c>
      <c r="BF504">
        <v>0</v>
      </c>
      <c r="BG504">
        <v>0</v>
      </c>
      <c r="BH504">
        <v>0</v>
      </c>
      <c r="BI504">
        <v>0</v>
      </c>
      <c r="BJ504">
        <v>0</v>
      </c>
      <c r="BK504">
        <v>0</v>
      </c>
      <c r="BL504">
        <v>0</v>
      </c>
      <c r="BM504">
        <v>0</v>
      </c>
      <c r="BN504">
        <v>0</v>
      </c>
      <c r="BO504">
        <v>0</v>
      </c>
      <c r="BP504">
        <v>0</v>
      </c>
      <c r="BQ504">
        <v>0</v>
      </c>
      <c r="BR504">
        <v>0</v>
      </c>
      <c r="BS504">
        <v>0</v>
      </c>
      <c r="BT504">
        <v>0</v>
      </c>
      <c r="BU504">
        <v>0</v>
      </c>
      <c r="BV504">
        <v>0</v>
      </c>
      <c r="BW504">
        <v>0</v>
      </c>
      <c r="BX504">
        <v>0</v>
      </c>
      <c r="BY504">
        <v>0</v>
      </c>
      <c r="BZ504">
        <v>0</v>
      </c>
      <c r="CA504">
        <v>0</v>
      </c>
      <c r="CB504">
        <v>0</v>
      </c>
      <c r="CC504">
        <v>0</v>
      </c>
      <c r="CD504">
        <v>0</v>
      </c>
      <c r="CE504">
        <v>0</v>
      </c>
      <c r="CF504">
        <v>0</v>
      </c>
      <c r="CG504">
        <v>0</v>
      </c>
      <c r="CH504">
        <v>0</v>
      </c>
      <c r="CI504">
        <v>0</v>
      </c>
      <c r="CJ504">
        <v>0</v>
      </c>
      <c r="CK504">
        <v>0</v>
      </c>
      <c r="CL504">
        <v>0</v>
      </c>
      <c r="CM504">
        <v>0</v>
      </c>
      <c r="CN504">
        <v>0</v>
      </c>
      <c r="CO504">
        <v>0</v>
      </c>
      <c r="CP504">
        <v>0</v>
      </c>
      <c r="CQ504">
        <v>0</v>
      </c>
      <c r="CR504">
        <v>0</v>
      </c>
      <c r="CS504">
        <v>0</v>
      </c>
      <c r="CT504">
        <v>0</v>
      </c>
      <c r="CU504">
        <v>0</v>
      </c>
      <c r="CV504">
        <v>0</v>
      </c>
      <c r="CW504">
        <v>0</v>
      </c>
      <c r="CX504">
        <v>0</v>
      </c>
      <c r="CY504">
        <v>0</v>
      </c>
      <c r="CZ504">
        <v>0</v>
      </c>
      <c r="DA504">
        <v>0</v>
      </c>
      <c r="DB504">
        <v>0</v>
      </c>
      <c r="DC504">
        <v>0</v>
      </c>
      <c r="DD504">
        <v>0</v>
      </c>
      <c r="DE504">
        <v>0</v>
      </c>
      <c r="DF504">
        <v>0</v>
      </c>
      <c r="DG504">
        <v>0</v>
      </c>
      <c r="DH504">
        <v>0</v>
      </c>
      <c r="DI504">
        <v>0</v>
      </c>
      <c r="DJ504">
        <v>0</v>
      </c>
      <c r="DK504">
        <v>0</v>
      </c>
      <c r="DL504">
        <v>0</v>
      </c>
      <c r="DM504">
        <v>0</v>
      </c>
      <c r="DN504">
        <v>0</v>
      </c>
      <c r="DO504">
        <v>0</v>
      </c>
      <c r="DP504">
        <v>0</v>
      </c>
      <c r="DQ504">
        <v>0</v>
      </c>
      <c r="DR504">
        <v>0</v>
      </c>
      <c r="DS504">
        <v>0</v>
      </c>
      <c r="DT504">
        <v>0</v>
      </c>
      <c r="DU504">
        <v>0</v>
      </c>
      <c r="DV504">
        <v>0</v>
      </c>
      <c r="DW504">
        <v>0</v>
      </c>
      <c r="DX504">
        <v>0</v>
      </c>
      <c r="DY504">
        <v>0</v>
      </c>
      <c r="DZ504">
        <v>0</v>
      </c>
      <c r="EA504">
        <v>0</v>
      </c>
      <c r="EB504">
        <v>0</v>
      </c>
      <c r="EC504">
        <v>0</v>
      </c>
      <c r="ED504">
        <v>0</v>
      </c>
      <c r="EE504">
        <v>0</v>
      </c>
      <c r="EF504">
        <v>0</v>
      </c>
      <c r="EG504">
        <v>0</v>
      </c>
      <c r="EH504">
        <v>0</v>
      </c>
      <c r="EI504">
        <v>0</v>
      </c>
      <c r="EJ504">
        <v>0</v>
      </c>
      <c r="EK504">
        <v>0</v>
      </c>
      <c r="EL504">
        <v>0</v>
      </c>
      <c r="EM504">
        <v>0</v>
      </c>
      <c r="EN504">
        <v>0</v>
      </c>
      <c r="EO504">
        <v>0</v>
      </c>
      <c r="EP504">
        <v>0</v>
      </c>
      <c r="EQ504">
        <v>0</v>
      </c>
      <c r="ER504">
        <v>0</v>
      </c>
      <c r="ES504">
        <v>0</v>
      </c>
      <c r="ET504">
        <v>0</v>
      </c>
      <c r="EU504">
        <v>0</v>
      </c>
      <c r="EV504">
        <v>0</v>
      </c>
      <c r="EW504">
        <v>0</v>
      </c>
      <c r="EX504">
        <v>0</v>
      </c>
      <c r="EY504">
        <v>0</v>
      </c>
      <c r="EZ504">
        <v>0</v>
      </c>
      <c r="FA504">
        <v>0</v>
      </c>
      <c r="FB504">
        <v>0</v>
      </c>
      <c r="FC504">
        <v>0</v>
      </c>
      <c r="FD504">
        <v>0</v>
      </c>
      <c r="FE504">
        <v>0</v>
      </c>
      <c r="FF504">
        <v>0</v>
      </c>
      <c r="FG504">
        <v>0</v>
      </c>
      <c r="FH504">
        <v>0</v>
      </c>
      <c r="FI504">
        <v>0</v>
      </c>
      <c r="FJ504">
        <v>0</v>
      </c>
      <c r="FK504">
        <v>0</v>
      </c>
      <c r="FL504">
        <v>0</v>
      </c>
      <c r="FM504">
        <v>0</v>
      </c>
      <c r="FN504">
        <v>0</v>
      </c>
      <c r="FO504">
        <v>0</v>
      </c>
      <c r="FP504">
        <v>0</v>
      </c>
      <c r="FQ504">
        <v>0</v>
      </c>
      <c r="FR504">
        <v>0</v>
      </c>
      <c r="FS504">
        <v>0</v>
      </c>
      <c r="FT504">
        <v>0</v>
      </c>
      <c r="FU504">
        <v>0</v>
      </c>
      <c r="FV504">
        <v>0</v>
      </c>
      <c r="FW504">
        <v>0</v>
      </c>
      <c r="FX504">
        <v>0</v>
      </c>
      <c r="FY504">
        <v>0</v>
      </c>
      <c r="FZ504" s="28"/>
    </row>
    <row r="505" spans="1:182" x14ac:dyDescent="0.2">
      <c r="A505" t="s">
        <v>186</v>
      </c>
      <c r="B505" t="s">
        <v>236</v>
      </c>
      <c r="C505" t="s">
        <v>194</v>
      </c>
      <c r="D505" t="s">
        <v>203</v>
      </c>
      <c r="E505" t="s">
        <v>241</v>
      </c>
      <c r="F505" t="s">
        <v>183</v>
      </c>
      <c r="G505" t="s">
        <v>1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  <c r="W505">
        <v>0</v>
      </c>
      <c r="X505">
        <v>0</v>
      </c>
      <c r="Y505">
        <v>0</v>
      </c>
      <c r="Z505">
        <v>0</v>
      </c>
      <c r="AA505">
        <v>0</v>
      </c>
      <c r="AB505">
        <v>0</v>
      </c>
      <c r="AC505">
        <v>0</v>
      </c>
      <c r="AD505">
        <v>0</v>
      </c>
      <c r="AE505">
        <v>0</v>
      </c>
      <c r="AF505">
        <v>0</v>
      </c>
      <c r="AG505">
        <v>0</v>
      </c>
      <c r="AH505">
        <v>0</v>
      </c>
      <c r="AI505">
        <v>0</v>
      </c>
      <c r="AJ505">
        <v>0</v>
      </c>
      <c r="AK505">
        <v>0</v>
      </c>
      <c r="AL505">
        <v>0</v>
      </c>
      <c r="AM505">
        <v>0</v>
      </c>
      <c r="AN505">
        <v>0</v>
      </c>
      <c r="AO505">
        <v>0</v>
      </c>
      <c r="AP505">
        <v>0</v>
      </c>
      <c r="AQ505">
        <v>0</v>
      </c>
      <c r="AR505">
        <v>0</v>
      </c>
      <c r="AS505">
        <v>0</v>
      </c>
      <c r="AT505">
        <v>0</v>
      </c>
      <c r="AU505">
        <v>0</v>
      </c>
      <c r="AV505">
        <v>0</v>
      </c>
      <c r="AW505">
        <v>0</v>
      </c>
      <c r="AX505">
        <v>0</v>
      </c>
      <c r="AY505">
        <v>0</v>
      </c>
      <c r="AZ505">
        <v>0</v>
      </c>
      <c r="BA505">
        <v>0</v>
      </c>
      <c r="BB505">
        <v>0</v>
      </c>
      <c r="BC505">
        <v>0</v>
      </c>
      <c r="BD505">
        <v>0</v>
      </c>
      <c r="BE505">
        <v>0</v>
      </c>
      <c r="BF505">
        <v>0</v>
      </c>
      <c r="BG505">
        <v>0</v>
      </c>
      <c r="BH505">
        <v>0</v>
      </c>
      <c r="BI505">
        <v>0</v>
      </c>
      <c r="BJ505">
        <v>0</v>
      </c>
      <c r="BK505">
        <v>0</v>
      </c>
      <c r="BL505">
        <v>0</v>
      </c>
      <c r="BM505">
        <v>0</v>
      </c>
      <c r="BN505">
        <v>0</v>
      </c>
      <c r="BO505">
        <v>0</v>
      </c>
      <c r="BP505">
        <v>0</v>
      </c>
      <c r="BQ505">
        <v>0</v>
      </c>
      <c r="BR505">
        <v>0</v>
      </c>
      <c r="BS505">
        <v>0</v>
      </c>
      <c r="BT505">
        <v>0</v>
      </c>
      <c r="BU505">
        <v>0</v>
      </c>
      <c r="BV505">
        <v>0</v>
      </c>
      <c r="BW505">
        <v>0</v>
      </c>
      <c r="BX505">
        <v>0</v>
      </c>
      <c r="BY505">
        <v>0</v>
      </c>
      <c r="BZ505">
        <v>0</v>
      </c>
      <c r="CA505">
        <v>0</v>
      </c>
      <c r="CB505">
        <v>0</v>
      </c>
      <c r="CC505">
        <v>0</v>
      </c>
      <c r="CD505">
        <v>0</v>
      </c>
      <c r="CE505">
        <v>0</v>
      </c>
      <c r="CF505">
        <v>0</v>
      </c>
      <c r="CG505">
        <v>0</v>
      </c>
      <c r="CH505">
        <v>0</v>
      </c>
      <c r="CI505">
        <v>0</v>
      </c>
      <c r="CJ505">
        <v>0</v>
      </c>
      <c r="CK505">
        <v>0</v>
      </c>
      <c r="CL505">
        <v>0</v>
      </c>
      <c r="CM505">
        <v>0</v>
      </c>
      <c r="CN505">
        <v>0</v>
      </c>
      <c r="CO505">
        <v>0</v>
      </c>
      <c r="CP505">
        <v>0</v>
      </c>
      <c r="CQ505">
        <v>0</v>
      </c>
      <c r="CR505">
        <v>0</v>
      </c>
      <c r="CS505">
        <v>0</v>
      </c>
      <c r="CT505">
        <v>0</v>
      </c>
      <c r="CU505">
        <v>0</v>
      </c>
      <c r="CV505">
        <v>0</v>
      </c>
      <c r="CW505">
        <v>0</v>
      </c>
      <c r="CX505">
        <v>0</v>
      </c>
      <c r="CY505">
        <v>0</v>
      </c>
      <c r="CZ505">
        <v>0</v>
      </c>
      <c r="DA505">
        <v>0</v>
      </c>
      <c r="DB505">
        <v>0</v>
      </c>
      <c r="DC505">
        <v>0</v>
      </c>
      <c r="DD505">
        <v>0</v>
      </c>
      <c r="DE505">
        <v>0</v>
      </c>
      <c r="DF505">
        <v>0</v>
      </c>
      <c r="DG505">
        <v>0</v>
      </c>
      <c r="DH505">
        <v>0</v>
      </c>
      <c r="DI505">
        <v>0</v>
      </c>
      <c r="DJ505">
        <v>0</v>
      </c>
      <c r="DK505">
        <v>0</v>
      </c>
      <c r="DL505">
        <v>0</v>
      </c>
      <c r="DM505">
        <v>0</v>
      </c>
      <c r="DN505">
        <v>0</v>
      </c>
      <c r="DO505">
        <v>0</v>
      </c>
      <c r="DP505">
        <v>0</v>
      </c>
      <c r="DQ505">
        <v>0</v>
      </c>
      <c r="DR505">
        <v>0</v>
      </c>
      <c r="DS505">
        <v>0</v>
      </c>
      <c r="DT505">
        <v>0</v>
      </c>
      <c r="DU505">
        <v>0</v>
      </c>
      <c r="DV505">
        <v>0</v>
      </c>
      <c r="DW505">
        <v>0</v>
      </c>
      <c r="DX505">
        <v>0</v>
      </c>
      <c r="DY505">
        <v>0</v>
      </c>
      <c r="DZ505">
        <v>0</v>
      </c>
      <c r="EA505">
        <v>0</v>
      </c>
      <c r="EB505">
        <v>0</v>
      </c>
      <c r="EC505">
        <v>0</v>
      </c>
      <c r="ED505">
        <v>0</v>
      </c>
      <c r="EE505">
        <v>0</v>
      </c>
      <c r="EF505">
        <v>0</v>
      </c>
      <c r="EG505">
        <v>0</v>
      </c>
      <c r="EH505">
        <v>0</v>
      </c>
      <c r="EI505">
        <v>0</v>
      </c>
      <c r="EJ505">
        <v>0</v>
      </c>
      <c r="EK505">
        <v>0</v>
      </c>
      <c r="EL505">
        <v>0</v>
      </c>
      <c r="EM505">
        <v>0</v>
      </c>
      <c r="EN505">
        <v>0</v>
      </c>
      <c r="EO505">
        <v>0</v>
      </c>
      <c r="EP505">
        <v>0</v>
      </c>
      <c r="EQ505">
        <v>0</v>
      </c>
      <c r="ER505">
        <v>0</v>
      </c>
      <c r="ES505">
        <v>0</v>
      </c>
      <c r="ET505">
        <v>0</v>
      </c>
      <c r="EU505">
        <v>0</v>
      </c>
      <c r="EV505">
        <v>0</v>
      </c>
      <c r="EW505">
        <v>0</v>
      </c>
      <c r="EX505">
        <v>0</v>
      </c>
      <c r="EY505">
        <v>0</v>
      </c>
      <c r="EZ505">
        <v>0</v>
      </c>
      <c r="FA505">
        <v>0</v>
      </c>
      <c r="FB505">
        <v>0</v>
      </c>
      <c r="FC505">
        <v>0</v>
      </c>
      <c r="FD505">
        <v>0</v>
      </c>
      <c r="FE505">
        <v>0</v>
      </c>
      <c r="FF505">
        <v>0</v>
      </c>
      <c r="FG505">
        <v>0</v>
      </c>
      <c r="FH505">
        <v>0</v>
      </c>
      <c r="FI505">
        <v>0</v>
      </c>
      <c r="FJ505">
        <v>0</v>
      </c>
      <c r="FK505">
        <v>0</v>
      </c>
      <c r="FL505">
        <v>0</v>
      </c>
      <c r="FM505">
        <v>0</v>
      </c>
      <c r="FN505">
        <v>0</v>
      </c>
      <c r="FO505">
        <v>0</v>
      </c>
      <c r="FP505">
        <v>0</v>
      </c>
      <c r="FQ505">
        <v>0</v>
      </c>
      <c r="FR505">
        <v>0</v>
      </c>
      <c r="FS505">
        <v>0</v>
      </c>
      <c r="FT505">
        <v>0</v>
      </c>
      <c r="FU505">
        <v>0</v>
      </c>
      <c r="FV505">
        <v>0</v>
      </c>
      <c r="FW505">
        <v>0</v>
      </c>
      <c r="FX505">
        <v>4</v>
      </c>
      <c r="FY505">
        <v>0</v>
      </c>
      <c r="FZ505" s="28"/>
    </row>
    <row r="506" spans="1:182" x14ac:dyDescent="0.2">
      <c r="A506" t="s">
        <v>186</v>
      </c>
      <c r="B506" t="s">
        <v>236</v>
      </c>
      <c r="C506" t="s">
        <v>194</v>
      </c>
      <c r="D506" t="s">
        <v>203</v>
      </c>
      <c r="E506" t="s">
        <v>241</v>
      </c>
      <c r="F506" t="s">
        <v>184</v>
      </c>
      <c r="G506" t="s">
        <v>1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  <c r="W506">
        <v>0</v>
      </c>
      <c r="X506">
        <v>0</v>
      </c>
      <c r="Y506">
        <v>0</v>
      </c>
      <c r="Z506">
        <v>0</v>
      </c>
      <c r="AA506">
        <v>0</v>
      </c>
      <c r="AB506">
        <v>0</v>
      </c>
      <c r="AC506">
        <v>0</v>
      </c>
      <c r="AD506">
        <v>0</v>
      </c>
      <c r="AE506">
        <v>0</v>
      </c>
      <c r="AF506">
        <v>0</v>
      </c>
      <c r="AG506">
        <v>0</v>
      </c>
      <c r="AH506">
        <v>0</v>
      </c>
      <c r="AI506">
        <v>0</v>
      </c>
      <c r="AJ506">
        <v>0</v>
      </c>
      <c r="AK506">
        <v>0</v>
      </c>
      <c r="AL506">
        <v>0</v>
      </c>
      <c r="AM506">
        <v>0</v>
      </c>
      <c r="AN506">
        <v>0</v>
      </c>
      <c r="AO506">
        <v>0</v>
      </c>
      <c r="AP506">
        <v>0</v>
      </c>
      <c r="AQ506">
        <v>0</v>
      </c>
      <c r="AR506">
        <v>0</v>
      </c>
      <c r="AS506">
        <v>0</v>
      </c>
      <c r="AT506">
        <v>0</v>
      </c>
      <c r="AU506">
        <v>0</v>
      </c>
      <c r="AV506">
        <v>0</v>
      </c>
      <c r="AW506">
        <v>0</v>
      </c>
      <c r="AX506">
        <v>0</v>
      </c>
      <c r="AY506">
        <v>0</v>
      </c>
      <c r="AZ506">
        <v>0</v>
      </c>
      <c r="BA506">
        <v>0</v>
      </c>
      <c r="BB506">
        <v>0</v>
      </c>
      <c r="BC506">
        <v>0</v>
      </c>
      <c r="BD506">
        <v>0</v>
      </c>
      <c r="BE506">
        <v>0</v>
      </c>
      <c r="BF506">
        <v>0</v>
      </c>
      <c r="BG506">
        <v>0</v>
      </c>
      <c r="BH506">
        <v>0</v>
      </c>
      <c r="BI506">
        <v>0</v>
      </c>
      <c r="BJ506">
        <v>0</v>
      </c>
      <c r="BK506">
        <v>0</v>
      </c>
      <c r="BL506">
        <v>0</v>
      </c>
      <c r="BM506">
        <v>0</v>
      </c>
      <c r="BN506">
        <v>0</v>
      </c>
      <c r="BO506">
        <v>0</v>
      </c>
      <c r="BP506">
        <v>0</v>
      </c>
      <c r="BQ506">
        <v>0</v>
      </c>
      <c r="BR506">
        <v>0</v>
      </c>
      <c r="BS506">
        <v>0</v>
      </c>
      <c r="BT506">
        <v>0</v>
      </c>
      <c r="BU506">
        <v>0</v>
      </c>
      <c r="BV506">
        <v>0</v>
      </c>
      <c r="BW506">
        <v>0</v>
      </c>
      <c r="BX506">
        <v>0</v>
      </c>
      <c r="BY506">
        <v>0</v>
      </c>
      <c r="BZ506">
        <v>0</v>
      </c>
      <c r="CA506">
        <v>0</v>
      </c>
      <c r="CB506">
        <v>0</v>
      </c>
      <c r="CC506">
        <v>0</v>
      </c>
      <c r="CD506">
        <v>0</v>
      </c>
      <c r="CE506">
        <v>0</v>
      </c>
      <c r="CF506">
        <v>0</v>
      </c>
      <c r="CG506">
        <v>0</v>
      </c>
      <c r="CH506">
        <v>0</v>
      </c>
      <c r="CI506">
        <v>0</v>
      </c>
      <c r="CJ506">
        <v>0</v>
      </c>
      <c r="CK506">
        <v>0</v>
      </c>
      <c r="CL506">
        <v>0</v>
      </c>
      <c r="CM506">
        <v>0</v>
      </c>
      <c r="CN506">
        <v>0</v>
      </c>
      <c r="CO506">
        <v>0</v>
      </c>
      <c r="CP506">
        <v>0</v>
      </c>
      <c r="CQ506">
        <v>0</v>
      </c>
      <c r="CR506">
        <v>0</v>
      </c>
      <c r="CS506">
        <v>0</v>
      </c>
      <c r="CT506">
        <v>0</v>
      </c>
      <c r="CU506">
        <v>0</v>
      </c>
      <c r="CV506">
        <v>0</v>
      </c>
      <c r="CW506">
        <v>0</v>
      </c>
      <c r="CX506">
        <v>0</v>
      </c>
      <c r="CY506">
        <v>0</v>
      </c>
      <c r="CZ506">
        <v>0</v>
      </c>
      <c r="DA506">
        <v>0</v>
      </c>
      <c r="DB506">
        <v>0</v>
      </c>
      <c r="DC506">
        <v>0</v>
      </c>
      <c r="DD506">
        <v>0</v>
      </c>
      <c r="DE506">
        <v>0</v>
      </c>
      <c r="DF506">
        <v>0</v>
      </c>
      <c r="DG506">
        <v>0</v>
      </c>
      <c r="DH506">
        <v>0</v>
      </c>
      <c r="DI506">
        <v>0</v>
      </c>
      <c r="DJ506">
        <v>0</v>
      </c>
      <c r="DK506">
        <v>0</v>
      </c>
      <c r="DL506">
        <v>0</v>
      </c>
      <c r="DM506">
        <v>0</v>
      </c>
      <c r="DN506">
        <v>0</v>
      </c>
      <c r="DO506">
        <v>0</v>
      </c>
      <c r="DP506">
        <v>0</v>
      </c>
      <c r="DQ506">
        <v>0</v>
      </c>
      <c r="DR506">
        <v>0</v>
      </c>
      <c r="DS506">
        <v>0</v>
      </c>
      <c r="DT506">
        <v>0</v>
      </c>
      <c r="DU506">
        <v>0</v>
      </c>
      <c r="DV506">
        <v>0</v>
      </c>
      <c r="DW506">
        <v>0</v>
      </c>
      <c r="DX506">
        <v>0</v>
      </c>
      <c r="DY506">
        <v>0</v>
      </c>
      <c r="DZ506">
        <v>0</v>
      </c>
      <c r="EA506">
        <v>0</v>
      </c>
      <c r="EB506">
        <v>0</v>
      </c>
      <c r="EC506">
        <v>0</v>
      </c>
      <c r="ED506">
        <v>0</v>
      </c>
      <c r="EE506">
        <v>0</v>
      </c>
      <c r="EF506">
        <v>0</v>
      </c>
      <c r="EG506">
        <v>0</v>
      </c>
      <c r="EH506">
        <v>0</v>
      </c>
      <c r="EI506">
        <v>0</v>
      </c>
      <c r="EJ506">
        <v>0</v>
      </c>
      <c r="EK506">
        <v>0</v>
      </c>
      <c r="EL506">
        <v>0</v>
      </c>
      <c r="EM506">
        <v>0</v>
      </c>
      <c r="EN506">
        <v>0</v>
      </c>
      <c r="EO506">
        <v>0</v>
      </c>
      <c r="EP506">
        <v>0</v>
      </c>
      <c r="EQ506">
        <v>0</v>
      </c>
      <c r="ER506">
        <v>0</v>
      </c>
      <c r="ES506">
        <v>0</v>
      </c>
      <c r="ET506">
        <v>0</v>
      </c>
      <c r="EU506">
        <v>0</v>
      </c>
      <c r="EV506">
        <v>0</v>
      </c>
      <c r="EW506">
        <v>0</v>
      </c>
      <c r="EX506">
        <v>0</v>
      </c>
      <c r="EY506">
        <v>0</v>
      </c>
      <c r="EZ506">
        <v>0</v>
      </c>
      <c r="FA506">
        <v>0</v>
      </c>
      <c r="FB506">
        <v>0</v>
      </c>
      <c r="FC506">
        <v>0</v>
      </c>
      <c r="FD506">
        <v>0</v>
      </c>
      <c r="FE506">
        <v>0</v>
      </c>
      <c r="FF506">
        <v>0</v>
      </c>
      <c r="FG506">
        <v>0</v>
      </c>
      <c r="FH506">
        <v>0</v>
      </c>
      <c r="FI506">
        <v>0</v>
      </c>
      <c r="FJ506">
        <v>0</v>
      </c>
      <c r="FK506">
        <v>0</v>
      </c>
      <c r="FL506">
        <v>0</v>
      </c>
      <c r="FM506">
        <v>0</v>
      </c>
      <c r="FN506">
        <v>0</v>
      </c>
      <c r="FO506">
        <v>0</v>
      </c>
      <c r="FP506">
        <v>0</v>
      </c>
      <c r="FQ506">
        <v>0</v>
      </c>
      <c r="FR506">
        <v>0</v>
      </c>
      <c r="FS506">
        <v>0</v>
      </c>
      <c r="FT506">
        <v>0</v>
      </c>
      <c r="FU506">
        <v>0</v>
      </c>
      <c r="FV506">
        <v>0</v>
      </c>
      <c r="FW506">
        <v>0</v>
      </c>
      <c r="FX506">
        <v>4</v>
      </c>
      <c r="FY506">
        <v>0</v>
      </c>
      <c r="FZ506" s="28"/>
    </row>
    <row r="507" spans="1:182" x14ac:dyDescent="0.2">
      <c r="A507" t="s">
        <v>186</v>
      </c>
      <c r="B507" t="s">
        <v>236</v>
      </c>
      <c r="C507" t="s">
        <v>194</v>
      </c>
      <c r="D507" t="s">
        <v>203</v>
      </c>
      <c r="E507" t="s">
        <v>241</v>
      </c>
      <c r="F507" t="s">
        <v>185</v>
      </c>
      <c r="G507" t="s">
        <v>1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  <c r="W507">
        <v>0</v>
      </c>
      <c r="X507">
        <v>0</v>
      </c>
      <c r="Y507">
        <v>0</v>
      </c>
      <c r="Z507">
        <v>0</v>
      </c>
      <c r="AA507">
        <v>0</v>
      </c>
      <c r="AB507">
        <v>0</v>
      </c>
      <c r="AC507">
        <v>0</v>
      </c>
      <c r="AD507">
        <v>0</v>
      </c>
      <c r="AE507">
        <v>0</v>
      </c>
      <c r="AF507">
        <v>0</v>
      </c>
      <c r="AG507">
        <v>0</v>
      </c>
      <c r="AH507">
        <v>0</v>
      </c>
      <c r="AI507">
        <v>0</v>
      </c>
      <c r="AJ507">
        <v>0</v>
      </c>
      <c r="AK507">
        <v>0</v>
      </c>
      <c r="AL507">
        <v>0</v>
      </c>
      <c r="AM507">
        <v>0</v>
      </c>
      <c r="AN507">
        <v>0</v>
      </c>
      <c r="AO507">
        <v>0</v>
      </c>
      <c r="AP507">
        <v>0</v>
      </c>
      <c r="AQ507">
        <v>0</v>
      </c>
      <c r="AR507">
        <v>0</v>
      </c>
      <c r="AS507">
        <v>0</v>
      </c>
      <c r="AT507">
        <v>0</v>
      </c>
      <c r="AU507">
        <v>0</v>
      </c>
      <c r="AV507">
        <v>0</v>
      </c>
      <c r="AW507">
        <v>0</v>
      </c>
      <c r="AX507">
        <v>0</v>
      </c>
      <c r="AY507">
        <v>0</v>
      </c>
      <c r="AZ507">
        <v>0</v>
      </c>
      <c r="BA507">
        <v>0</v>
      </c>
      <c r="BB507">
        <v>0</v>
      </c>
      <c r="BC507">
        <v>0</v>
      </c>
      <c r="BD507">
        <v>0</v>
      </c>
      <c r="BE507">
        <v>0</v>
      </c>
      <c r="BF507">
        <v>0</v>
      </c>
      <c r="BG507">
        <v>0</v>
      </c>
      <c r="BH507">
        <v>0</v>
      </c>
      <c r="BI507">
        <v>0</v>
      </c>
      <c r="BJ507">
        <v>0</v>
      </c>
      <c r="BK507">
        <v>0</v>
      </c>
      <c r="BL507">
        <v>0</v>
      </c>
      <c r="BM507">
        <v>0</v>
      </c>
      <c r="BN507">
        <v>0</v>
      </c>
      <c r="BO507">
        <v>0</v>
      </c>
      <c r="BP507">
        <v>0</v>
      </c>
      <c r="BQ507">
        <v>0</v>
      </c>
      <c r="BR507">
        <v>0</v>
      </c>
      <c r="BS507">
        <v>0</v>
      </c>
      <c r="BT507">
        <v>0</v>
      </c>
      <c r="BU507">
        <v>0</v>
      </c>
      <c r="BV507">
        <v>0</v>
      </c>
      <c r="BW507">
        <v>0</v>
      </c>
      <c r="BX507">
        <v>0</v>
      </c>
      <c r="BY507">
        <v>0</v>
      </c>
      <c r="BZ507">
        <v>0</v>
      </c>
      <c r="CA507">
        <v>0</v>
      </c>
      <c r="CB507">
        <v>0</v>
      </c>
      <c r="CC507">
        <v>0</v>
      </c>
      <c r="CD507">
        <v>0</v>
      </c>
      <c r="CE507">
        <v>0</v>
      </c>
      <c r="CF507">
        <v>0</v>
      </c>
      <c r="CG507">
        <v>0</v>
      </c>
      <c r="CH507">
        <v>0</v>
      </c>
      <c r="CI507">
        <v>0</v>
      </c>
      <c r="CJ507">
        <v>0</v>
      </c>
      <c r="CK507">
        <v>0</v>
      </c>
      <c r="CL507">
        <v>0</v>
      </c>
      <c r="CM507">
        <v>0</v>
      </c>
      <c r="CN507">
        <v>0</v>
      </c>
      <c r="CO507">
        <v>0</v>
      </c>
      <c r="CP507">
        <v>0</v>
      </c>
      <c r="CQ507">
        <v>0</v>
      </c>
      <c r="CR507">
        <v>0</v>
      </c>
      <c r="CS507">
        <v>0</v>
      </c>
      <c r="CT507">
        <v>0</v>
      </c>
      <c r="CU507">
        <v>0</v>
      </c>
      <c r="CV507">
        <v>0</v>
      </c>
      <c r="CW507">
        <v>0</v>
      </c>
      <c r="CX507">
        <v>0</v>
      </c>
      <c r="CY507">
        <v>0</v>
      </c>
      <c r="CZ507">
        <v>0</v>
      </c>
      <c r="DA507">
        <v>0</v>
      </c>
      <c r="DB507">
        <v>0</v>
      </c>
      <c r="DC507">
        <v>0</v>
      </c>
      <c r="DD507">
        <v>0</v>
      </c>
      <c r="DE507">
        <v>0</v>
      </c>
      <c r="DF507">
        <v>0</v>
      </c>
      <c r="DG507">
        <v>0</v>
      </c>
      <c r="DH507">
        <v>0</v>
      </c>
      <c r="DI507">
        <v>0</v>
      </c>
      <c r="DJ507">
        <v>0</v>
      </c>
      <c r="DK507">
        <v>0</v>
      </c>
      <c r="DL507">
        <v>0</v>
      </c>
      <c r="DM507">
        <v>0</v>
      </c>
      <c r="DN507">
        <v>0</v>
      </c>
      <c r="DO507">
        <v>0</v>
      </c>
      <c r="DP507">
        <v>0</v>
      </c>
      <c r="DQ507">
        <v>0</v>
      </c>
      <c r="DR507">
        <v>0</v>
      </c>
      <c r="DS507">
        <v>0</v>
      </c>
      <c r="DT507">
        <v>0</v>
      </c>
      <c r="DU507">
        <v>0</v>
      </c>
      <c r="DV507">
        <v>0</v>
      </c>
      <c r="DW507">
        <v>0</v>
      </c>
      <c r="DX507">
        <v>0</v>
      </c>
      <c r="DY507">
        <v>0</v>
      </c>
      <c r="DZ507">
        <v>0</v>
      </c>
      <c r="EA507">
        <v>0</v>
      </c>
      <c r="EB507">
        <v>0</v>
      </c>
      <c r="EC507">
        <v>0</v>
      </c>
      <c r="ED507">
        <v>0</v>
      </c>
      <c r="EE507">
        <v>0</v>
      </c>
      <c r="EF507">
        <v>0</v>
      </c>
      <c r="EG507">
        <v>0</v>
      </c>
      <c r="EH507">
        <v>0</v>
      </c>
      <c r="EI507">
        <v>0</v>
      </c>
      <c r="EJ507">
        <v>0</v>
      </c>
      <c r="EK507">
        <v>0</v>
      </c>
      <c r="EL507">
        <v>0</v>
      </c>
      <c r="EM507">
        <v>0</v>
      </c>
      <c r="EN507">
        <v>0</v>
      </c>
      <c r="EO507">
        <v>0</v>
      </c>
      <c r="EP507">
        <v>0</v>
      </c>
      <c r="EQ507">
        <v>0</v>
      </c>
      <c r="ER507">
        <v>0</v>
      </c>
      <c r="ES507">
        <v>0</v>
      </c>
      <c r="ET507">
        <v>0</v>
      </c>
      <c r="EU507">
        <v>0</v>
      </c>
      <c r="EV507">
        <v>0</v>
      </c>
      <c r="EW507">
        <v>0</v>
      </c>
      <c r="EX507">
        <v>0</v>
      </c>
      <c r="EY507">
        <v>0</v>
      </c>
      <c r="EZ507">
        <v>0</v>
      </c>
      <c r="FA507">
        <v>0</v>
      </c>
      <c r="FB507">
        <v>0</v>
      </c>
      <c r="FC507">
        <v>0</v>
      </c>
      <c r="FD507">
        <v>0</v>
      </c>
      <c r="FE507">
        <v>0</v>
      </c>
      <c r="FF507">
        <v>0</v>
      </c>
      <c r="FG507">
        <v>0</v>
      </c>
      <c r="FH507">
        <v>0</v>
      </c>
      <c r="FI507">
        <v>0</v>
      </c>
      <c r="FJ507">
        <v>0</v>
      </c>
      <c r="FK507">
        <v>0</v>
      </c>
      <c r="FL507">
        <v>0</v>
      </c>
      <c r="FM507">
        <v>0</v>
      </c>
      <c r="FN507">
        <v>0</v>
      </c>
      <c r="FO507">
        <v>0</v>
      </c>
      <c r="FP507">
        <v>0</v>
      </c>
      <c r="FQ507">
        <v>0</v>
      </c>
      <c r="FR507">
        <v>0</v>
      </c>
      <c r="FS507">
        <v>0</v>
      </c>
      <c r="FT507">
        <v>0</v>
      </c>
      <c r="FU507">
        <v>0</v>
      </c>
      <c r="FV507">
        <v>0</v>
      </c>
      <c r="FW507">
        <v>0</v>
      </c>
      <c r="FX507">
        <v>1</v>
      </c>
      <c r="FY507">
        <v>0</v>
      </c>
      <c r="FZ507" s="28"/>
    </row>
    <row r="508" spans="1:182" x14ac:dyDescent="0.2">
      <c r="A508" t="s">
        <v>186</v>
      </c>
      <c r="B508" t="s">
        <v>236</v>
      </c>
      <c r="C508" t="s">
        <v>194</v>
      </c>
      <c r="D508" t="s">
        <v>203</v>
      </c>
      <c r="E508" t="s">
        <v>242</v>
      </c>
      <c r="F508" t="s">
        <v>1</v>
      </c>
      <c r="G508" t="s">
        <v>198</v>
      </c>
      <c r="H508">
        <v>24260</v>
      </c>
      <c r="I508">
        <v>0.74539154767990112</v>
      </c>
      <c r="J508">
        <v>0.68704479932785034</v>
      </c>
      <c r="K508">
        <v>0.72106927633285522</v>
      </c>
      <c r="L508">
        <v>0.626628577709198</v>
      </c>
      <c r="M508">
        <v>0.63110494613647461</v>
      </c>
      <c r="N508">
        <v>0.67517286539077759</v>
      </c>
      <c r="O508">
        <v>0.76669067144393921</v>
      </c>
      <c r="P508">
        <v>0.90715235471725464</v>
      </c>
      <c r="Q508">
        <v>0.98330062627792358</v>
      </c>
      <c r="R508">
        <v>0.97155213356018066</v>
      </c>
      <c r="S508">
        <v>0.85456526279449463</v>
      </c>
      <c r="T508">
        <v>0.76327329874038696</v>
      </c>
      <c r="U508">
        <v>0.82362759113311768</v>
      </c>
      <c r="V508">
        <v>0.77416378259658813</v>
      </c>
      <c r="W508">
        <v>0.73008048534393311</v>
      </c>
      <c r="X508">
        <v>0.78220880031585693</v>
      </c>
      <c r="Y508">
        <v>0.89692145586013794</v>
      </c>
      <c r="Z508">
        <v>1.1841109991073608</v>
      </c>
      <c r="AA508">
        <v>1.1730018854141235</v>
      </c>
      <c r="AB508">
        <v>1.275757908821106</v>
      </c>
      <c r="AC508">
        <v>1.1888755559921265</v>
      </c>
      <c r="AD508">
        <v>1.0846413373947144</v>
      </c>
      <c r="AE508">
        <v>1.1089320182800293</v>
      </c>
      <c r="AF508">
        <v>0.93791282176971436</v>
      </c>
      <c r="AG508">
        <v>-2.7861353009939194E-2</v>
      </c>
      <c r="AH508">
        <v>-3.6623654887080193E-3</v>
      </c>
      <c r="AI508">
        <v>4.3255355209112167E-2</v>
      </c>
      <c r="AJ508">
        <v>-8.4289588034152985E-2</v>
      </c>
      <c r="AK508">
        <v>-7.2807550430297852E-2</v>
      </c>
      <c r="AL508">
        <v>3.5826575476676226E-3</v>
      </c>
      <c r="AM508">
        <v>-6.6405519843101501E-2</v>
      </c>
      <c r="AN508">
        <v>-1.6142623499035835E-2</v>
      </c>
      <c r="AO508">
        <v>0.21580441296100616</v>
      </c>
      <c r="AP508">
        <v>0.138426274061203</v>
      </c>
      <c r="AQ508">
        <v>-1.874680258333683E-2</v>
      </c>
      <c r="AR508">
        <v>-5.1205884665250778E-4</v>
      </c>
      <c r="AS508">
        <v>-2.1520651876926422E-2</v>
      </c>
      <c r="AT508">
        <v>9.6584625542163849E-2</v>
      </c>
      <c r="AU508">
        <v>4.1240904480218887E-2</v>
      </c>
      <c r="AV508">
        <v>0.10255128145217896</v>
      </c>
      <c r="AW508">
        <v>9.288778156042099E-2</v>
      </c>
      <c r="AX508">
        <v>0.1476900577545166</v>
      </c>
      <c r="AY508">
        <v>2.2224083542823792E-2</v>
      </c>
      <c r="AZ508">
        <v>3.1300041824579239E-2</v>
      </c>
      <c r="BA508">
        <v>1.3487673131749034E-3</v>
      </c>
      <c r="BB508">
        <v>-5.8382019400596619E-2</v>
      </c>
      <c r="BC508">
        <v>6.0179941356182098E-2</v>
      </c>
      <c r="BD508">
        <v>2.5940559804439545E-2</v>
      </c>
      <c r="BE508">
        <v>2.8660207986831665E-2</v>
      </c>
      <c r="BF508">
        <v>4.5192986726760864E-2</v>
      </c>
      <c r="BG508">
        <v>9.0938113629817963E-2</v>
      </c>
      <c r="BH508">
        <v>-3.2122813165187836E-2</v>
      </c>
      <c r="BI508">
        <v>-1.6528263688087463E-2</v>
      </c>
      <c r="BJ508">
        <v>5.1354486495256424E-2</v>
      </c>
      <c r="BK508">
        <v>-6.5341306617483497E-4</v>
      </c>
      <c r="BL508">
        <v>5.8146614581346512E-2</v>
      </c>
      <c r="BM508">
        <v>0.2753966748714447</v>
      </c>
      <c r="BN508">
        <v>0.21800346672534943</v>
      </c>
      <c r="BO508">
        <v>6.804511696100235E-2</v>
      </c>
      <c r="BP508">
        <v>4.9360655248165131E-2</v>
      </c>
      <c r="BQ508">
        <v>6.0238942503929138E-2</v>
      </c>
      <c r="BR508">
        <v>0.15014210343360901</v>
      </c>
      <c r="BS508">
        <v>0.10241246968507767</v>
      </c>
      <c r="BT508">
        <v>0.16648611426353455</v>
      </c>
      <c r="BU508">
        <v>0.15982049703598022</v>
      </c>
      <c r="BV508">
        <v>0.22676366567611694</v>
      </c>
      <c r="BW508">
        <v>9.678717702627182E-2</v>
      </c>
      <c r="BX508">
        <v>0.10682439804077148</v>
      </c>
      <c r="BY508">
        <v>7.0995166897773743E-2</v>
      </c>
      <c r="BZ508">
        <v>8.3199013024568558E-3</v>
      </c>
      <c r="CA508">
        <v>0.13316649198532104</v>
      </c>
      <c r="CB508">
        <v>9.1550432145595551E-2</v>
      </c>
      <c r="CC508">
        <v>6.7806869745254517E-2</v>
      </c>
      <c r="CD508">
        <v>7.9030051827430725E-2</v>
      </c>
      <c r="CE508">
        <v>0.12396305054426193</v>
      </c>
      <c r="CF508">
        <v>4.0077287703752518E-3</v>
      </c>
      <c r="CG508">
        <v>2.2450601682066917E-2</v>
      </c>
      <c r="CH508">
        <v>8.4441110491752625E-2</v>
      </c>
      <c r="CI508">
        <v>4.488629475235939E-2</v>
      </c>
      <c r="CJ508">
        <v>0.10959912091493607</v>
      </c>
      <c r="CK508">
        <v>0.31667014956474304</v>
      </c>
      <c r="CL508">
        <v>0.27311837673187256</v>
      </c>
      <c r="CM508">
        <v>0.12815694510936737</v>
      </c>
      <c r="CN508">
        <v>8.3902351558208466E-2</v>
      </c>
      <c r="CO508">
        <v>0.11686538904905319</v>
      </c>
      <c r="CP508">
        <v>0.18723586201667786</v>
      </c>
      <c r="CQ508">
        <v>0.14477972686290741</v>
      </c>
      <c r="CR508">
        <v>0.21076719462871552</v>
      </c>
      <c r="CS508">
        <v>0.20617787539958954</v>
      </c>
      <c r="CT508">
        <v>0.28152978420257568</v>
      </c>
      <c r="CU508">
        <v>0.14842933416366577</v>
      </c>
      <c r="CV508">
        <v>0.15913233160972595</v>
      </c>
      <c r="CW508">
        <v>0.11923205107450485</v>
      </c>
      <c r="CX508">
        <v>5.4517444223165512E-2</v>
      </c>
      <c r="CY508">
        <v>0.18371675908565521</v>
      </c>
      <c r="CZ508">
        <v>0.13699163496494293</v>
      </c>
      <c r="DA508">
        <v>0.10695353895425797</v>
      </c>
      <c r="DB508">
        <v>0.11286712437868118</v>
      </c>
      <c r="DC508">
        <v>0.15698798000812531</v>
      </c>
      <c r="DD508">
        <v>4.0138274431228638E-2</v>
      </c>
      <c r="DE508">
        <v>6.1429470777511597E-2</v>
      </c>
      <c r="DF508">
        <v>0.11752773076295853</v>
      </c>
      <c r="DG508">
        <v>9.0426005423069E-2</v>
      </c>
      <c r="DH508">
        <v>0.16105161607265472</v>
      </c>
      <c r="DI508">
        <v>0.35794356465339661</v>
      </c>
      <c r="DJ508">
        <v>0.3282332718372345</v>
      </c>
      <c r="DK508">
        <v>0.18826878070831299</v>
      </c>
      <c r="DL508">
        <v>0.1184440404176712</v>
      </c>
      <c r="DM508">
        <v>0.17349183559417725</v>
      </c>
      <c r="DN508">
        <v>0.22432959079742432</v>
      </c>
      <c r="DO508">
        <v>0.18714697659015656</v>
      </c>
      <c r="DP508">
        <v>0.25504827499389648</v>
      </c>
      <c r="DQ508">
        <v>0.25253528356552124</v>
      </c>
      <c r="DR508">
        <v>0.33629593253135681</v>
      </c>
      <c r="DS508">
        <v>0.20007149875164032</v>
      </c>
      <c r="DT508">
        <v>0.21144028007984161</v>
      </c>
      <c r="DU508">
        <v>0.16746892035007477</v>
      </c>
      <c r="DV508">
        <v>0.10071498155593872</v>
      </c>
      <c r="DW508">
        <v>0.23426704108715057</v>
      </c>
      <c r="DX508">
        <v>0.18243281543254852</v>
      </c>
      <c r="DY508">
        <v>0.16347509622573853</v>
      </c>
      <c r="DZ508">
        <v>0.16172248125076294</v>
      </c>
      <c r="EA508">
        <v>0.2046707421541214</v>
      </c>
      <c r="EB508">
        <v>9.230504184961319E-2</v>
      </c>
      <c r="EC508">
        <v>0.11770877242088318</v>
      </c>
      <c r="ED508">
        <v>0.16529954969882965</v>
      </c>
      <c r="EE508">
        <v>0.15617811679840088</v>
      </c>
      <c r="EF508">
        <v>0.23534086346626282</v>
      </c>
      <c r="EG508">
        <v>0.41753584146499634</v>
      </c>
      <c r="EH508">
        <v>0.40781044960021973</v>
      </c>
      <c r="EI508">
        <v>0.27506068348884583</v>
      </c>
      <c r="EJ508">
        <v>0.16831675171852112</v>
      </c>
      <c r="EK508">
        <v>0.25525140762329102</v>
      </c>
      <c r="EL508">
        <v>0.27788707613945007</v>
      </c>
      <c r="EM508">
        <v>0.24831853806972504</v>
      </c>
      <c r="EN508">
        <v>0.31898310780525208</v>
      </c>
      <c r="EO508">
        <v>0.31946796178817749</v>
      </c>
      <c r="EP508">
        <v>0.41536951065063477</v>
      </c>
      <c r="EQ508">
        <v>0.27463456988334656</v>
      </c>
      <c r="ER508">
        <v>0.28696465492248535</v>
      </c>
      <c r="ES508">
        <v>0.23711533844470978</v>
      </c>
      <c r="ET508">
        <v>0.16741690039634705</v>
      </c>
      <c r="EU508">
        <v>0.30725359916687012</v>
      </c>
      <c r="EV508">
        <v>0.24804271757602692</v>
      </c>
      <c r="EW508">
        <v>48.734848022460938</v>
      </c>
      <c r="EX508">
        <v>48.684455871582031</v>
      </c>
      <c r="EY508">
        <v>48.542705535888672</v>
      </c>
      <c r="EZ508">
        <v>48.149490356445313</v>
      </c>
      <c r="FA508">
        <v>47.883426666259766</v>
      </c>
      <c r="FB508">
        <v>48.248016357421875</v>
      </c>
      <c r="FC508">
        <v>47.966827392578125</v>
      </c>
      <c r="FD508">
        <v>48.565811157226563</v>
      </c>
      <c r="FE508">
        <v>49.864604949951172</v>
      </c>
      <c r="FF508">
        <v>51.680816650390625</v>
      </c>
      <c r="FG508">
        <v>54.020393371582031</v>
      </c>
      <c r="FH508">
        <v>55.236484527587891</v>
      </c>
      <c r="FI508">
        <v>55.134658813476563</v>
      </c>
      <c r="FJ508">
        <v>57.194221496582031</v>
      </c>
      <c r="FK508">
        <v>56.91357421875</v>
      </c>
      <c r="FL508">
        <v>56.446170806884766</v>
      </c>
      <c r="FM508">
        <v>54.721195220947266</v>
      </c>
      <c r="FN508">
        <v>52.597637176513672</v>
      </c>
      <c r="FO508">
        <v>51.173439025878906</v>
      </c>
      <c r="FP508">
        <v>50.046123504638672</v>
      </c>
      <c r="FQ508">
        <v>49.626781463623047</v>
      </c>
      <c r="FR508">
        <v>48.848873138427734</v>
      </c>
      <c r="FS508">
        <v>48.387981414794922</v>
      </c>
      <c r="FT508">
        <v>47.086532592773438</v>
      </c>
      <c r="FU508">
        <v>2.0961718633770943E-2</v>
      </c>
      <c r="FV508">
        <v>4.5553598552942276E-2</v>
      </c>
      <c r="FW508">
        <v>2.3073291406035423E-2</v>
      </c>
      <c r="FX508">
        <v>192</v>
      </c>
      <c r="FY508">
        <v>1</v>
      </c>
      <c r="FZ508" s="28"/>
    </row>
    <row r="509" spans="1:182" x14ac:dyDescent="0.2">
      <c r="A509" t="s">
        <v>186</v>
      </c>
      <c r="B509" t="s">
        <v>236</v>
      </c>
      <c r="C509" t="s">
        <v>194</v>
      </c>
      <c r="D509" t="s">
        <v>203</v>
      </c>
      <c r="E509" t="s">
        <v>242</v>
      </c>
      <c r="F509" t="s">
        <v>1</v>
      </c>
      <c r="G509" t="s">
        <v>200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  <c r="W509">
        <v>0</v>
      </c>
      <c r="X509">
        <v>0</v>
      </c>
      <c r="Y509">
        <v>0</v>
      </c>
      <c r="Z509">
        <v>0</v>
      </c>
      <c r="AA509">
        <v>0</v>
      </c>
      <c r="AB509">
        <v>0</v>
      </c>
      <c r="AC509">
        <v>0</v>
      </c>
      <c r="AD509">
        <v>0</v>
      </c>
      <c r="AE509">
        <v>0</v>
      </c>
      <c r="AF509">
        <v>0</v>
      </c>
      <c r="AG509">
        <v>0</v>
      </c>
      <c r="AH509">
        <v>0</v>
      </c>
      <c r="AI509">
        <v>0</v>
      </c>
      <c r="AJ509">
        <v>0</v>
      </c>
      <c r="AK509">
        <v>0</v>
      </c>
      <c r="AL509">
        <v>0</v>
      </c>
      <c r="AM509">
        <v>0</v>
      </c>
      <c r="AN509">
        <v>0</v>
      </c>
      <c r="AO509">
        <v>0</v>
      </c>
      <c r="AP509">
        <v>0</v>
      </c>
      <c r="AQ509">
        <v>0</v>
      </c>
      <c r="AR509">
        <v>0</v>
      </c>
      <c r="AS509">
        <v>0</v>
      </c>
      <c r="AT509">
        <v>0</v>
      </c>
      <c r="AU509">
        <v>0</v>
      </c>
      <c r="AV509">
        <v>0</v>
      </c>
      <c r="AW509">
        <v>0</v>
      </c>
      <c r="AX509">
        <v>0</v>
      </c>
      <c r="AY509">
        <v>0</v>
      </c>
      <c r="AZ509">
        <v>0</v>
      </c>
      <c r="BA509">
        <v>0</v>
      </c>
      <c r="BB509">
        <v>0</v>
      </c>
      <c r="BC509">
        <v>0</v>
      </c>
      <c r="BD509">
        <v>0</v>
      </c>
      <c r="BE509">
        <v>0</v>
      </c>
      <c r="BF509">
        <v>0</v>
      </c>
      <c r="BG509">
        <v>0</v>
      </c>
      <c r="BH509">
        <v>0</v>
      </c>
      <c r="BI509">
        <v>0</v>
      </c>
      <c r="BJ509">
        <v>0</v>
      </c>
      <c r="BK509">
        <v>0</v>
      </c>
      <c r="BL509">
        <v>0</v>
      </c>
      <c r="BM509">
        <v>0</v>
      </c>
      <c r="BN509">
        <v>0</v>
      </c>
      <c r="BO509">
        <v>0</v>
      </c>
      <c r="BP509">
        <v>0</v>
      </c>
      <c r="BQ509">
        <v>0</v>
      </c>
      <c r="BR509">
        <v>0</v>
      </c>
      <c r="BS509">
        <v>0</v>
      </c>
      <c r="BT509">
        <v>0</v>
      </c>
      <c r="BU509">
        <v>0</v>
      </c>
      <c r="BV509">
        <v>0</v>
      </c>
      <c r="BW509">
        <v>0</v>
      </c>
      <c r="BX509">
        <v>0</v>
      </c>
      <c r="BY509">
        <v>0</v>
      </c>
      <c r="BZ509">
        <v>0</v>
      </c>
      <c r="CA509">
        <v>0</v>
      </c>
      <c r="CB509">
        <v>0</v>
      </c>
      <c r="CC509">
        <v>0</v>
      </c>
      <c r="CD509">
        <v>0</v>
      </c>
      <c r="CE509">
        <v>0</v>
      </c>
      <c r="CF509">
        <v>0</v>
      </c>
      <c r="CG509">
        <v>0</v>
      </c>
      <c r="CH509">
        <v>0</v>
      </c>
      <c r="CI509">
        <v>0</v>
      </c>
      <c r="CJ509">
        <v>0</v>
      </c>
      <c r="CK509">
        <v>0</v>
      </c>
      <c r="CL509">
        <v>0</v>
      </c>
      <c r="CM509">
        <v>0</v>
      </c>
      <c r="CN509">
        <v>0</v>
      </c>
      <c r="CO509">
        <v>0</v>
      </c>
      <c r="CP509">
        <v>0</v>
      </c>
      <c r="CQ509">
        <v>0</v>
      </c>
      <c r="CR509">
        <v>0</v>
      </c>
      <c r="CS509">
        <v>0</v>
      </c>
      <c r="CT509">
        <v>0</v>
      </c>
      <c r="CU509">
        <v>0</v>
      </c>
      <c r="CV509">
        <v>0</v>
      </c>
      <c r="CW509">
        <v>0</v>
      </c>
      <c r="CX509">
        <v>0</v>
      </c>
      <c r="CY509">
        <v>0</v>
      </c>
      <c r="CZ509">
        <v>0</v>
      </c>
      <c r="DA509">
        <v>0</v>
      </c>
      <c r="DB509">
        <v>0</v>
      </c>
      <c r="DC509">
        <v>0</v>
      </c>
      <c r="DD509">
        <v>0</v>
      </c>
      <c r="DE509">
        <v>0</v>
      </c>
      <c r="DF509">
        <v>0</v>
      </c>
      <c r="DG509">
        <v>0</v>
      </c>
      <c r="DH509">
        <v>0</v>
      </c>
      <c r="DI509">
        <v>0</v>
      </c>
      <c r="DJ509">
        <v>0</v>
      </c>
      <c r="DK509">
        <v>0</v>
      </c>
      <c r="DL509">
        <v>0</v>
      </c>
      <c r="DM509">
        <v>0</v>
      </c>
      <c r="DN509">
        <v>0</v>
      </c>
      <c r="DO509">
        <v>0</v>
      </c>
      <c r="DP509">
        <v>0</v>
      </c>
      <c r="DQ509">
        <v>0</v>
      </c>
      <c r="DR509">
        <v>0</v>
      </c>
      <c r="DS509">
        <v>0</v>
      </c>
      <c r="DT509">
        <v>0</v>
      </c>
      <c r="DU509">
        <v>0</v>
      </c>
      <c r="DV509">
        <v>0</v>
      </c>
      <c r="DW509">
        <v>0</v>
      </c>
      <c r="DX509">
        <v>0</v>
      </c>
      <c r="DY509">
        <v>0</v>
      </c>
      <c r="DZ509">
        <v>0</v>
      </c>
      <c r="EA509">
        <v>0</v>
      </c>
      <c r="EB509">
        <v>0</v>
      </c>
      <c r="EC509">
        <v>0</v>
      </c>
      <c r="ED509">
        <v>0</v>
      </c>
      <c r="EE509">
        <v>0</v>
      </c>
      <c r="EF509">
        <v>0</v>
      </c>
      <c r="EG509">
        <v>0</v>
      </c>
      <c r="EH509">
        <v>0</v>
      </c>
      <c r="EI509">
        <v>0</v>
      </c>
      <c r="EJ509">
        <v>0</v>
      </c>
      <c r="EK509">
        <v>0</v>
      </c>
      <c r="EL509">
        <v>0</v>
      </c>
      <c r="EM509">
        <v>0</v>
      </c>
      <c r="EN509">
        <v>0</v>
      </c>
      <c r="EO509">
        <v>0</v>
      </c>
      <c r="EP509">
        <v>0</v>
      </c>
      <c r="EQ509">
        <v>0</v>
      </c>
      <c r="ER509">
        <v>0</v>
      </c>
      <c r="ES509">
        <v>0</v>
      </c>
      <c r="ET509">
        <v>0</v>
      </c>
      <c r="EU509">
        <v>0</v>
      </c>
      <c r="EV509">
        <v>0</v>
      </c>
      <c r="EW509">
        <v>0</v>
      </c>
      <c r="EX509">
        <v>0</v>
      </c>
      <c r="EY509">
        <v>0</v>
      </c>
      <c r="EZ509">
        <v>0</v>
      </c>
      <c r="FA509">
        <v>0</v>
      </c>
      <c r="FB509">
        <v>0</v>
      </c>
      <c r="FC509">
        <v>0</v>
      </c>
      <c r="FD509">
        <v>0</v>
      </c>
      <c r="FE509">
        <v>0</v>
      </c>
      <c r="FF509">
        <v>0</v>
      </c>
      <c r="FG509">
        <v>0</v>
      </c>
      <c r="FH509">
        <v>0</v>
      </c>
      <c r="FI509">
        <v>0</v>
      </c>
      <c r="FJ509">
        <v>0</v>
      </c>
      <c r="FK509">
        <v>0</v>
      </c>
      <c r="FL509">
        <v>0</v>
      </c>
      <c r="FM509">
        <v>0</v>
      </c>
      <c r="FN509">
        <v>0</v>
      </c>
      <c r="FO509">
        <v>0</v>
      </c>
      <c r="FP509">
        <v>0</v>
      </c>
      <c r="FQ509">
        <v>0</v>
      </c>
      <c r="FR509">
        <v>0</v>
      </c>
      <c r="FS509">
        <v>0</v>
      </c>
      <c r="FT509">
        <v>0</v>
      </c>
      <c r="FU509">
        <v>0</v>
      </c>
      <c r="FV509">
        <v>0</v>
      </c>
      <c r="FW509">
        <v>0</v>
      </c>
      <c r="FX509">
        <v>58</v>
      </c>
      <c r="FY509">
        <v>0</v>
      </c>
      <c r="FZ509" s="28"/>
    </row>
    <row r="510" spans="1:182" x14ac:dyDescent="0.2">
      <c r="A510" t="s">
        <v>186</v>
      </c>
      <c r="B510" t="s">
        <v>236</v>
      </c>
      <c r="C510" t="s">
        <v>194</v>
      </c>
      <c r="D510" t="s">
        <v>203</v>
      </c>
      <c r="E510" t="s">
        <v>242</v>
      </c>
      <c r="F510" t="s">
        <v>1</v>
      </c>
      <c r="G510" t="s">
        <v>1</v>
      </c>
      <c r="H510">
        <v>27301</v>
      </c>
      <c r="I510">
        <v>0.73812443017959595</v>
      </c>
      <c r="J510">
        <v>0.68978023529052734</v>
      </c>
      <c r="K510">
        <v>0.70528161525726318</v>
      </c>
      <c r="L510">
        <v>0.6200411319732666</v>
      </c>
      <c r="M510">
        <v>0.63281077146530151</v>
      </c>
      <c r="N510">
        <v>0.67413580417633057</v>
      </c>
      <c r="O510">
        <v>0.75806301832199097</v>
      </c>
      <c r="P510">
        <v>0.88857197761535645</v>
      </c>
      <c r="Q510">
        <v>0.94740253686904907</v>
      </c>
      <c r="R510">
        <v>0.94917434453964233</v>
      </c>
      <c r="S510">
        <v>0.85952126979827881</v>
      </c>
      <c r="T510">
        <v>0.78479880094528198</v>
      </c>
      <c r="U510">
        <v>0.82182681560516357</v>
      </c>
      <c r="V510">
        <v>0.77642500400543213</v>
      </c>
      <c r="W510">
        <v>0.71220481395721436</v>
      </c>
      <c r="X510">
        <v>0.76628518104553223</v>
      </c>
      <c r="Y510">
        <v>0.87281405925750732</v>
      </c>
      <c r="Z510">
        <v>1.1697069406509399</v>
      </c>
      <c r="AA510">
        <v>1.1699227094650269</v>
      </c>
      <c r="AB510">
        <v>1.2436915636062622</v>
      </c>
      <c r="AC510">
        <v>1.1743506193161011</v>
      </c>
      <c r="AD510">
        <v>1.0702086687088013</v>
      </c>
      <c r="AE510">
        <v>1.0919699668884277</v>
      </c>
      <c r="AF510">
        <v>0.93531537055969238</v>
      </c>
      <c r="AG510">
        <v>-4.6961724758148193E-2</v>
      </c>
      <c r="AH510">
        <v>-1.7772002145648003E-2</v>
      </c>
      <c r="AI510">
        <v>2.1762846037745476E-2</v>
      </c>
      <c r="AJ510">
        <v>-9.606923907995224E-2</v>
      </c>
      <c r="AK510">
        <v>-7.2641767561435699E-2</v>
      </c>
      <c r="AL510">
        <v>-5.9193135239183903E-3</v>
      </c>
      <c r="AM510">
        <v>-7.8479863703250885E-2</v>
      </c>
      <c r="AN510">
        <v>-3.8683820515871048E-2</v>
      </c>
      <c r="AO510">
        <v>0.1626012921333313</v>
      </c>
      <c r="AP510">
        <v>0.10523437708616257</v>
      </c>
      <c r="AQ510">
        <v>-3.0130364466458559E-3</v>
      </c>
      <c r="AR510">
        <v>1.1817662976682186E-2</v>
      </c>
      <c r="AS510">
        <v>-1.8275061622262001E-2</v>
      </c>
      <c r="AT510">
        <v>7.7930696308612823E-2</v>
      </c>
      <c r="AU510">
        <v>-5.3025544621050358E-3</v>
      </c>
      <c r="AV510">
        <v>7.3603734374046326E-2</v>
      </c>
      <c r="AW510">
        <v>7.0993855595588684E-2</v>
      </c>
      <c r="AX510">
        <v>0.13830623030662537</v>
      </c>
      <c r="AY510">
        <v>2.247379906475544E-2</v>
      </c>
      <c r="AZ510">
        <v>2.2955585271120071E-2</v>
      </c>
      <c r="BA510">
        <v>-3.5803582519292831E-2</v>
      </c>
      <c r="BB510">
        <v>-8.7125085294246674E-2</v>
      </c>
      <c r="BC510">
        <v>3.4087702631950378E-2</v>
      </c>
      <c r="BD510">
        <v>1.1271183378994465E-2</v>
      </c>
      <c r="BE510">
        <v>4.575574304908514E-3</v>
      </c>
      <c r="BF510">
        <v>2.7490247040987015E-2</v>
      </c>
      <c r="BG510">
        <v>6.6347315907478333E-2</v>
      </c>
      <c r="BH510">
        <v>-4.8247817903757095E-2</v>
      </c>
      <c r="BI510">
        <v>-2.1001560613512993E-2</v>
      </c>
      <c r="BJ510">
        <v>3.8386795669794083E-2</v>
      </c>
      <c r="BK510">
        <v>-1.8473228439688683E-2</v>
      </c>
      <c r="BL510">
        <v>2.856314554810524E-2</v>
      </c>
      <c r="BM510">
        <v>0.21710145473480225</v>
      </c>
      <c r="BN510">
        <v>0.17708010971546173</v>
      </c>
      <c r="BO510">
        <v>7.5512930750846863E-2</v>
      </c>
      <c r="BP510">
        <v>5.767441913485527E-2</v>
      </c>
      <c r="BQ510">
        <v>5.5538885295391083E-2</v>
      </c>
      <c r="BR510">
        <v>0.12867432832717896</v>
      </c>
      <c r="BS510">
        <v>5.0904333591461182E-2</v>
      </c>
      <c r="BT510">
        <v>0.13201214373111725</v>
      </c>
      <c r="BU510">
        <v>0.13135828077793121</v>
      </c>
      <c r="BV510">
        <v>0.21053779125213623</v>
      </c>
      <c r="BW510">
        <v>9.082610160112381E-2</v>
      </c>
      <c r="BX510">
        <v>9.0614788234233856E-2</v>
      </c>
      <c r="BY510">
        <v>2.7761355042457581E-2</v>
      </c>
      <c r="BZ510">
        <v>-2.619560994207859E-2</v>
      </c>
      <c r="CA510">
        <v>0.1016908660531044</v>
      </c>
      <c r="CB510">
        <v>7.200322300195694E-2</v>
      </c>
      <c r="CC510">
        <v>4.0270153433084488E-2</v>
      </c>
      <c r="CD510">
        <v>5.8838739991188049E-2</v>
      </c>
      <c r="CE510">
        <v>9.7226381301879883E-2</v>
      </c>
      <c r="CF510">
        <v>-1.5126841142773628E-2</v>
      </c>
      <c r="CG510">
        <v>1.4764290302991867E-2</v>
      </c>
      <c r="CH510">
        <v>6.907307356595993E-2</v>
      </c>
      <c r="CI510">
        <v>2.3087179288268089E-2</v>
      </c>
      <c r="CJ510">
        <v>7.5138188898563385E-2</v>
      </c>
      <c r="CK510">
        <v>0.25484809279441833</v>
      </c>
      <c r="CL510">
        <v>0.22684024274349213</v>
      </c>
      <c r="CM510">
        <v>0.1298997700214386</v>
      </c>
      <c r="CN510">
        <v>8.94346684217453E-2</v>
      </c>
      <c r="CO510">
        <v>0.10666220635175705</v>
      </c>
      <c r="CP510">
        <v>0.16381922364234924</v>
      </c>
      <c r="CQ510">
        <v>8.9833050966262817E-2</v>
      </c>
      <c r="CR510">
        <v>0.17246562242507935</v>
      </c>
      <c r="CS510">
        <v>0.17316648364067078</v>
      </c>
      <c r="CT510">
        <v>0.26056516170501709</v>
      </c>
      <c r="CU510">
        <v>0.13816669583320618</v>
      </c>
      <c r="CV510">
        <v>0.13747534155845642</v>
      </c>
      <c r="CW510">
        <v>7.1786239743232727E-2</v>
      </c>
      <c r="CX510">
        <v>1.6003960743546486E-2</v>
      </c>
      <c r="CY510">
        <v>0.14851260185241699</v>
      </c>
      <c r="CZ510">
        <v>0.11406604945659637</v>
      </c>
      <c r="DA510">
        <v>7.5964726507663727E-2</v>
      </c>
      <c r="DB510">
        <v>9.0187244117259979E-2</v>
      </c>
      <c r="DC510">
        <v>0.12810546159744263</v>
      </c>
      <c r="DD510">
        <v>1.7994130030274391E-2</v>
      </c>
      <c r="DE510">
        <v>5.0530143082141876E-2</v>
      </c>
      <c r="DF510">
        <v>9.9759355187416077E-2</v>
      </c>
      <c r="DG510">
        <v>6.4647585153579712E-2</v>
      </c>
      <c r="DH510">
        <v>0.12171323597431183</v>
      </c>
      <c r="DI510">
        <v>0.29259473085403442</v>
      </c>
      <c r="DJ510">
        <v>0.27660039067268372</v>
      </c>
      <c r="DK510">
        <v>0.18428662419319153</v>
      </c>
      <c r="DL510">
        <v>0.12119492143392563</v>
      </c>
      <c r="DM510">
        <v>0.15778553485870361</v>
      </c>
      <c r="DN510">
        <v>0.19896408915519714</v>
      </c>
      <c r="DO510">
        <v>0.12876178324222565</v>
      </c>
      <c r="DP510">
        <v>0.21291910111904144</v>
      </c>
      <c r="DQ510">
        <v>0.21497470140457153</v>
      </c>
      <c r="DR510">
        <v>0.31059253215789795</v>
      </c>
      <c r="DS510">
        <v>0.18550728261470795</v>
      </c>
      <c r="DT510">
        <v>0.18433590233325958</v>
      </c>
      <c r="DU510">
        <v>0.11581111699342728</v>
      </c>
      <c r="DV510">
        <v>5.8203533291816711E-2</v>
      </c>
      <c r="DW510">
        <v>0.19533434510231018</v>
      </c>
      <c r="DX510">
        <v>0.15612888336181641</v>
      </c>
      <c r="DY510">
        <v>0.12750203907489777</v>
      </c>
      <c r="DZ510">
        <v>0.13544948399066925</v>
      </c>
      <c r="EA510">
        <v>0.17268989980220795</v>
      </c>
      <c r="EB510">
        <v>6.5815553069114685E-2</v>
      </c>
      <c r="EC510">
        <v>0.10217034816741943</v>
      </c>
      <c r="ED510">
        <v>0.14406545460224152</v>
      </c>
      <c r="EE510">
        <v>0.12465421110391617</v>
      </c>
      <c r="EF510">
        <v>0.18896019458770752</v>
      </c>
      <c r="EG510">
        <v>0.34709486365318298</v>
      </c>
      <c r="EH510">
        <v>0.34844610095024109</v>
      </c>
      <c r="EI510">
        <v>0.26281255483627319</v>
      </c>
      <c r="EJ510">
        <v>0.16705165803432465</v>
      </c>
      <c r="EK510">
        <v>0.23159947991371155</v>
      </c>
      <c r="EL510">
        <v>0.24970772862434387</v>
      </c>
      <c r="EM510">
        <v>0.18496866524219513</v>
      </c>
      <c r="EN510">
        <v>0.27132749557495117</v>
      </c>
      <c r="EO510">
        <v>0.27533912658691406</v>
      </c>
      <c r="EP510">
        <v>0.38282406330108643</v>
      </c>
      <c r="EQ510">
        <v>0.25385954976081848</v>
      </c>
      <c r="ER510">
        <v>0.25199511647224426</v>
      </c>
      <c r="ES510">
        <v>0.17937606573104858</v>
      </c>
      <c r="ET510">
        <v>0.11913301050662994</v>
      </c>
      <c r="EU510">
        <v>0.2629375159740448</v>
      </c>
      <c r="EV510">
        <v>0.21686092019081116</v>
      </c>
      <c r="EW510">
        <v>48.716754913330078</v>
      </c>
      <c r="EX510">
        <v>48.657554626464844</v>
      </c>
      <c r="EY510">
        <v>48.529319763183594</v>
      </c>
      <c r="EZ510">
        <v>48.1544189453125</v>
      </c>
      <c r="FA510">
        <v>47.921142578125</v>
      </c>
      <c r="FB510">
        <v>48.178119659423828</v>
      </c>
      <c r="FC510">
        <v>47.939601898193359</v>
      </c>
      <c r="FD510">
        <v>48.544284820556641</v>
      </c>
      <c r="FE510">
        <v>49.754798889160156</v>
      </c>
      <c r="FF510">
        <v>51.635082244873047</v>
      </c>
      <c r="FG510">
        <v>53.865619659423828</v>
      </c>
      <c r="FH510">
        <v>54.959774017333984</v>
      </c>
      <c r="FI510">
        <v>55.054332733154297</v>
      </c>
      <c r="FJ510">
        <v>57.026187896728516</v>
      </c>
      <c r="FK510">
        <v>56.821296691894531</v>
      </c>
      <c r="FL510">
        <v>56.426258087158203</v>
      </c>
      <c r="FM510">
        <v>54.664035797119141</v>
      </c>
      <c r="FN510">
        <v>52.570438385009766</v>
      </c>
      <c r="FO510">
        <v>51.178703308105469</v>
      </c>
      <c r="FP510">
        <v>50.0931396484375</v>
      </c>
      <c r="FQ510">
        <v>49.726543426513672</v>
      </c>
      <c r="FR510">
        <v>48.921012878417969</v>
      </c>
      <c r="FS510">
        <v>48.326408386230469</v>
      </c>
      <c r="FT510">
        <v>46.990882873535156</v>
      </c>
      <c r="FU510">
        <v>1.9016705453395844E-2</v>
      </c>
      <c r="FV510">
        <v>4.1205383837223053E-2</v>
      </c>
      <c r="FW510">
        <v>2.0951669663190842E-2</v>
      </c>
      <c r="FX510">
        <v>250</v>
      </c>
      <c r="FY510">
        <v>1</v>
      </c>
      <c r="FZ510" s="28"/>
    </row>
    <row r="511" spans="1:182" x14ac:dyDescent="0.2">
      <c r="A511" t="s">
        <v>186</v>
      </c>
      <c r="B511" t="s">
        <v>236</v>
      </c>
      <c r="C511" t="s">
        <v>194</v>
      </c>
      <c r="D511" t="s">
        <v>203</v>
      </c>
      <c r="E511" t="s">
        <v>242</v>
      </c>
      <c r="F511" t="s">
        <v>178</v>
      </c>
      <c r="G511" t="s">
        <v>1</v>
      </c>
      <c r="H511">
        <v>12103</v>
      </c>
      <c r="I511">
        <v>0.66432732343673706</v>
      </c>
      <c r="J511">
        <v>0.55266273021697998</v>
      </c>
      <c r="K511">
        <v>0.54920274019241333</v>
      </c>
      <c r="L511">
        <v>0.54678410291671753</v>
      </c>
      <c r="M511">
        <v>0.51836997270584106</v>
      </c>
      <c r="N511">
        <v>0.53438848257064819</v>
      </c>
      <c r="O511">
        <v>0.66624587774276733</v>
      </c>
      <c r="P511">
        <v>0.86445868015289307</v>
      </c>
      <c r="Q511">
        <v>0.83227205276489258</v>
      </c>
      <c r="R511">
        <v>0.81153607368469238</v>
      </c>
      <c r="S511">
        <v>0.66686654090881348</v>
      </c>
      <c r="T511">
        <v>0.61844199895858765</v>
      </c>
      <c r="U511">
        <v>0.63209801912307739</v>
      </c>
      <c r="V511">
        <v>0.63911288976669312</v>
      </c>
      <c r="W511">
        <v>0.60268145799636841</v>
      </c>
      <c r="X511">
        <v>0.64730852842330933</v>
      </c>
      <c r="Y511">
        <v>0.73349207639694214</v>
      </c>
      <c r="Z511">
        <v>0.98278898000717163</v>
      </c>
      <c r="AA511">
        <v>1.1845914125442505</v>
      </c>
      <c r="AB511">
        <v>1.3436377048492432</v>
      </c>
      <c r="AC511">
        <v>1.1845633983612061</v>
      </c>
      <c r="AD511">
        <v>1.1366686820983887</v>
      </c>
      <c r="AE511">
        <v>1.0882782936096191</v>
      </c>
      <c r="AF511">
        <v>0.86120146512985229</v>
      </c>
      <c r="AG511">
        <v>2.0175488665699959E-2</v>
      </c>
      <c r="AH511">
        <v>1.2623638845980167E-2</v>
      </c>
      <c r="AI511">
        <v>2.810894139111042E-2</v>
      </c>
      <c r="AJ511">
        <v>8.7273344397544861E-3</v>
      </c>
      <c r="AK511">
        <v>-1.6261633485555649E-2</v>
      </c>
      <c r="AL511">
        <v>-6.5639037638902664E-3</v>
      </c>
      <c r="AM511">
        <v>2.4775713682174683E-2</v>
      </c>
      <c r="AN511">
        <v>5.4251283407211304E-2</v>
      </c>
      <c r="AO511">
        <v>0.13960805535316467</v>
      </c>
      <c r="AP511">
        <v>0.15404947102069855</v>
      </c>
      <c r="AQ511">
        <v>-3.9360441267490387E-2</v>
      </c>
      <c r="AR511">
        <v>3.0469071120023727E-2</v>
      </c>
      <c r="AS511">
        <v>3.3327851444482803E-2</v>
      </c>
      <c r="AT511">
        <v>6.5166167914867401E-2</v>
      </c>
      <c r="AU511">
        <v>-2.3864427581429482E-2</v>
      </c>
      <c r="AV511">
        <v>1.9717559218406677E-2</v>
      </c>
      <c r="AW511">
        <v>3.9576124399900436E-2</v>
      </c>
      <c r="AX511">
        <v>0.13645307719707489</v>
      </c>
      <c r="AY511">
        <v>0.24108804762363434</v>
      </c>
      <c r="AZ511">
        <v>0.22638437151908875</v>
      </c>
      <c r="BA511">
        <v>0.12432093918323517</v>
      </c>
      <c r="BB511">
        <v>1.7045147716999054E-2</v>
      </c>
      <c r="BC511">
        <v>9.6694804728031158E-2</v>
      </c>
      <c r="BD511">
        <v>3.7567362189292908E-2</v>
      </c>
      <c r="BE511">
        <v>7.2089999914169312E-2</v>
      </c>
      <c r="BF511">
        <v>5.6302789598703384E-2</v>
      </c>
      <c r="BG511">
        <v>6.9801226258277893E-2</v>
      </c>
      <c r="BH511">
        <v>5.0164695829153061E-2</v>
      </c>
      <c r="BI511">
        <v>2.6140188798308372E-2</v>
      </c>
      <c r="BJ511">
        <v>3.335513174533844E-2</v>
      </c>
      <c r="BK511">
        <v>6.9349519908428192E-2</v>
      </c>
      <c r="BL511">
        <v>0.12328807264566422</v>
      </c>
      <c r="BM511">
        <v>0.19501945376396179</v>
      </c>
      <c r="BN511">
        <v>0.21393632888793945</v>
      </c>
      <c r="BO511">
        <v>2.8771134093403816E-2</v>
      </c>
      <c r="BP511">
        <v>8.2785844802856445E-2</v>
      </c>
      <c r="BQ511">
        <v>8.8724926114082336E-2</v>
      </c>
      <c r="BR511">
        <v>0.11636876314878464</v>
      </c>
      <c r="BS511">
        <v>3.6299768835306168E-2</v>
      </c>
      <c r="BT511">
        <v>8.0980516970157623E-2</v>
      </c>
      <c r="BU511">
        <v>0.10153540223836899</v>
      </c>
      <c r="BV511">
        <v>0.20219606161117554</v>
      </c>
      <c r="BW511">
        <v>0.3087812066078186</v>
      </c>
      <c r="BX511">
        <v>0.31899067759513855</v>
      </c>
      <c r="BY511">
        <v>0.2004278302192688</v>
      </c>
      <c r="BZ511">
        <v>8.7677620351314545E-2</v>
      </c>
      <c r="CA511">
        <v>0.17435428500175476</v>
      </c>
      <c r="CB511">
        <v>9.8959363996982574E-2</v>
      </c>
      <c r="CC511">
        <v>0.10804583132266998</v>
      </c>
      <c r="CD511">
        <v>8.6554832756519318E-2</v>
      </c>
      <c r="CE511">
        <v>9.8677188158035278E-2</v>
      </c>
      <c r="CF511">
        <v>7.886408269405365E-2</v>
      </c>
      <c r="CG511">
        <v>5.5507563054561615E-2</v>
      </c>
      <c r="CH511">
        <v>6.1002936214208603E-2</v>
      </c>
      <c r="CI511">
        <v>0.10022120177745819</v>
      </c>
      <c r="CJ511">
        <v>0.17110274732112885</v>
      </c>
      <c r="CK511">
        <v>0.2333972305059433</v>
      </c>
      <c r="CL511">
        <v>0.25541383028030396</v>
      </c>
      <c r="CM511">
        <v>7.5958855450153351E-2</v>
      </c>
      <c r="CN511">
        <v>0.11902029067277908</v>
      </c>
      <c r="CO511">
        <v>0.12709276378154755</v>
      </c>
      <c r="CP511">
        <v>0.15183152258396149</v>
      </c>
      <c r="CQ511">
        <v>7.7969297766685486E-2</v>
      </c>
      <c r="CR511">
        <v>0.12341105192899704</v>
      </c>
      <c r="CS511">
        <v>0.14444820582866669</v>
      </c>
      <c r="CT511">
        <v>0.24772948026657104</v>
      </c>
      <c r="CU511">
        <v>0.35566526651382446</v>
      </c>
      <c r="CV511">
        <v>0.3831295371055603</v>
      </c>
      <c r="CW511">
        <v>0.25313922762870789</v>
      </c>
      <c r="CX511">
        <v>0.13659743964672089</v>
      </c>
      <c r="CY511">
        <v>0.22814100980758667</v>
      </c>
      <c r="CZ511">
        <v>0.14147928357124329</v>
      </c>
      <c r="DA511">
        <v>0.14400166273117065</v>
      </c>
      <c r="DB511">
        <v>0.11680688709020615</v>
      </c>
      <c r="DC511">
        <v>0.12755312025547028</v>
      </c>
      <c r="DD511">
        <v>0.10756348073482513</v>
      </c>
      <c r="DE511">
        <v>8.4874935448169708E-2</v>
      </c>
      <c r="DF511">
        <v>8.8650740683078766E-2</v>
      </c>
      <c r="DG511">
        <v>0.13109287619590759</v>
      </c>
      <c r="DH511">
        <v>0.21891742944717407</v>
      </c>
      <c r="DI511">
        <v>0.2717750072479248</v>
      </c>
      <c r="DJ511">
        <v>0.29689127206802368</v>
      </c>
      <c r="DK511">
        <v>0.12314658612012863</v>
      </c>
      <c r="DL511">
        <v>0.15525473654270172</v>
      </c>
      <c r="DM511">
        <v>0.16546060144901276</v>
      </c>
      <c r="DN511">
        <v>0.18729428946971893</v>
      </c>
      <c r="DO511">
        <v>0.1196388378739357</v>
      </c>
      <c r="DP511">
        <v>0.16584157943725586</v>
      </c>
      <c r="DQ511">
        <v>0.18736101686954498</v>
      </c>
      <c r="DR511">
        <v>0.29326286911964417</v>
      </c>
      <c r="DS511">
        <v>0.40254926681518555</v>
      </c>
      <c r="DT511">
        <v>0.44726836681365967</v>
      </c>
      <c r="DU511">
        <v>0.30585065484046936</v>
      </c>
      <c r="DV511">
        <v>0.18551728129386902</v>
      </c>
      <c r="DW511">
        <v>0.28192773461341858</v>
      </c>
      <c r="DX511">
        <v>0.18399918079376221</v>
      </c>
      <c r="DY511">
        <v>0.19591617584228516</v>
      </c>
      <c r="DZ511">
        <v>0.16048604249954224</v>
      </c>
      <c r="EA511">
        <v>0.1692454069852829</v>
      </c>
      <c r="EB511">
        <v>0.14900083839893341</v>
      </c>
      <c r="EC511">
        <v>0.12727676331996918</v>
      </c>
      <c r="ED511">
        <v>0.12856978178024292</v>
      </c>
      <c r="EE511">
        <v>0.1756666898727417</v>
      </c>
      <c r="EF511">
        <v>0.28795421123504639</v>
      </c>
      <c r="EG511">
        <v>0.32718640565872192</v>
      </c>
      <c r="EH511">
        <v>0.35677811503410339</v>
      </c>
      <c r="EI511">
        <v>0.19127815961837769</v>
      </c>
      <c r="EJ511">
        <v>0.20757149159908295</v>
      </c>
      <c r="EK511">
        <v>0.22085767984390259</v>
      </c>
      <c r="EL511">
        <v>0.23849688470363617</v>
      </c>
      <c r="EM511">
        <v>0.1798030287027359</v>
      </c>
      <c r="EN511">
        <v>0.2271045446395874</v>
      </c>
      <c r="EO511">
        <v>0.24932026863098145</v>
      </c>
      <c r="EP511">
        <v>0.35900583863258362</v>
      </c>
      <c r="EQ511">
        <v>0.47024244070053101</v>
      </c>
      <c r="ER511">
        <v>0.53987473249435425</v>
      </c>
      <c r="ES511">
        <v>0.38195756077766418</v>
      </c>
      <c r="ET511">
        <v>0.25614973902702332</v>
      </c>
      <c r="EU511">
        <v>0.35958722233772278</v>
      </c>
      <c r="EV511">
        <v>0.24539119005203247</v>
      </c>
      <c r="EW511">
        <v>51.741207122802734</v>
      </c>
      <c r="EX511">
        <v>51.176235198974609</v>
      </c>
      <c r="EY511">
        <v>50.639999389648438</v>
      </c>
      <c r="EZ511">
        <v>50.152477264404297</v>
      </c>
      <c r="FA511">
        <v>50.069969177246094</v>
      </c>
      <c r="FB511">
        <v>50.481807708740234</v>
      </c>
      <c r="FC511">
        <v>50.492523193359375</v>
      </c>
      <c r="FD511">
        <v>50.842472076416016</v>
      </c>
      <c r="FE511">
        <v>52.3455810546875</v>
      </c>
      <c r="FF511">
        <v>54.375553131103516</v>
      </c>
      <c r="FG511">
        <v>56.450653076171875</v>
      </c>
      <c r="FH511">
        <v>57.748409271240234</v>
      </c>
      <c r="FI511">
        <v>58.824092864990234</v>
      </c>
      <c r="FJ511">
        <v>59.810230255126953</v>
      </c>
      <c r="FK511">
        <v>59.479808807373047</v>
      </c>
      <c r="FL511">
        <v>58.154617309570313</v>
      </c>
      <c r="FM511">
        <v>56.63897705078125</v>
      </c>
      <c r="FN511">
        <v>54.504165649414063</v>
      </c>
      <c r="FO511">
        <v>53.007129669189453</v>
      </c>
      <c r="FP511">
        <v>51.708419799804688</v>
      </c>
      <c r="FQ511">
        <v>50.826835632324219</v>
      </c>
      <c r="FR511">
        <v>50.027374267578125</v>
      </c>
      <c r="FS511">
        <v>49.316089630126953</v>
      </c>
      <c r="FT511">
        <v>48.715190887451172</v>
      </c>
      <c r="FU511">
        <v>1.7141213640570641E-2</v>
      </c>
      <c r="FV511">
        <v>4.0871948003768921E-2</v>
      </c>
      <c r="FW511">
        <v>1.8080351874232292E-2</v>
      </c>
      <c r="FX511">
        <v>174</v>
      </c>
      <c r="FY511">
        <v>1</v>
      </c>
      <c r="FZ511" s="28"/>
    </row>
    <row r="512" spans="1:182" x14ac:dyDescent="0.2">
      <c r="A512" t="s">
        <v>186</v>
      </c>
      <c r="B512" t="s">
        <v>236</v>
      </c>
      <c r="C512" t="s">
        <v>194</v>
      </c>
      <c r="D512" t="s">
        <v>203</v>
      </c>
      <c r="E512" t="s">
        <v>242</v>
      </c>
      <c r="F512" t="s">
        <v>179</v>
      </c>
      <c r="G512" t="s">
        <v>1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  <c r="W512">
        <v>0</v>
      </c>
      <c r="X512">
        <v>0</v>
      </c>
      <c r="Y512">
        <v>0</v>
      </c>
      <c r="Z512">
        <v>0</v>
      </c>
      <c r="AA512">
        <v>0</v>
      </c>
      <c r="AB512">
        <v>0</v>
      </c>
      <c r="AC512">
        <v>0</v>
      </c>
      <c r="AD512">
        <v>0</v>
      </c>
      <c r="AE512">
        <v>0</v>
      </c>
      <c r="AF512">
        <v>0</v>
      </c>
      <c r="AG512">
        <v>0</v>
      </c>
      <c r="AH512">
        <v>0</v>
      </c>
      <c r="AI512">
        <v>0</v>
      </c>
      <c r="AJ512">
        <v>0</v>
      </c>
      <c r="AK512">
        <v>0</v>
      </c>
      <c r="AL512">
        <v>0</v>
      </c>
      <c r="AM512">
        <v>0</v>
      </c>
      <c r="AN512">
        <v>0</v>
      </c>
      <c r="AO512">
        <v>0</v>
      </c>
      <c r="AP512">
        <v>0</v>
      </c>
      <c r="AQ512">
        <v>0</v>
      </c>
      <c r="AR512">
        <v>0</v>
      </c>
      <c r="AS512">
        <v>0</v>
      </c>
      <c r="AT512">
        <v>0</v>
      </c>
      <c r="AU512">
        <v>0</v>
      </c>
      <c r="AV512">
        <v>0</v>
      </c>
      <c r="AW512">
        <v>0</v>
      </c>
      <c r="AX512">
        <v>0</v>
      </c>
      <c r="AY512">
        <v>0</v>
      </c>
      <c r="AZ512">
        <v>0</v>
      </c>
      <c r="BA512">
        <v>0</v>
      </c>
      <c r="BB512">
        <v>0</v>
      </c>
      <c r="BC512">
        <v>0</v>
      </c>
      <c r="BD512">
        <v>0</v>
      </c>
      <c r="BE512">
        <v>0</v>
      </c>
      <c r="BF512">
        <v>0</v>
      </c>
      <c r="BG512">
        <v>0</v>
      </c>
      <c r="BH512">
        <v>0</v>
      </c>
      <c r="BI512">
        <v>0</v>
      </c>
      <c r="BJ512">
        <v>0</v>
      </c>
      <c r="BK512">
        <v>0</v>
      </c>
      <c r="BL512">
        <v>0</v>
      </c>
      <c r="BM512">
        <v>0</v>
      </c>
      <c r="BN512">
        <v>0</v>
      </c>
      <c r="BO512">
        <v>0</v>
      </c>
      <c r="BP512">
        <v>0</v>
      </c>
      <c r="BQ512">
        <v>0</v>
      </c>
      <c r="BR512">
        <v>0</v>
      </c>
      <c r="BS512">
        <v>0</v>
      </c>
      <c r="BT512">
        <v>0</v>
      </c>
      <c r="BU512">
        <v>0</v>
      </c>
      <c r="BV512">
        <v>0</v>
      </c>
      <c r="BW512">
        <v>0</v>
      </c>
      <c r="BX512">
        <v>0</v>
      </c>
      <c r="BY512">
        <v>0</v>
      </c>
      <c r="BZ512">
        <v>0</v>
      </c>
      <c r="CA512">
        <v>0</v>
      </c>
      <c r="CB512">
        <v>0</v>
      </c>
      <c r="CC512">
        <v>0</v>
      </c>
      <c r="CD512">
        <v>0</v>
      </c>
      <c r="CE512">
        <v>0</v>
      </c>
      <c r="CF512">
        <v>0</v>
      </c>
      <c r="CG512">
        <v>0</v>
      </c>
      <c r="CH512">
        <v>0</v>
      </c>
      <c r="CI512">
        <v>0</v>
      </c>
      <c r="CJ512">
        <v>0</v>
      </c>
      <c r="CK512">
        <v>0</v>
      </c>
      <c r="CL512">
        <v>0</v>
      </c>
      <c r="CM512">
        <v>0</v>
      </c>
      <c r="CN512">
        <v>0</v>
      </c>
      <c r="CO512">
        <v>0</v>
      </c>
      <c r="CP512">
        <v>0</v>
      </c>
      <c r="CQ512">
        <v>0</v>
      </c>
      <c r="CR512">
        <v>0</v>
      </c>
      <c r="CS512">
        <v>0</v>
      </c>
      <c r="CT512">
        <v>0</v>
      </c>
      <c r="CU512">
        <v>0</v>
      </c>
      <c r="CV512">
        <v>0</v>
      </c>
      <c r="CW512">
        <v>0</v>
      </c>
      <c r="CX512">
        <v>0</v>
      </c>
      <c r="CY512">
        <v>0</v>
      </c>
      <c r="CZ512">
        <v>0</v>
      </c>
      <c r="DA512">
        <v>0</v>
      </c>
      <c r="DB512">
        <v>0</v>
      </c>
      <c r="DC512">
        <v>0</v>
      </c>
      <c r="DD512">
        <v>0</v>
      </c>
      <c r="DE512">
        <v>0</v>
      </c>
      <c r="DF512">
        <v>0</v>
      </c>
      <c r="DG512">
        <v>0</v>
      </c>
      <c r="DH512">
        <v>0</v>
      </c>
      <c r="DI512">
        <v>0</v>
      </c>
      <c r="DJ512">
        <v>0</v>
      </c>
      <c r="DK512">
        <v>0</v>
      </c>
      <c r="DL512">
        <v>0</v>
      </c>
      <c r="DM512">
        <v>0</v>
      </c>
      <c r="DN512">
        <v>0</v>
      </c>
      <c r="DO512">
        <v>0</v>
      </c>
      <c r="DP512">
        <v>0</v>
      </c>
      <c r="DQ512">
        <v>0</v>
      </c>
      <c r="DR512">
        <v>0</v>
      </c>
      <c r="DS512">
        <v>0</v>
      </c>
      <c r="DT512">
        <v>0</v>
      </c>
      <c r="DU512">
        <v>0</v>
      </c>
      <c r="DV512">
        <v>0</v>
      </c>
      <c r="DW512">
        <v>0</v>
      </c>
      <c r="DX512">
        <v>0</v>
      </c>
      <c r="DY512">
        <v>0</v>
      </c>
      <c r="DZ512">
        <v>0</v>
      </c>
      <c r="EA512">
        <v>0</v>
      </c>
      <c r="EB512">
        <v>0</v>
      </c>
      <c r="EC512">
        <v>0</v>
      </c>
      <c r="ED512">
        <v>0</v>
      </c>
      <c r="EE512">
        <v>0</v>
      </c>
      <c r="EF512">
        <v>0</v>
      </c>
      <c r="EG512">
        <v>0</v>
      </c>
      <c r="EH512">
        <v>0</v>
      </c>
      <c r="EI512">
        <v>0</v>
      </c>
      <c r="EJ512">
        <v>0</v>
      </c>
      <c r="EK512">
        <v>0</v>
      </c>
      <c r="EL512">
        <v>0</v>
      </c>
      <c r="EM512">
        <v>0</v>
      </c>
      <c r="EN512">
        <v>0</v>
      </c>
      <c r="EO512">
        <v>0</v>
      </c>
      <c r="EP512">
        <v>0</v>
      </c>
      <c r="EQ512">
        <v>0</v>
      </c>
      <c r="ER512">
        <v>0</v>
      </c>
      <c r="ES512">
        <v>0</v>
      </c>
      <c r="ET512">
        <v>0</v>
      </c>
      <c r="EU512">
        <v>0</v>
      </c>
      <c r="EV512">
        <v>0</v>
      </c>
      <c r="EW512">
        <v>0</v>
      </c>
      <c r="EX512">
        <v>0</v>
      </c>
      <c r="EY512">
        <v>0</v>
      </c>
      <c r="EZ512">
        <v>0</v>
      </c>
      <c r="FA512">
        <v>0</v>
      </c>
      <c r="FB512">
        <v>0</v>
      </c>
      <c r="FC512">
        <v>0</v>
      </c>
      <c r="FD512">
        <v>0</v>
      </c>
      <c r="FE512">
        <v>0</v>
      </c>
      <c r="FF512">
        <v>0</v>
      </c>
      <c r="FG512">
        <v>0</v>
      </c>
      <c r="FH512">
        <v>0</v>
      </c>
      <c r="FI512">
        <v>0</v>
      </c>
      <c r="FJ512">
        <v>0</v>
      </c>
      <c r="FK512">
        <v>0</v>
      </c>
      <c r="FL512">
        <v>0</v>
      </c>
      <c r="FM512">
        <v>0</v>
      </c>
      <c r="FN512">
        <v>0</v>
      </c>
      <c r="FO512">
        <v>0</v>
      </c>
      <c r="FP512">
        <v>0</v>
      </c>
      <c r="FQ512">
        <v>0</v>
      </c>
      <c r="FR512">
        <v>0</v>
      </c>
      <c r="FS512">
        <v>0</v>
      </c>
      <c r="FT512">
        <v>0</v>
      </c>
      <c r="FU512">
        <v>0</v>
      </c>
      <c r="FV512">
        <v>0</v>
      </c>
      <c r="FW512">
        <v>0</v>
      </c>
      <c r="FX512">
        <v>6</v>
      </c>
      <c r="FY512">
        <v>0</v>
      </c>
      <c r="FZ512" s="28"/>
    </row>
    <row r="513" spans="1:182" x14ac:dyDescent="0.2">
      <c r="A513" t="s">
        <v>186</v>
      </c>
      <c r="B513" t="s">
        <v>236</v>
      </c>
      <c r="C513" t="s">
        <v>194</v>
      </c>
      <c r="D513" t="s">
        <v>203</v>
      </c>
      <c r="E513" t="s">
        <v>242</v>
      </c>
      <c r="F513" t="s">
        <v>180</v>
      </c>
      <c r="G513" t="s">
        <v>1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  <c r="W513">
        <v>0</v>
      </c>
      <c r="X513">
        <v>0</v>
      </c>
      <c r="Y513">
        <v>0</v>
      </c>
      <c r="Z513">
        <v>0</v>
      </c>
      <c r="AA513">
        <v>0</v>
      </c>
      <c r="AB513">
        <v>0</v>
      </c>
      <c r="AC513">
        <v>0</v>
      </c>
      <c r="AD513">
        <v>0</v>
      </c>
      <c r="AE513">
        <v>0</v>
      </c>
      <c r="AF513">
        <v>0</v>
      </c>
      <c r="AG513">
        <v>0</v>
      </c>
      <c r="AH513">
        <v>0</v>
      </c>
      <c r="AI513">
        <v>0</v>
      </c>
      <c r="AJ513">
        <v>0</v>
      </c>
      <c r="AK513">
        <v>0</v>
      </c>
      <c r="AL513">
        <v>0</v>
      </c>
      <c r="AM513">
        <v>0</v>
      </c>
      <c r="AN513">
        <v>0</v>
      </c>
      <c r="AO513">
        <v>0</v>
      </c>
      <c r="AP513">
        <v>0</v>
      </c>
      <c r="AQ513">
        <v>0</v>
      </c>
      <c r="AR513">
        <v>0</v>
      </c>
      <c r="AS513">
        <v>0</v>
      </c>
      <c r="AT513">
        <v>0</v>
      </c>
      <c r="AU513">
        <v>0</v>
      </c>
      <c r="AV513">
        <v>0</v>
      </c>
      <c r="AW513">
        <v>0</v>
      </c>
      <c r="AX513">
        <v>0</v>
      </c>
      <c r="AY513">
        <v>0</v>
      </c>
      <c r="AZ513">
        <v>0</v>
      </c>
      <c r="BA513">
        <v>0</v>
      </c>
      <c r="BB513">
        <v>0</v>
      </c>
      <c r="BC513">
        <v>0</v>
      </c>
      <c r="BD513">
        <v>0</v>
      </c>
      <c r="BE513">
        <v>0</v>
      </c>
      <c r="BF513">
        <v>0</v>
      </c>
      <c r="BG513">
        <v>0</v>
      </c>
      <c r="BH513">
        <v>0</v>
      </c>
      <c r="BI513">
        <v>0</v>
      </c>
      <c r="BJ513">
        <v>0</v>
      </c>
      <c r="BK513">
        <v>0</v>
      </c>
      <c r="BL513">
        <v>0</v>
      </c>
      <c r="BM513">
        <v>0</v>
      </c>
      <c r="BN513">
        <v>0</v>
      </c>
      <c r="BO513">
        <v>0</v>
      </c>
      <c r="BP513">
        <v>0</v>
      </c>
      <c r="BQ513">
        <v>0</v>
      </c>
      <c r="BR513">
        <v>0</v>
      </c>
      <c r="BS513">
        <v>0</v>
      </c>
      <c r="BT513">
        <v>0</v>
      </c>
      <c r="BU513">
        <v>0</v>
      </c>
      <c r="BV513">
        <v>0</v>
      </c>
      <c r="BW513">
        <v>0</v>
      </c>
      <c r="BX513">
        <v>0</v>
      </c>
      <c r="BY513">
        <v>0</v>
      </c>
      <c r="BZ513">
        <v>0</v>
      </c>
      <c r="CA513">
        <v>0</v>
      </c>
      <c r="CB513">
        <v>0</v>
      </c>
      <c r="CC513">
        <v>0</v>
      </c>
      <c r="CD513">
        <v>0</v>
      </c>
      <c r="CE513">
        <v>0</v>
      </c>
      <c r="CF513">
        <v>0</v>
      </c>
      <c r="CG513">
        <v>0</v>
      </c>
      <c r="CH513">
        <v>0</v>
      </c>
      <c r="CI513">
        <v>0</v>
      </c>
      <c r="CJ513">
        <v>0</v>
      </c>
      <c r="CK513">
        <v>0</v>
      </c>
      <c r="CL513">
        <v>0</v>
      </c>
      <c r="CM513">
        <v>0</v>
      </c>
      <c r="CN513">
        <v>0</v>
      </c>
      <c r="CO513">
        <v>0</v>
      </c>
      <c r="CP513">
        <v>0</v>
      </c>
      <c r="CQ513">
        <v>0</v>
      </c>
      <c r="CR513">
        <v>0</v>
      </c>
      <c r="CS513">
        <v>0</v>
      </c>
      <c r="CT513">
        <v>0</v>
      </c>
      <c r="CU513">
        <v>0</v>
      </c>
      <c r="CV513">
        <v>0</v>
      </c>
      <c r="CW513">
        <v>0</v>
      </c>
      <c r="CX513">
        <v>0</v>
      </c>
      <c r="CY513">
        <v>0</v>
      </c>
      <c r="CZ513">
        <v>0</v>
      </c>
      <c r="DA513">
        <v>0</v>
      </c>
      <c r="DB513">
        <v>0</v>
      </c>
      <c r="DC513">
        <v>0</v>
      </c>
      <c r="DD513">
        <v>0</v>
      </c>
      <c r="DE513">
        <v>0</v>
      </c>
      <c r="DF513">
        <v>0</v>
      </c>
      <c r="DG513">
        <v>0</v>
      </c>
      <c r="DH513">
        <v>0</v>
      </c>
      <c r="DI513">
        <v>0</v>
      </c>
      <c r="DJ513">
        <v>0</v>
      </c>
      <c r="DK513">
        <v>0</v>
      </c>
      <c r="DL513">
        <v>0</v>
      </c>
      <c r="DM513">
        <v>0</v>
      </c>
      <c r="DN513">
        <v>0</v>
      </c>
      <c r="DO513">
        <v>0</v>
      </c>
      <c r="DP513">
        <v>0</v>
      </c>
      <c r="DQ513">
        <v>0</v>
      </c>
      <c r="DR513">
        <v>0</v>
      </c>
      <c r="DS513">
        <v>0</v>
      </c>
      <c r="DT513">
        <v>0</v>
      </c>
      <c r="DU513">
        <v>0</v>
      </c>
      <c r="DV513">
        <v>0</v>
      </c>
      <c r="DW513">
        <v>0</v>
      </c>
      <c r="DX513">
        <v>0</v>
      </c>
      <c r="DY513">
        <v>0</v>
      </c>
      <c r="DZ513">
        <v>0</v>
      </c>
      <c r="EA513">
        <v>0</v>
      </c>
      <c r="EB513">
        <v>0</v>
      </c>
      <c r="EC513">
        <v>0</v>
      </c>
      <c r="ED513">
        <v>0</v>
      </c>
      <c r="EE513">
        <v>0</v>
      </c>
      <c r="EF513">
        <v>0</v>
      </c>
      <c r="EG513">
        <v>0</v>
      </c>
      <c r="EH513">
        <v>0</v>
      </c>
      <c r="EI513">
        <v>0</v>
      </c>
      <c r="EJ513">
        <v>0</v>
      </c>
      <c r="EK513">
        <v>0</v>
      </c>
      <c r="EL513">
        <v>0</v>
      </c>
      <c r="EM513">
        <v>0</v>
      </c>
      <c r="EN513">
        <v>0</v>
      </c>
      <c r="EO513">
        <v>0</v>
      </c>
      <c r="EP513">
        <v>0</v>
      </c>
      <c r="EQ513">
        <v>0</v>
      </c>
      <c r="ER513">
        <v>0</v>
      </c>
      <c r="ES513">
        <v>0</v>
      </c>
      <c r="ET513">
        <v>0</v>
      </c>
      <c r="EU513">
        <v>0</v>
      </c>
      <c r="EV513">
        <v>0</v>
      </c>
      <c r="EW513">
        <v>0</v>
      </c>
      <c r="EX513">
        <v>0</v>
      </c>
      <c r="EY513">
        <v>0</v>
      </c>
      <c r="EZ513">
        <v>0</v>
      </c>
      <c r="FA513">
        <v>0</v>
      </c>
      <c r="FB513">
        <v>0</v>
      </c>
      <c r="FC513">
        <v>0</v>
      </c>
      <c r="FD513">
        <v>0</v>
      </c>
      <c r="FE513">
        <v>0</v>
      </c>
      <c r="FF513">
        <v>0</v>
      </c>
      <c r="FG513">
        <v>0</v>
      </c>
      <c r="FH513">
        <v>0</v>
      </c>
      <c r="FI513">
        <v>0</v>
      </c>
      <c r="FJ513">
        <v>0</v>
      </c>
      <c r="FK513">
        <v>0</v>
      </c>
      <c r="FL513">
        <v>0</v>
      </c>
      <c r="FM513">
        <v>0</v>
      </c>
      <c r="FN513">
        <v>0</v>
      </c>
      <c r="FO513">
        <v>0</v>
      </c>
      <c r="FP513">
        <v>0</v>
      </c>
      <c r="FQ513">
        <v>0</v>
      </c>
      <c r="FR513">
        <v>0</v>
      </c>
      <c r="FS513">
        <v>0</v>
      </c>
      <c r="FT513">
        <v>0</v>
      </c>
      <c r="FU513">
        <v>0</v>
      </c>
      <c r="FV513">
        <v>0</v>
      </c>
      <c r="FW513">
        <v>0</v>
      </c>
      <c r="FX513">
        <v>6</v>
      </c>
      <c r="FY513">
        <v>0</v>
      </c>
      <c r="FZ513" s="28"/>
    </row>
    <row r="514" spans="1:182" x14ac:dyDescent="0.2">
      <c r="A514" t="s">
        <v>186</v>
      </c>
      <c r="B514" t="s">
        <v>236</v>
      </c>
      <c r="C514" t="s">
        <v>194</v>
      </c>
      <c r="D514" t="s">
        <v>203</v>
      </c>
      <c r="E514" t="s">
        <v>242</v>
      </c>
      <c r="F514" t="s">
        <v>181</v>
      </c>
      <c r="G514" t="s">
        <v>1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  <c r="W514">
        <v>0</v>
      </c>
      <c r="X514">
        <v>0</v>
      </c>
      <c r="Y514">
        <v>0</v>
      </c>
      <c r="Z514">
        <v>0</v>
      </c>
      <c r="AA514">
        <v>0</v>
      </c>
      <c r="AB514">
        <v>0</v>
      </c>
      <c r="AC514">
        <v>0</v>
      </c>
      <c r="AD514">
        <v>0</v>
      </c>
      <c r="AE514">
        <v>0</v>
      </c>
      <c r="AF514">
        <v>0</v>
      </c>
      <c r="AG514">
        <v>0</v>
      </c>
      <c r="AH514">
        <v>0</v>
      </c>
      <c r="AI514">
        <v>0</v>
      </c>
      <c r="AJ514">
        <v>0</v>
      </c>
      <c r="AK514">
        <v>0</v>
      </c>
      <c r="AL514">
        <v>0</v>
      </c>
      <c r="AM514">
        <v>0</v>
      </c>
      <c r="AN514">
        <v>0</v>
      </c>
      <c r="AO514">
        <v>0</v>
      </c>
      <c r="AP514">
        <v>0</v>
      </c>
      <c r="AQ514">
        <v>0</v>
      </c>
      <c r="AR514">
        <v>0</v>
      </c>
      <c r="AS514">
        <v>0</v>
      </c>
      <c r="AT514">
        <v>0</v>
      </c>
      <c r="AU514">
        <v>0</v>
      </c>
      <c r="AV514">
        <v>0</v>
      </c>
      <c r="AW514">
        <v>0</v>
      </c>
      <c r="AX514">
        <v>0</v>
      </c>
      <c r="AY514">
        <v>0</v>
      </c>
      <c r="AZ514">
        <v>0</v>
      </c>
      <c r="BA514">
        <v>0</v>
      </c>
      <c r="BB514">
        <v>0</v>
      </c>
      <c r="BC514">
        <v>0</v>
      </c>
      <c r="BD514">
        <v>0</v>
      </c>
      <c r="BE514">
        <v>0</v>
      </c>
      <c r="BF514">
        <v>0</v>
      </c>
      <c r="BG514">
        <v>0</v>
      </c>
      <c r="BH514">
        <v>0</v>
      </c>
      <c r="BI514">
        <v>0</v>
      </c>
      <c r="BJ514">
        <v>0</v>
      </c>
      <c r="BK514">
        <v>0</v>
      </c>
      <c r="BL514">
        <v>0</v>
      </c>
      <c r="BM514">
        <v>0</v>
      </c>
      <c r="BN514">
        <v>0</v>
      </c>
      <c r="BO514">
        <v>0</v>
      </c>
      <c r="BP514">
        <v>0</v>
      </c>
      <c r="BQ514">
        <v>0</v>
      </c>
      <c r="BR514">
        <v>0</v>
      </c>
      <c r="BS514">
        <v>0</v>
      </c>
      <c r="BT514">
        <v>0</v>
      </c>
      <c r="BU514">
        <v>0</v>
      </c>
      <c r="BV514">
        <v>0</v>
      </c>
      <c r="BW514">
        <v>0</v>
      </c>
      <c r="BX514">
        <v>0</v>
      </c>
      <c r="BY514">
        <v>0</v>
      </c>
      <c r="BZ514">
        <v>0</v>
      </c>
      <c r="CA514">
        <v>0</v>
      </c>
      <c r="CB514">
        <v>0</v>
      </c>
      <c r="CC514">
        <v>0</v>
      </c>
      <c r="CD514">
        <v>0</v>
      </c>
      <c r="CE514">
        <v>0</v>
      </c>
      <c r="CF514">
        <v>0</v>
      </c>
      <c r="CG514">
        <v>0</v>
      </c>
      <c r="CH514">
        <v>0</v>
      </c>
      <c r="CI514">
        <v>0</v>
      </c>
      <c r="CJ514">
        <v>0</v>
      </c>
      <c r="CK514">
        <v>0</v>
      </c>
      <c r="CL514">
        <v>0</v>
      </c>
      <c r="CM514">
        <v>0</v>
      </c>
      <c r="CN514">
        <v>0</v>
      </c>
      <c r="CO514">
        <v>0</v>
      </c>
      <c r="CP514">
        <v>0</v>
      </c>
      <c r="CQ514">
        <v>0</v>
      </c>
      <c r="CR514">
        <v>0</v>
      </c>
      <c r="CS514">
        <v>0</v>
      </c>
      <c r="CT514">
        <v>0</v>
      </c>
      <c r="CU514">
        <v>0</v>
      </c>
      <c r="CV514">
        <v>0</v>
      </c>
      <c r="CW514">
        <v>0</v>
      </c>
      <c r="CX514">
        <v>0</v>
      </c>
      <c r="CY514">
        <v>0</v>
      </c>
      <c r="CZ514">
        <v>0</v>
      </c>
      <c r="DA514">
        <v>0</v>
      </c>
      <c r="DB514">
        <v>0</v>
      </c>
      <c r="DC514">
        <v>0</v>
      </c>
      <c r="DD514">
        <v>0</v>
      </c>
      <c r="DE514">
        <v>0</v>
      </c>
      <c r="DF514">
        <v>0</v>
      </c>
      <c r="DG514">
        <v>0</v>
      </c>
      <c r="DH514">
        <v>0</v>
      </c>
      <c r="DI514">
        <v>0</v>
      </c>
      <c r="DJ514">
        <v>0</v>
      </c>
      <c r="DK514">
        <v>0</v>
      </c>
      <c r="DL514">
        <v>0</v>
      </c>
      <c r="DM514">
        <v>0</v>
      </c>
      <c r="DN514">
        <v>0</v>
      </c>
      <c r="DO514">
        <v>0</v>
      </c>
      <c r="DP514">
        <v>0</v>
      </c>
      <c r="DQ514">
        <v>0</v>
      </c>
      <c r="DR514">
        <v>0</v>
      </c>
      <c r="DS514">
        <v>0</v>
      </c>
      <c r="DT514">
        <v>0</v>
      </c>
      <c r="DU514">
        <v>0</v>
      </c>
      <c r="DV514">
        <v>0</v>
      </c>
      <c r="DW514">
        <v>0</v>
      </c>
      <c r="DX514">
        <v>0</v>
      </c>
      <c r="DY514">
        <v>0</v>
      </c>
      <c r="DZ514">
        <v>0</v>
      </c>
      <c r="EA514">
        <v>0</v>
      </c>
      <c r="EB514">
        <v>0</v>
      </c>
      <c r="EC514">
        <v>0</v>
      </c>
      <c r="ED514">
        <v>0</v>
      </c>
      <c r="EE514">
        <v>0</v>
      </c>
      <c r="EF514">
        <v>0</v>
      </c>
      <c r="EG514">
        <v>0</v>
      </c>
      <c r="EH514">
        <v>0</v>
      </c>
      <c r="EI514">
        <v>0</v>
      </c>
      <c r="EJ514">
        <v>0</v>
      </c>
      <c r="EK514">
        <v>0</v>
      </c>
      <c r="EL514">
        <v>0</v>
      </c>
      <c r="EM514">
        <v>0</v>
      </c>
      <c r="EN514">
        <v>0</v>
      </c>
      <c r="EO514">
        <v>0</v>
      </c>
      <c r="EP514">
        <v>0</v>
      </c>
      <c r="EQ514">
        <v>0</v>
      </c>
      <c r="ER514">
        <v>0</v>
      </c>
      <c r="ES514">
        <v>0</v>
      </c>
      <c r="ET514">
        <v>0</v>
      </c>
      <c r="EU514">
        <v>0</v>
      </c>
      <c r="EV514">
        <v>0</v>
      </c>
      <c r="EW514">
        <v>0</v>
      </c>
      <c r="EX514">
        <v>0</v>
      </c>
      <c r="EY514">
        <v>0</v>
      </c>
      <c r="EZ514">
        <v>0</v>
      </c>
      <c r="FA514">
        <v>0</v>
      </c>
      <c r="FB514">
        <v>0</v>
      </c>
      <c r="FC514">
        <v>0</v>
      </c>
      <c r="FD514">
        <v>0</v>
      </c>
      <c r="FE514">
        <v>0</v>
      </c>
      <c r="FF514">
        <v>0</v>
      </c>
      <c r="FG514">
        <v>0</v>
      </c>
      <c r="FH514">
        <v>0</v>
      </c>
      <c r="FI514">
        <v>0</v>
      </c>
      <c r="FJ514">
        <v>0</v>
      </c>
      <c r="FK514">
        <v>0</v>
      </c>
      <c r="FL514">
        <v>0</v>
      </c>
      <c r="FM514">
        <v>0</v>
      </c>
      <c r="FN514">
        <v>0</v>
      </c>
      <c r="FO514">
        <v>0</v>
      </c>
      <c r="FP514">
        <v>0</v>
      </c>
      <c r="FQ514">
        <v>0</v>
      </c>
      <c r="FR514">
        <v>0</v>
      </c>
      <c r="FS514">
        <v>0</v>
      </c>
      <c r="FT514">
        <v>0</v>
      </c>
      <c r="FU514">
        <v>0</v>
      </c>
      <c r="FV514">
        <v>0</v>
      </c>
      <c r="FW514">
        <v>0</v>
      </c>
      <c r="FX514">
        <v>3</v>
      </c>
      <c r="FY514">
        <v>0</v>
      </c>
      <c r="FZ514" s="28"/>
    </row>
    <row r="515" spans="1:182" x14ac:dyDescent="0.2">
      <c r="A515" t="s">
        <v>186</v>
      </c>
      <c r="B515" t="s">
        <v>236</v>
      </c>
      <c r="C515" t="s">
        <v>194</v>
      </c>
      <c r="D515" t="s">
        <v>203</v>
      </c>
      <c r="E515" t="s">
        <v>242</v>
      </c>
      <c r="F515" t="s">
        <v>182</v>
      </c>
      <c r="G515" t="s">
        <v>1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  <c r="W515">
        <v>0</v>
      </c>
      <c r="X515">
        <v>0</v>
      </c>
      <c r="Y515">
        <v>0</v>
      </c>
      <c r="Z515">
        <v>0</v>
      </c>
      <c r="AA515">
        <v>0</v>
      </c>
      <c r="AB515">
        <v>0</v>
      </c>
      <c r="AC515">
        <v>0</v>
      </c>
      <c r="AD515">
        <v>0</v>
      </c>
      <c r="AE515">
        <v>0</v>
      </c>
      <c r="AF515">
        <v>0</v>
      </c>
      <c r="AG515">
        <v>0</v>
      </c>
      <c r="AH515">
        <v>0</v>
      </c>
      <c r="AI515">
        <v>0</v>
      </c>
      <c r="AJ515">
        <v>0</v>
      </c>
      <c r="AK515">
        <v>0</v>
      </c>
      <c r="AL515">
        <v>0</v>
      </c>
      <c r="AM515">
        <v>0</v>
      </c>
      <c r="AN515">
        <v>0</v>
      </c>
      <c r="AO515">
        <v>0</v>
      </c>
      <c r="AP515">
        <v>0</v>
      </c>
      <c r="AQ515">
        <v>0</v>
      </c>
      <c r="AR515">
        <v>0</v>
      </c>
      <c r="AS515">
        <v>0</v>
      </c>
      <c r="AT515">
        <v>0</v>
      </c>
      <c r="AU515">
        <v>0</v>
      </c>
      <c r="AV515">
        <v>0</v>
      </c>
      <c r="AW515">
        <v>0</v>
      </c>
      <c r="AX515">
        <v>0</v>
      </c>
      <c r="AY515">
        <v>0</v>
      </c>
      <c r="AZ515">
        <v>0</v>
      </c>
      <c r="BA515">
        <v>0</v>
      </c>
      <c r="BB515">
        <v>0</v>
      </c>
      <c r="BC515">
        <v>0</v>
      </c>
      <c r="BD515">
        <v>0</v>
      </c>
      <c r="BE515">
        <v>0</v>
      </c>
      <c r="BF515">
        <v>0</v>
      </c>
      <c r="BG515">
        <v>0</v>
      </c>
      <c r="BH515">
        <v>0</v>
      </c>
      <c r="BI515">
        <v>0</v>
      </c>
      <c r="BJ515">
        <v>0</v>
      </c>
      <c r="BK515">
        <v>0</v>
      </c>
      <c r="BL515">
        <v>0</v>
      </c>
      <c r="BM515">
        <v>0</v>
      </c>
      <c r="BN515">
        <v>0</v>
      </c>
      <c r="BO515">
        <v>0</v>
      </c>
      <c r="BP515">
        <v>0</v>
      </c>
      <c r="BQ515">
        <v>0</v>
      </c>
      <c r="BR515">
        <v>0</v>
      </c>
      <c r="BS515">
        <v>0</v>
      </c>
      <c r="BT515">
        <v>0</v>
      </c>
      <c r="BU515">
        <v>0</v>
      </c>
      <c r="BV515">
        <v>0</v>
      </c>
      <c r="BW515">
        <v>0</v>
      </c>
      <c r="BX515">
        <v>0</v>
      </c>
      <c r="BY515">
        <v>0</v>
      </c>
      <c r="BZ515">
        <v>0</v>
      </c>
      <c r="CA515">
        <v>0</v>
      </c>
      <c r="CB515">
        <v>0</v>
      </c>
      <c r="CC515">
        <v>0</v>
      </c>
      <c r="CD515">
        <v>0</v>
      </c>
      <c r="CE515">
        <v>0</v>
      </c>
      <c r="CF515">
        <v>0</v>
      </c>
      <c r="CG515">
        <v>0</v>
      </c>
      <c r="CH515">
        <v>0</v>
      </c>
      <c r="CI515">
        <v>0</v>
      </c>
      <c r="CJ515">
        <v>0</v>
      </c>
      <c r="CK515">
        <v>0</v>
      </c>
      <c r="CL515">
        <v>0</v>
      </c>
      <c r="CM515">
        <v>0</v>
      </c>
      <c r="CN515">
        <v>0</v>
      </c>
      <c r="CO515">
        <v>0</v>
      </c>
      <c r="CP515">
        <v>0</v>
      </c>
      <c r="CQ515">
        <v>0</v>
      </c>
      <c r="CR515">
        <v>0</v>
      </c>
      <c r="CS515">
        <v>0</v>
      </c>
      <c r="CT515">
        <v>0</v>
      </c>
      <c r="CU515">
        <v>0</v>
      </c>
      <c r="CV515">
        <v>0</v>
      </c>
      <c r="CW515">
        <v>0</v>
      </c>
      <c r="CX515">
        <v>0</v>
      </c>
      <c r="CY515">
        <v>0</v>
      </c>
      <c r="CZ515">
        <v>0</v>
      </c>
      <c r="DA515">
        <v>0</v>
      </c>
      <c r="DB515">
        <v>0</v>
      </c>
      <c r="DC515">
        <v>0</v>
      </c>
      <c r="DD515">
        <v>0</v>
      </c>
      <c r="DE515">
        <v>0</v>
      </c>
      <c r="DF515">
        <v>0</v>
      </c>
      <c r="DG515">
        <v>0</v>
      </c>
      <c r="DH515">
        <v>0</v>
      </c>
      <c r="DI515">
        <v>0</v>
      </c>
      <c r="DJ515">
        <v>0</v>
      </c>
      <c r="DK515">
        <v>0</v>
      </c>
      <c r="DL515">
        <v>0</v>
      </c>
      <c r="DM515">
        <v>0</v>
      </c>
      <c r="DN515">
        <v>0</v>
      </c>
      <c r="DO515">
        <v>0</v>
      </c>
      <c r="DP515">
        <v>0</v>
      </c>
      <c r="DQ515">
        <v>0</v>
      </c>
      <c r="DR515">
        <v>0</v>
      </c>
      <c r="DS515">
        <v>0</v>
      </c>
      <c r="DT515">
        <v>0</v>
      </c>
      <c r="DU515">
        <v>0</v>
      </c>
      <c r="DV515">
        <v>0</v>
      </c>
      <c r="DW515">
        <v>0</v>
      </c>
      <c r="DX515">
        <v>0</v>
      </c>
      <c r="DY515">
        <v>0</v>
      </c>
      <c r="DZ515">
        <v>0</v>
      </c>
      <c r="EA515">
        <v>0</v>
      </c>
      <c r="EB515">
        <v>0</v>
      </c>
      <c r="EC515">
        <v>0</v>
      </c>
      <c r="ED515">
        <v>0</v>
      </c>
      <c r="EE515">
        <v>0</v>
      </c>
      <c r="EF515">
        <v>0</v>
      </c>
      <c r="EG515">
        <v>0</v>
      </c>
      <c r="EH515">
        <v>0</v>
      </c>
      <c r="EI515">
        <v>0</v>
      </c>
      <c r="EJ515">
        <v>0</v>
      </c>
      <c r="EK515">
        <v>0</v>
      </c>
      <c r="EL515">
        <v>0</v>
      </c>
      <c r="EM515">
        <v>0</v>
      </c>
      <c r="EN515">
        <v>0</v>
      </c>
      <c r="EO515">
        <v>0</v>
      </c>
      <c r="EP515">
        <v>0</v>
      </c>
      <c r="EQ515">
        <v>0</v>
      </c>
      <c r="ER515">
        <v>0</v>
      </c>
      <c r="ES515">
        <v>0</v>
      </c>
      <c r="ET515">
        <v>0</v>
      </c>
      <c r="EU515">
        <v>0</v>
      </c>
      <c r="EV515">
        <v>0</v>
      </c>
      <c r="EW515">
        <v>0</v>
      </c>
      <c r="EX515">
        <v>0</v>
      </c>
      <c r="EY515">
        <v>0</v>
      </c>
      <c r="EZ515">
        <v>0</v>
      </c>
      <c r="FA515">
        <v>0</v>
      </c>
      <c r="FB515">
        <v>0</v>
      </c>
      <c r="FC515">
        <v>0</v>
      </c>
      <c r="FD515">
        <v>0</v>
      </c>
      <c r="FE515">
        <v>0</v>
      </c>
      <c r="FF515">
        <v>0</v>
      </c>
      <c r="FG515">
        <v>0</v>
      </c>
      <c r="FH515">
        <v>0</v>
      </c>
      <c r="FI515">
        <v>0</v>
      </c>
      <c r="FJ515">
        <v>0</v>
      </c>
      <c r="FK515">
        <v>0</v>
      </c>
      <c r="FL515">
        <v>0</v>
      </c>
      <c r="FM515">
        <v>0</v>
      </c>
      <c r="FN515">
        <v>0</v>
      </c>
      <c r="FO515">
        <v>0</v>
      </c>
      <c r="FP515">
        <v>0</v>
      </c>
      <c r="FQ515">
        <v>0</v>
      </c>
      <c r="FR515">
        <v>0</v>
      </c>
      <c r="FS515">
        <v>0</v>
      </c>
      <c r="FT515">
        <v>0</v>
      </c>
      <c r="FU515">
        <v>0</v>
      </c>
      <c r="FV515">
        <v>0</v>
      </c>
      <c r="FW515">
        <v>0</v>
      </c>
      <c r="FX515">
        <v>25</v>
      </c>
      <c r="FY515">
        <v>0</v>
      </c>
      <c r="FZ515" s="28"/>
    </row>
    <row r="516" spans="1:182" x14ac:dyDescent="0.2">
      <c r="A516" t="s">
        <v>186</v>
      </c>
      <c r="B516" t="s">
        <v>236</v>
      </c>
      <c r="C516" t="s">
        <v>194</v>
      </c>
      <c r="D516" t="s">
        <v>203</v>
      </c>
      <c r="E516" t="s">
        <v>242</v>
      </c>
      <c r="F516" t="s">
        <v>183</v>
      </c>
      <c r="G516" t="s">
        <v>1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  <c r="W516">
        <v>0</v>
      </c>
      <c r="X516">
        <v>0</v>
      </c>
      <c r="Y516">
        <v>0</v>
      </c>
      <c r="Z516">
        <v>0</v>
      </c>
      <c r="AA516">
        <v>0</v>
      </c>
      <c r="AB516">
        <v>0</v>
      </c>
      <c r="AC516">
        <v>0</v>
      </c>
      <c r="AD516">
        <v>0</v>
      </c>
      <c r="AE516">
        <v>0</v>
      </c>
      <c r="AF516">
        <v>0</v>
      </c>
      <c r="AG516">
        <v>0</v>
      </c>
      <c r="AH516">
        <v>0</v>
      </c>
      <c r="AI516">
        <v>0</v>
      </c>
      <c r="AJ516">
        <v>0</v>
      </c>
      <c r="AK516">
        <v>0</v>
      </c>
      <c r="AL516">
        <v>0</v>
      </c>
      <c r="AM516">
        <v>0</v>
      </c>
      <c r="AN516">
        <v>0</v>
      </c>
      <c r="AO516">
        <v>0</v>
      </c>
      <c r="AP516">
        <v>0</v>
      </c>
      <c r="AQ516">
        <v>0</v>
      </c>
      <c r="AR516">
        <v>0</v>
      </c>
      <c r="AS516">
        <v>0</v>
      </c>
      <c r="AT516">
        <v>0</v>
      </c>
      <c r="AU516">
        <v>0</v>
      </c>
      <c r="AV516">
        <v>0</v>
      </c>
      <c r="AW516">
        <v>0</v>
      </c>
      <c r="AX516">
        <v>0</v>
      </c>
      <c r="AY516">
        <v>0</v>
      </c>
      <c r="AZ516">
        <v>0</v>
      </c>
      <c r="BA516">
        <v>0</v>
      </c>
      <c r="BB516">
        <v>0</v>
      </c>
      <c r="BC516">
        <v>0</v>
      </c>
      <c r="BD516">
        <v>0</v>
      </c>
      <c r="BE516">
        <v>0</v>
      </c>
      <c r="BF516">
        <v>0</v>
      </c>
      <c r="BG516">
        <v>0</v>
      </c>
      <c r="BH516">
        <v>0</v>
      </c>
      <c r="BI516">
        <v>0</v>
      </c>
      <c r="BJ516">
        <v>0</v>
      </c>
      <c r="BK516">
        <v>0</v>
      </c>
      <c r="BL516">
        <v>0</v>
      </c>
      <c r="BM516">
        <v>0</v>
      </c>
      <c r="BN516">
        <v>0</v>
      </c>
      <c r="BO516">
        <v>0</v>
      </c>
      <c r="BP516">
        <v>0</v>
      </c>
      <c r="BQ516">
        <v>0</v>
      </c>
      <c r="BR516">
        <v>0</v>
      </c>
      <c r="BS516">
        <v>0</v>
      </c>
      <c r="BT516">
        <v>0</v>
      </c>
      <c r="BU516">
        <v>0</v>
      </c>
      <c r="BV516">
        <v>0</v>
      </c>
      <c r="BW516">
        <v>0</v>
      </c>
      <c r="BX516">
        <v>0</v>
      </c>
      <c r="BY516">
        <v>0</v>
      </c>
      <c r="BZ516">
        <v>0</v>
      </c>
      <c r="CA516">
        <v>0</v>
      </c>
      <c r="CB516">
        <v>0</v>
      </c>
      <c r="CC516">
        <v>0</v>
      </c>
      <c r="CD516">
        <v>0</v>
      </c>
      <c r="CE516">
        <v>0</v>
      </c>
      <c r="CF516">
        <v>0</v>
      </c>
      <c r="CG516">
        <v>0</v>
      </c>
      <c r="CH516">
        <v>0</v>
      </c>
      <c r="CI516">
        <v>0</v>
      </c>
      <c r="CJ516">
        <v>0</v>
      </c>
      <c r="CK516">
        <v>0</v>
      </c>
      <c r="CL516">
        <v>0</v>
      </c>
      <c r="CM516">
        <v>0</v>
      </c>
      <c r="CN516">
        <v>0</v>
      </c>
      <c r="CO516">
        <v>0</v>
      </c>
      <c r="CP516">
        <v>0</v>
      </c>
      <c r="CQ516">
        <v>0</v>
      </c>
      <c r="CR516">
        <v>0</v>
      </c>
      <c r="CS516">
        <v>0</v>
      </c>
      <c r="CT516">
        <v>0</v>
      </c>
      <c r="CU516">
        <v>0</v>
      </c>
      <c r="CV516">
        <v>0</v>
      </c>
      <c r="CW516">
        <v>0</v>
      </c>
      <c r="CX516">
        <v>0</v>
      </c>
      <c r="CY516">
        <v>0</v>
      </c>
      <c r="CZ516">
        <v>0</v>
      </c>
      <c r="DA516">
        <v>0</v>
      </c>
      <c r="DB516">
        <v>0</v>
      </c>
      <c r="DC516">
        <v>0</v>
      </c>
      <c r="DD516">
        <v>0</v>
      </c>
      <c r="DE516">
        <v>0</v>
      </c>
      <c r="DF516">
        <v>0</v>
      </c>
      <c r="DG516">
        <v>0</v>
      </c>
      <c r="DH516">
        <v>0</v>
      </c>
      <c r="DI516">
        <v>0</v>
      </c>
      <c r="DJ516">
        <v>0</v>
      </c>
      <c r="DK516">
        <v>0</v>
      </c>
      <c r="DL516">
        <v>0</v>
      </c>
      <c r="DM516">
        <v>0</v>
      </c>
      <c r="DN516">
        <v>0</v>
      </c>
      <c r="DO516">
        <v>0</v>
      </c>
      <c r="DP516">
        <v>0</v>
      </c>
      <c r="DQ516">
        <v>0</v>
      </c>
      <c r="DR516">
        <v>0</v>
      </c>
      <c r="DS516">
        <v>0</v>
      </c>
      <c r="DT516">
        <v>0</v>
      </c>
      <c r="DU516">
        <v>0</v>
      </c>
      <c r="DV516">
        <v>0</v>
      </c>
      <c r="DW516">
        <v>0</v>
      </c>
      <c r="DX516">
        <v>0</v>
      </c>
      <c r="DY516">
        <v>0</v>
      </c>
      <c r="DZ516">
        <v>0</v>
      </c>
      <c r="EA516">
        <v>0</v>
      </c>
      <c r="EB516">
        <v>0</v>
      </c>
      <c r="EC516">
        <v>0</v>
      </c>
      <c r="ED516">
        <v>0</v>
      </c>
      <c r="EE516">
        <v>0</v>
      </c>
      <c r="EF516">
        <v>0</v>
      </c>
      <c r="EG516">
        <v>0</v>
      </c>
      <c r="EH516">
        <v>0</v>
      </c>
      <c r="EI516">
        <v>0</v>
      </c>
      <c r="EJ516">
        <v>0</v>
      </c>
      <c r="EK516">
        <v>0</v>
      </c>
      <c r="EL516">
        <v>0</v>
      </c>
      <c r="EM516">
        <v>0</v>
      </c>
      <c r="EN516">
        <v>0</v>
      </c>
      <c r="EO516">
        <v>0</v>
      </c>
      <c r="EP516">
        <v>0</v>
      </c>
      <c r="EQ516">
        <v>0</v>
      </c>
      <c r="ER516">
        <v>0</v>
      </c>
      <c r="ES516">
        <v>0</v>
      </c>
      <c r="ET516">
        <v>0</v>
      </c>
      <c r="EU516">
        <v>0</v>
      </c>
      <c r="EV516">
        <v>0</v>
      </c>
      <c r="EW516">
        <v>0</v>
      </c>
      <c r="EX516">
        <v>0</v>
      </c>
      <c r="EY516">
        <v>0</v>
      </c>
      <c r="EZ516">
        <v>0</v>
      </c>
      <c r="FA516">
        <v>0</v>
      </c>
      <c r="FB516">
        <v>0</v>
      </c>
      <c r="FC516">
        <v>0</v>
      </c>
      <c r="FD516">
        <v>0</v>
      </c>
      <c r="FE516">
        <v>0</v>
      </c>
      <c r="FF516">
        <v>0</v>
      </c>
      <c r="FG516">
        <v>0</v>
      </c>
      <c r="FH516">
        <v>0</v>
      </c>
      <c r="FI516">
        <v>0</v>
      </c>
      <c r="FJ516">
        <v>0</v>
      </c>
      <c r="FK516">
        <v>0</v>
      </c>
      <c r="FL516">
        <v>0</v>
      </c>
      <c r="FM516">
        <v>0</v>
      </c>
      <c r="FN516">
        <v>0</v>
      </c>
      <c r="FO516">
        <v>0</v>
      </c>
      <c r="FP516">
        <v>0</v>
      </c>
      <c r="FQ516">
        <v>0</v>
      </c>
      <c r="FR516">
        <v>0</v>
      </c>
      <c r="FS516">
        <v>0</v>
      </c>
      <c r="FT516">
        <v>0</v>
      </c>
      <c r="FU516">
        <v>0</v>
      </c>
      <c r="FV516">
        <v>0</v>
      </c>
      <c r="FW516">
        <v>0</v>
      </c>
      <c r="FX516">
        <v>19</v>
      </c>
      <c r="FY516">
        <v>0</v>
      </c>
      <c r="FZ516" s="28"/>
    </row>
    <row r="517" spans="1:182" x14ac:dyDescent="0.2">
      <c r="A517" t="s">
        <v>186</v>
      </c>
      <c r="B517" t="s">
        <v>236</v>
      </c>
      <c r="C517" t="s">
        <v>194</v>
      </c>
      <c r="D517" t="s">
        <v>203</v>
      </c>
      <c r="E517" t="s">
        <v>242</v>
      </c>
      <c r="F517" t="s">
        <v>184</v>
      </c>
      <c r="G517" t="s">
        <v>1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  <c r="W517">
        <v>0</v>
      </c>
      <c r="X517">
        <v>0</v>
      </c>
      <c r="Y517">
        <v>0</v>
      </c>
      <c r="Z517">
        <v>0</v>
      </c>
      <c r="AA517">
        <v>0</v>
      </c>
      <c r="AB517">
        <v>0</v>
      </c>
      <c r="AC517">
        <v>0</v>
      </c>
      <c r="AD517">
        <v>0</v>
      </c>
      <c r="AE517">
        <v>0</v>
      </c>
      <c r="AF517">
        <v>0</v>
      </c>
      <c r="AG517">
        <v>0</v>
      </c>
      <c r="AH517">
        <v>0</v>
      </c>
      <c r="AI517">
        <v>0</v>
      </c>
      <c r="AJ517">
        <v>0</v>
      </c>
      <c r="AK517">
        <v>0</v>
      </c>
      <c r="AL517">
        <v>0</v>
      </c>
      <c r="AM517">
        <v>0</v>
      </c>
      <c r="AN517">
        <v>0</v>
      </c>
      <c r="AO517">
        <v>0</v>
      </c>
      <c r="AP517">
        <v>0</v>
      </c>
      <c r="AQ517">
        <v>0</v>
      </c>
      <c r="AR517">
        <v>0</v>
      </c>
      <c r="AS517">
        <v>0</v>
      </c>
      <c r="AT517">
        <v>0</v>
      </c>
      <c r="AU517">
        <v>0</v>
      </c>
      <c r="AV517">
        <v>0</v>
      </c>
      <c r="AW517">
        <v>0</v>
      </c>
      <c r="AX517">
        <v>0</v>
      </c>
      <c r="AY517">
        <v>0</v>
      </c>
      <c r="AZ517">
        <v>0</v>
      </c>
      <c r="BA517">
        <v>0</v>
      </c>
      <c r="BB517">
        <v>0</v>
      </c>
      <c r="BC517">
        <v>0</v>
      </c>
      <c r="BD517">
        <v>0</v>
      </c>
      <c r="BE517">
        <v>0</v>
      </c>
      <c r="BF517">
        <v>0</v>
      </c>
      <c r="BG517">
        <v>0</v>
      </c>
      <c r="BH517">
        <v>0</v>
      </c>
      <c r="BI517">
        <v>0</v>
      </c>
      <c r="BJ517">
        <v>0</v>
      </c>
      <c r="BK517">
        <v>0</v>
      </c>
      <c r="BL517">
        <v>0</v>
      </c>
      <c r="BM517">
        <v>0</v>
      </c>
      <c r="BN517">
        <v>0</v>
      </c>
      <c r="BO517">
        <v>0</v>
      </c>
      <c r="BP517">
        <v>0</v>
      </c>
      <c r="BQ517">
        <v>0</v>
      </c>
      <c r="BR517">
        <v>0</v>
      </c>
      <c r="BS517">
        <v>0</v>
      </c>
      <c r="BT517">
        <v>0</v>
      </c>
      <c r="BU517">
        <v>0</v>
      </c>
      <c r="BV517">
        <v>0</v>
      </c>
      <c r="BW517">
        <v>0</v>
      </c>
      <c r="BX517">
        <v>0</v>
      </c>
      <c r="BY517">
        <v>0</v>
      </c>
      <c r="BZ517">
        <v>0</v>
      </c>
      <c r="CA517">
        <v>0</v>
      </c>
      <c r="CB517">
        <v>0</v>
      </c>
      <c r="CC517">
        <v>0</v>
      </c>
      <c r="CD517">
        <v>0</v>
      </c>
      <c r="CE517">
        <v>0</v>
      </c>
      <c r="CF517">
        <v>0</v>
      </c>
      <c r="CG517">
        <v>0</v>
      </c>
      <c r="CH517">
        <v>0</v>
      </c>
      <c r="CI517">
        <v>0</v>
      </c>
      <c r="CJ517">
        <v>0</v>
      </c>
      <c r="CK517">
        <v>0</v>
      </c>
      <c r="CL517">
        <v>0</v>
      </c>
      <c r="CM517">
        <v>0</v>
      </c>
      <c r="CN517">
        <v>0</v>
      </c>
      <c r="CO517">
        <v>0</v>
      </c>
      <c r="CP517">
        <v>0</v>
      </c>
      <c r="CQ517">
        <v>0</v>
      </c>
      <c r="CR517">
        <v>0</v>
      </c>
      <c r="CS517">
        <v>0</v>
      </c>
      <c r="CT517">
        <v>0</v>
      </c>
      <c r="CU517">
        <v>0</v>
      </c>
      <c r="CV517">
        <v>0</v>
      </c>
      <c r="CW517">
        <v>0</v>
      </c>
      <c r="CX517">
        <v>0</v>
      </c>
      <c r="CY517">
        <v>0</v>
      </c>
      <c r="CZ517">
        <v>0</v>
      </c>
      <c r="DA517">
        <v>0</v>
      </c>
      <c r="DB517">
        <v>0</v>
      </c>
      <c r="DC517">
        <v>0</v>
      </c>
      <c r="DD517">
        <v>0</v>
      </c>
      <c r="DE517">
        <v>0</v>
      </c>
      <c r="DF517">
        <v>0</v>
      </c>
      <c r="DG517">
        <v>0</v>
      </c>
      <c r="DH517">
        <v>0</v>
      </c>
      <c r="DI517">
        <v>0</v>
      </c>
      <c r="DJ517">
        <v>0</v>
      </c>
      <c r="DK517">
        <v>0</v>
      </c>
      <c r="DL517">
        <v>0</v>
      </c>
      <c r="DM517">
        <v>0</v>
      </c>
      <c r="DN517">
        <v>0</v>
      </c>
      <c r="DO517">
        <v>0</v>
      </c>
      <c r="DP517">
        <v>0</v>
      </c>
      <c r="DQ517">
        <v>0</v>
      </c>
      <c r="DR517">
        <v>0</v>
      </c>
      <c r="DS517">
        <v>0</v>
      </c>
      <c r="DT517">
        <v>0</v>
      </c>
      <c r="DU517">
        <v>0</v>
      </c>
      <c r="DV517">
        <v>0</v>
      </c>
      <c r="DW517">
        <v>0</v>
      </c>
      <c r="DX517">
        <v>0</v>
      </c>
      <c r="DY517">
        <v>0</v>
      </c>
      <c r="DZ517">
        <v>0</v>
      </c>
      <c r="EA517">
        <v>0</v>
      </c>
      <c r="EB517">
        <v>0</v>
      </c>
      <c r="EC517">
        <v>0</v>
      </c>
      <c r="ED517">
        <v>0</v>
      </c>
      <c r="EE517">
        <v>0</v>
      </c>
      <c r="EF517">
        <v>0</v>
      </c>
      <c r="EG517">
        <v>0</v>
      </c>
      <c r="EH517">
        <v>0</v>
      </c>
      <c r="EI517">
        <v>0</v>
      </c>
      <c r="EJ517">
        <v>0</v>
      </c>
      <c r="EK517">
        <v>0</v>
      </c>
      <c r="EL517">
        <v>0</v>
      </c>
      <c r="EM517">
        <v>0</v>
      </c>
      <c r="EN517">
        <v>0</v>
      </c>
      <c r="EO517">
        <v>0</v>
      </c>
      <c r="EP517">
        <v>0</v>
      </c>
      <c r="EQ517">
        <v>0</v>
      </c>
      <c r="ER517">
        <v>0</v>
      </c>
      <c r="ES517">
        <v>0</v>
      </c>
      <c r="ET517">
        <v>0</v>
      </c>
      <c r="EU517">
        <v>0</v>
      </c>
      <c r="EV517">
        <v>0</v>
      </c>
      <c r="EW517">
        <v>0</v>
      </c>
      <c r="EX517">
        <v>0</v>
      </c>
      <c r="EY517">
        <v>0</v>
      </c>
      <c r="EZ517">
        <v>0</v>
      </c>
      <c r="FA517">
        <v>0</v>
      </c>
      <c r="FB517">
        <v>0</v>
      </c>
      <c r="FC517">
        <v>0</v>
      </c>
      <c r="FD517">
        <v>0</v>
      </c>
      <c r="FE517">
        <v>0</v>
      </c>
      <c r="FF517">
        <v>0</v>
      </c>
      <c r="FG517">
        <v>0</v>
      </c>
      <c r="FH517">
        <v>0</v>
      </c>
      <c r="FI517">
        <v>0</v>
      </c>
      <c r="FJ517">
        <v>0</v>
      </c>
      <c r="FK517">
        <v>0</v>
      </c>
      <c r="FL517">
        <v>0</v>
      </c>
      <c r="FM517">
        <v>0</v>
      </c>
      <c r="FN517">
        <v>0</v>
      </c>
      <c r="FO517">
        <v>0</v>
      </c>
      <c r="FP517">
        <v>0</v>
      </c>
      <c r="FQ517">
        <v>0</v>
      </c>
      <c r="FR517">
        <v>0</v>
      </c>
      <c r="FS517">
        <v>0</v>
      </c>
      <c r="FT517">
        <v>0</v>
      </c>
      <c r="FU517">
        <v>0</v>
      </c>
      <c r="FV517">
        <v>0</v>
      </c>
      <c r="FW517">
        <v>0</v>
      </c>
      <c r="FX517">
        <v>13</v>
      </c>
      <c r="FY517">
        <v>0</v>
      </c>
      <c r="FZ517" s="28"/>
    </row>
    <row r="518" spans="1:182" x14ac:dyDescent="0.2">
      <c r="A518" t="s">
        <v>186</v>
      </c>
      <c r="B518" t="s">
        <v>236</v>
      </c>
      <c r="C518" t="s">
        <v>194</v>
      </c>
      <c r="D518" t="s">
        <v>203</v>
      </c>
      <c r="E518" t="s">
        <v>242</v>
      </c>
      <c r="F518" t="s">
        <v>185</v>
      </c>
      <c r="G518" t="s">
        <v>1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  <c r="W518">
        <v>0</v>
      </c>
      <c r="X518">
        <v>0</v>
      </c>
      <c r="Y518">
        <v>0</v>
      </c>
      <c r="Z518">
        <v>0</v>
      </c>
      <c r="AA518">
        <v>0</v>
      </c>
      <c r="AB518">
        <v>0</v>
      </c>
      <c r="AC518">
        <v>0</v>
      </c>
      <c r="AD518">
        <v>0</v>
      </c>
      <c r="AE518">
        <v>0</v>
      </c>
      <c r="AF518">
        <v>0</v>
      </c>
      <c r="AG518">
        <v>0</v>
      </c>
      <c r="AH518">
        <v>0</v>
      </c>
      <c r="AI518">
        <v>0</v>
      </c>
      <c r="AJ518">
        <v>0</v>
      </c>
      <c r="AK518">
        <v>0</v>
      </c>
      <c r="AL518">
        <v>0</v>
      </c>
      <c r="AM518">
        <v>0</v>
      </c>
      <c r="AN518">
        <v>0</v>
      </c>
      <c r="AO518">
        <v>0</v>
      </c>
      <c r="AP518">
        <v>0</v>
      </c>
      <c r="AQ518">
        <v>0</v>
      </c>
      <c r="AR518">
        <v>0</v>
      </c>
      <c r="AS518">
        <v>0</v>
      </c>
      <c r="AT518">
        <v>0</v>
      </c>
      <c r="AU518">
        <v>0</v>
      </c>
      <c r="AV518">
        <v>0</v>
      </c>
      <c r="AW518">
        <v>0</v>
      </c>
      <c r="AX518">
        <v>0</v>
      </c>
      <c r="AY518">
        <v>0</v>
      </c>
      <c r="AZ518">
        <v>0</v>
      </c>
      <c r="BA518">
        <v>0</v>
      </c>
      <c r="BB518">
        <v>0</v>
      </c>
      <c r="BC518">
        <v>0</v>
      </c>
      <c r="BD518">
        <v>0</v>
      </c>
      <c r="BE518">
        <v>0</v>
      </c>
      <c r="BF518">
        <v>0</v>
      </c>
      <c r="BG518">
        <v>0</v>
      </c>
      <c r="BH518">
        <v>0</v>
      </c>
      <c r="BI518">
        <v>0</v>
      </c>
      <c r="BJ518">
        <v>0</v>
      </c>
      <c r="BK518">
        <v>0</v>
      </c>
      <c r="BL518">
        <v>0</v>
      </c>
      <c r="BM518">
        <v>0</v>
      </c>
      <c r="BN518">
        <v>0</v>
      </c>
      <c r="BO518">
        <v>0</v>
      </c>
      <c r="BP518">
        <v>0</v>
      </c>
      <c r="BQ518">
        <v>0</v>
      </c>
      <c r="BR518">
        <v>0</v>
      </c>
      <c r="BS518">
        <v>0</v>
      </c>
      <c r="BT518">
        <v>0</v>
      </c>
      <c r="BU518">
        <v>0</v>
      </c>
      <c r="BV518">
        <v>0</v>
      </c>
      <c r="BW518">
        <v>0</v>
      </c>
      <c r="BX518">
        <v>0</v>
      </c>
      <c r="BY518">
        <v>0</v>
      </c>
      <c r="BZ518">
        <v>0</v>
      </c>
      <c r="CA518">
        <v>0</v>
      </c>
      <c r="CB518">
        <v>0</v>
      </c>
      <c r="CC518">
        <v>0</v>
      </c>
      <c r="CD518">
        <v>0</v>
      </c>
      <c r="CE518">
        <v>0</v>
      </c>
      <c r="CF518">
        <v>0</v>
      </c>
      <c r="CG518">
        <v>0</v>
      </c>
      <c r="CH518">
        <v>0</v>
      </c>
      <c r="CI518">
        <v>0</v>
      </c>
      <c r="CJ518">
        <v>0</v>
      </c>
      <c r="CK518">
        <v>0</v>
      </c>
      <c r="CL518">
        <v>0</v>
      </c>
      <c r="CM518">
        <v>0</v>
      </c>
      <c r="CN518">
        <v>0</v>
      </c>
      <c r="CO518">
        <v>0</v>
      </c>
      <c r="CP518">
        <v>0</v>
      </c>
      <c r="CQ518">
        <v>0</v>
      </c>
      <c r="CR518">
        <v>0</v>
      </c>
      <c r="CS518">
        <v>0</v>
      </c>
      <c r="CT518">
        <v>0</v>
      </c>
      <c r="CU518">
        <v>0</v>
      </c>
      <c r="CV518">
        <v>0</v>
      </c>
      <c r="CW518">
        <v>0</v>
      </c>
      <c r="CX518">
        <v>0</v>
      </c>
      <c r="CY518">
        <v>0</v>
      </c>
      <c r="CZ518">
        <v>0</v>
      </c>
      <c r="DA518">
        <v>0</v>
      </c>
      <c r="DB518">
        <v>0</v>
      </c>
      <c r="DC518">
        <v>0</v>
      </c>
      <c r="DD518">
        <v>0</v>
      </c>
      <c r="DE518">
        <v>0</v>
      </c>
      <c r="DF518">
        <v>0</v>
      </c>
      <c r="DG518">
        <v>0</v>
      </c>
      <c r="DH518">
        <v>0</v>
      </c>
      <c r="DI518">
        <v>0</v>
      </c>
      <c r="DJ518">
        <v>0</v>
      </c>
      <c r="DK518">
        <v>0</v>
      </c>
      <c r="DL518">
        <v>0</v>
      </c>
      <c r="DM518">
        <v>0</v>
      </c>
      <c r="DN518">
        <v>0</v>
      </c>
      <c r="DO518">
        <v>0</v>
      </c>
      <c r="DP518">
        <v>0</v>
      </c>
      <c r="DQ518">
        <v>0</v>
      </c>
      <c r="DR518">
        <v>0</v>
      </c>
      <c r="DS518">
        <v>0</v>
      </c>
      <c r="DT518">
        <v>0</v>
      </c>
      <c r="DU518">
        <v>0</v>
      </c>
      <c r="DV518">
        <v>0</v>
      </c>
      <c r="DW518">
        <v>0</v>
      </c>
      <c r="DX518">
        <v>0</v>
      </c>
      <c r="DY518">
        <v>0</v>
      </c>
      <c r="DZ518">
        <v>0</v>
      </c>
      <c r="EA518">
        <v>0</v>
      </c>
      <c r="EB518">
        <v>0</v>
      </c>
      <c r="EC518">
        <v>0</v>
      </c>
      <c r="ED518">
        <v>0</v>
      </c>
      <c r="EE518">
        <v>0</v>
      </c>
      <c r="EF518">
        <v>0</v>
      </c>
      <c r="EG518">
        <v>0</v>
      </c>
      <c r="EH518">
        <v>0</v>
      </c>
      <c r="EI518">
        <v>0</v>
      </c>
      <c r="EJ518">
        <v>0</v>
      </c>
      <c r="EK518">
        <v>0</v>
      </c>
      <c r="EL518">
        <v>0</v>
      </c>
      <c r="EM518">
        <v>0</v>
      </c>
      <c r="EN518">
        <v>0</v>
      </c>
      <c r="EO518">
        <v>0</v>
      </c>
      <c r="EP518">
        <v>0</v>
      </c>
      <c r="EQ518">
        <v>0</v>
      </c>
      <c r="ER518">
        <v>0</v>
      </c>
      <c r="ES518">
        <v>0</v>
      </c>
      <c r="ET518">
        <v>0</v>
      </c>
      <c r="EU518">
        <v>0</v>
      </c>
      <c r="EV518">
        <v>0</v>
      </c>
      <c r="EW518">
        <v>0</v>
      </c>
      <c r="EX518">
        <v>0</v>
      </c>
      <c r="EY518">
        <v>0</v>
      </c>
      <c r="EZ518">
        <v>0</v>
      </c>
      <c r="FA518">
        <v>0</v>
      </c>
      <c r="FB518">
        <v>0</v>
      </c>
      <c r="FC518">
        <v>0</v>
      </c>
      <c r="FD518">
        <v>0</v>
      </c>
      <c r="FE518">
        <v>0</v>
      </c>
      <c r="FF518">
        <v>0</v>
      </c>
      <c r="FG518">
        <v>0</v>
      </c>
      <c r="FH518">
        <v>0</v>
      </c>
      <c r="FI518">
        <v>0</v>
      </c>
      <c r="FJ518">
        <v>0</v>
      </c>
      <c r="FK518">
        <v>0</v>
      </c>
      <c r="FL518">
        <v>0</v>
      </c>
      <c r="FM518">
        <v>0</v>
      </c>
      <c r="FN518">
        <v>0</v>
      </c>
      <c r="FO518">
        <v>0</v>
      </c>
      <c r="FP518">
        <v>0</v>
      </c>
      <c r="FQ518">
        <v>0</v>
      </c>
      <c r="FR518">
        <v>0</v>
      </c>
      <c r="FS518">
        <v>0</v>
      </c>
      <c r="FT518">
        <v>0</v>
      </c>
      <c r="FU518">
        <v>0</v>
      </c>
      <c r="FV518">
        <v>0</v>
      </c>
      <c r="FW518">
        <v>0</v>
      </c>
      <c r="FX518">
        <v>4</v>
      </c>
      <c r="FY518">
        <v>0</v>
      </c>
      <c r="FZ518" s="28"/>
    </row>
    <row r="519" spans="1:182" x14ac:dyDescent="0.2">
      <c r="A519" t="s">
        <v>186</v>
      </c>
      <c r="B519" t="s">
        <v>236</v>
      </c>
      <c r="C519" t="s">
        <v>194</v>
      </c>
      <c r="D519" t="s">
        <v>203</v>
      </c>
      <c r="E519" t="s">
        <v>243</v>
      </c>
      <c r="F519" t="s">
        <v>1</v>
      </c>
      <c r="G519" t="s">
        <v>198</v>
      </c>
      <c r="H519">
        <v>25875</v>
      </c>
      <c r="I519">
        <v>0.94635069370269775</v>
      </c>
      <c r="J519">
        <v>0.92261582612991333</v>
      </c>
      <c r="K519">
        <v>0.90899038314819336</v>
      </c>
      <c r="L519">
        <v>0.86836349964141846</v>
      </c>
      <c r="M519">
        <v>0.89601421356201172</v>
      </c>
      <c r="N519">
        <v>0.91937935352325439</v>
      </c>
      <c r="O519">
        <v>1.0097911357879639</v>
      </c>
      <c r="P519">
        <v>1.1176296472549438</v>
      </c>
      <c r="Q519">
        <v>1.1543607711791992</v>
      </c>
      <c r="R519">
        <v>1.1026060581207275</v>
      </c>
      <c r="S519">
        <v>1.0557758808135986</v>
      </c>
      <c r="T519">
        <v>1.0553923845291138</v>
      </c>
      <c r="U519">
        <v>0.99212372303009033</v>
      </c>
      <c r="V519">
        <v>0.93969893455505371</v>
      </c>
      <c r="W519">
        <v>0.90693932771682739</v>
      </c>
      <c r="X519">
        <v>1.0144696235656738</v>
      </c>
      <c r="Y519">
        <v>1.0312402248382568</v>
      </c>
      <c r="Z519">
        <v>1.337382435798645</v>
      </c>
      <c r="AA519">
        <v>1.5114495754241943</v>
      </c>
      <c r="AB519">
        <v>1.5541951656341553</v>
      </c>
      <c r="AC519">
        <v>1.4323223829269409</v>
      </c>
      <c r="AD519">
        <v>1.4211244583129883</v>
      </c>
      <c r="AE519">
        <v>1.3403048515319824</v>
      </c>
      <c r="AF519">
        <v>1.1061882972717285</v>
      </c>
      <c r="AG519">
        <v>-9.6205636858940125E-2</v>
      </c>
      <c r="AH519">
        <v>-2.8470836114138365E-3</v>
      </c>
      <c r="AI519">
        <v>4.3417945504188538E-2</v>
      </c>
      <c r="AJ519">
        <v>3.0917920172214508E-2</v>
      </c>
      <c r="AK519">
        <v>2.9986999928951263E-2</v>
      </c>
      <c r="AL519">
        <v>3.0724303796887398E-3</v>
      </c>
      <c r="AM519">
        <v>-0.10086531192064285</v>
      </c>
      <c r="AN519">
        <v>-9.1570891439914703E-2</v>
      </c>
      <c r="AO519">
        <v>1.7812559381127357E-2</v>
      </c>
      <c r="AP519">
        <v>9.7565529868006706E-3</v>
      </c>
      <c r="AQ519">
        <v>4.2662262916564941E-2</v>
      </c>
      <c r="AR519">
        <v>0.11846812814474106</v>
      </c>
      <c r="AS519">
        <v>3.0199315398931503E-2</v>
      </c>
      <c r="AT519">
        <v>3.2200943678617477E-2</v>
      </c>
      <c r="AU519">
        <v>2.8506085276603699E-2</v>
      </c>
      <c r="AV519">
        <v>0.1530412882566452</v>
      </c>
      <c r="AW519">
        <v>3.4743208438158035E-2</v>
      </c>
      <c r="AX519">
        <v>7.0654943585395813E-2</v>
      </c>
      <c r="AY519">
        <v>0.21168650686740875</v>
      </c>
      <c r="AZ519">
        <v>0.19163653254508972</v>
      </c>
      <c r="BA519">
        <v>-9.0462334454059601E-2</v>
      </c>
      <c r="BB519">
        <v>-1.5133281238377094E-2</v>
      </c>
      <c r="BC519">
        <v>8.3649463951587677E-2</v>
      </c>
      <c r="BD519">
        <v>-5.3382620215415955E-2</v>
      </c>
      <c r="BE519">
        <v>-4.2482800781726837E-2</v>
      </c>
      <c r="BF519">
        <v>4.4803474098443985E-2</v>
      </c>
      <c r="BG519">
        <v>9.1231763362884521E-2</v>
      </c>
      <c r="BH519">
        <v>6.8690821528434753E-2</v>
      </c>
      <c r="BI519">
        <v>7.1393027901649475E-2</v>
      </c>
      <c r="BJ519">
        <v>4.1994605213403702E-2</v>
      </c>
      <c r="BK519">
        <v>-3.665301576256752E-2</v>
      </c>
      <c r="BL519">
        <v>-2.7515441179275513E-2</v>
      </c>
      <c r="BM519">
        <v>8.2647271454334259E-2</v>
      </c>
      <c r="BN519">
        <v>7.8144527971744537E-2</v>
      </c>
      <c r="BO519">
        <v>0.10515470057725906</v>
      </c>
      <c r="BP519">
        <v>0.17205262184143066</v>
      </c>
      <c r="BQ519">
        <v>8.7038546800613403E-2</v>
      </c>
      <c r="BR519">
        <v>8.7049447000026703E-2</v>
      </c>
      <c r="BS519">
        <v>9.2208601534366608E-2</v>
      </c>
      <c r="BT519">
        <v>0.2181384265422821</v>
      </c>
      <c r="BU519">
        <v>9.9081724882125854E-2</v>
      </c>
      <c r="BV519">
        <v>0.13792896270751953</v>
      </c>
      <c r="BW519">
        <v>0.27418071031570435</v>
      </c>
      <c r="BX519">
        <v>0.2500324547290802</v>
      </c>
      <c r="BY519">
        <v>-1.9893217831850052E-2</v>
      </c>
      <c r="BZ519">
        <v>5.0195444375276566E-2</v>
      </c>
      <c r="CA519">
        <v>0.14255402982234955</v>
      </c>
      <c r="CB519">
        <v>7.5107100419700146E-3</v>
      </c>
      <c r="CC519">
        <v>-5.2745318971574306E-3</v>
      </c>
      <c r="CD519">
        <v>7.7806107699871063E-2</v>
      </c>
      <c r="CE519">
        <v>0.12434747070074081</v>
      </c>
      <c r="CF519">
        <v>9.4852231442928314E-2</v>
      </c>
      <c r="CG519">
        <v>0.10007071495056152</v>
      </c>
      <c r="CH519">
        <v>6.8951986730098724E-2</v>
      </c>
      <c r="CI519">
        <v>7.82022625207901E-3</v>
      </c>
      <c r="CJ519">
        <v>1.684916578233242E-2</v>
      </c>
      <c r="CK519">
        <v>0.1275516003370285</v>
      </c>
      <c r="CL519">
        <v>0.12550981342792511</v>
      </c>
      <c r="CM519">
        <v>0.1484367698431015</v>
      </c>
      <c r="CN519">
        <v>0.2091650664806366</v>
      </c>
      <c r="CO519">
        <v>0.12640520930290222</v>
      </c>
      <c r="CP519">
        <v>0.12503734230995178</v>
      </c>
      <c r="CQ519">
        <v>0.13632877171039581</v>
      </c>
      <c r="CR519">
        <v>0.26322454214096069</v>
      </c>
      <c r="CS519">
        <v>0.14364239573478699</v>
      </c>
      <c r="CT519">
        <v>0.18452274799346924</v>
      </c>
      <c r="CU519">
        <v>0.31746396422386169</v>
      </c>
      <c r="CV519">
        <v>0.29047730565071106</v>
      </c>
      <c r="CW519">
        <v>2.898273803293705E-2</v>
      </c>
      <c r="CX519">
        <v>9.5441922545433044E-2</v>
      </c>
      <c r="CY519">
        <v>0.18335115909576416</v>
      </c>
      <c r="CZ519">
        <v>4.9685243517160416E-2</v>
      </c>
      <c r="DA519">
        <v>3.1933736056089401E-2</v>
      </c>
      <c r="DB519">
        <v>0.11080873757600784</v>
      </c>
      <c r="DC519">
        <v>0.15746316313743591</v>
      </c>
      <c r="DD519">
        <v>0.12101362645626068</v>
      </c>
      <c r="DE519">
        <v>0.12874840199947357</v>
      </c>
      <c r="DF519">
        <v>9.5909364521503448E-2</v>
      </c>
      <c r="DG519">
        <v>5.229346826672554E-2</v>
      </c>
      <c r="DH519">
        <v>6.1213772743940353E-2</v>
      </c>
      <c r="DI519">
        <v>0.17245592176914215</v>
      </c>
      <c r="DJ519">
        <v>0.17287513613700867</v>
      </c>
      <c r="DK519">
        <v>0.19171883165836334</v>
      </c>
      <c r="DL519">
        <v>0.24627751111984253</v>
      </c>
      <c r="DM519">
        <v>0.16577190160751343</v>
      </c>
      <c r="DN519">
        <v>0.16302524507045746</v>
      </c>
      <c r="DO519">
        <v>0.18044894933700562</v>
      </c>
      <c r="DP519">
        <v>0.30831062793731689</v>
      </c>
      <c r="DQ519">
        <v>0.18820305168628693</v>
      </c>
      <c r="DR519">
        <v>0.23111653327941895</v>
      </c>
      <c r="DS519">
        <v>0.36074724793434143</v>
      </c>
      <c r="DT519">
        <v>0.33092212677001953</v>
      </c>
      <c r="DU519">
        <v>7.7858693897724152E-2</v>
      </c>
      <c r="DV519">
        <v>0.14068838953971863</v>
      </c>
      <c r="DW519">
        <v>0.22414827346801758</v>
      </c>
      <c r="DX519">
        <v>9.1859780251979828E-2</v>
      </c>
      <c r="DY519">
        <v>8.565656840801239E-2</v>
      </c>
      <c r="DZ519">
        <v>0.15845929086208344</v>
      </c>
      <c r="EA519">
        <v>0.2052769809961319</v>
      </c>
      <c r="EB519">
        <v>0.15878653526306152</v>
      </c>
      <c r="EC519">
        <v>0.17015442252159119</v>
      </c>
      <c r="ED519">
        <v>0.13483153283596039</v>
      </c>
      <c r="EE519">
        <v>0.11650577187538147</v>
      </c>
      <c r="EF519">
        <v>0.12526921927928925</v>
      </c>
      <c r="EG519">
        <v>0.2372906506061554</v>
      </c>
      <c r="EH519">
        <v>0.24126309156417847</v>
      </c>
      <c r="EI519">
        <v>0.25421127676963806</v>
      </c>
      <c r="EJ519">
        <v>0.29986199736595154</v>
      </c>
      <c r="EK519">
        <v>0.22261112928390503</v>
      </c>
      <c r="EL519">
        <v>0.21787375211715698</v>
      </c>
      <c r="EM519">
        <v>0.24415145814418793</v>
      </c>
      <c r="EN519">
        <v>0.37340778112411499</v>
      </c>
      <c r="EO519">
        <v>0.25254157185554504</v>
      </c>
      <c r="EP519">
        <v>0.29839056730270386</v>
      </c>
      <c r="EQ519">
        <v>0.42324143648147583</v>
      </c>
      <c r="ER519">
        <v>0.38931810855865479</v>
      </c>
      <c r="ES519">
        <v>0.148427814245224</v>
      </c>
      <c r="ET519">
        <v>0.20601710677146912</v>
      </c>
      <c r="EU519">
        <v>0.28305286169052124</v>
      </c>
      <c r="EV519">
        <v>0.15275309979915619</v>
      </c>
      <c r="EW519">
        <v>35.021175384521484</v>
      </c>
      <c r="EX519">
        <v>34.446842193603516</v>
      </c>
      <c r="EY519">
        <v>33.664909362792969</v>
      </c>
      <c r="EZ519">
        <v>32.999885559082031</v>
      </c>
      <c r="FA519">
        <v>32.123592376708984</v>
      </c>
      <c r="FB519">
        <v>31.855175018310547</v>
      </c>
      <c r="FC519">
        <v>32.156513214111328</v>
      </c>
      <c r="FD519">
        <v>32.742221832275391</v>
      </c>
      <c r="FE519">
        <v>36.414905548095703</v>
      </c>
      <c r="FF519">
        <v>42.518203735351563</v>
      </c>
      <c r="FG519">
        <v>46.808414459228516</v>
      </c>
      <c r="FH519">
        <v>50.018497467041016</v>
      </c>
      <c r="FI519">
        <v>52.397274017333984</v>
      </c>
      <c r="FJ519">
        <v>54.071895599365234</v>
      </c>
      <c r="FK519">
        <v>54.378570556640625</v>
      </c>
      <c r="FL519">
        <v>53.900070190429688</v>
      </c>
      <c r="FM519">
        <v>50.919170379638672</v>
      </c>
      <c r="FN519">
        <v>47.688510894775391</v>
      </c>
      <c r="FO519">
        <v>45.458705902099609</v>
      </c>
      <c r="FP519">
        <v>43.936168670654297</v>
      </c>
      <c r="FQ519">
        <v>42.333644866943359</v>
      </c>
      <c r="FR519">
        <v>41.424598693847656</v>
      </c>
      <c r="FS519">
        <v>40.253093719482422</v>
      </c>
      <c r="FT519">
        <v>39.326042175292969</v>
      </c>
      <c r="FU519">
        <v>1.967930980026722E-2</v>
      </c>
      <c r="FV519">
        <v>4.0673498064279556E-2</v>
      </c>
      <c r="FW519">
        <v>2.1368607878684998E-2</v>
      </c>
      <c r="FX519">
        <v>286</v>
      </c>
      <c r="FY519">
        <v>1</v>
      </c>
      <c r="FZ519" s="28"/>
    </row>
    <row r="520" spans="1:182" x14ac:dyDescent="0.2">
      <c r="A520" t="s">
        <v>186</v>
      </c>
      <c r="B520" t="s">
        <v>236</v>
      </c>
      <c r="C520" t="s">
        <v>194</v>
      </c>
      <c r="D520" t="s">
        <v>203</v>
      </c>
      <c r="E520" t="s">
        <v>243</v>
      </c>
      <c r="F520" t="s">
        <v>1</v>
      </c>
      <c r="G520" t="s">
        <v>200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  <c r="W520">
        <v>0</v>
      </c>
      <c r="X520">
        <v>0</v>
      </c>
      <c r="Y520">
        <v>0</v>
      </c>
      <c r="Z520">
        <v>0</v>
      </c>
      <c r="AA520">
        <v>0</v>
      </c>
      <c r="AB520">
        <v>0</v>
      </c>
      <c r="AC520">
        <v>0</v>
      </c>
      <c r="AD520">
        <v>0</v>
      </c>
      <c r="AE520">
        <v>0</v>
      </c>
      <c r="AF520">
        <v>0</v>
      </c>
      <c r="AG520">
        <v>0</v>
      </c>
      <c r="AH520">
        <v>0</v>
      </c>
      <c r="AI520">
        <v>0</v>
      </c>
      <c r="AJ520">
        <v>0</v>
      </c>
      <c r="AK520">
        <v>0</v>
      </c>
      <c r="AL520">
        <v>0</v>
      </c>
      <c r="AM520">
        <v>0</v>
      </c>
      <c r="AN520">
        <v>0</v>
      </c>
      <c r="AO520">
        <v>0</v>
      </c>
      <c r="AP520">
        <v>0</v>
      </c>
      <c r="AQ520">
        <v>0</v>
      </c>
      <c r="AR520">
        <v>0</v>
      </c>
      <c r="AS520">
        <v>0</v>
      </c>
      <c r="AT520">
        <v>0</v>
      </c>
      <c r="AU520">
        <v>0</v>
      </c>
      <c r="AV520">
        <v>0</v>
      </c>
      <c r="AW520">
        <v>0</v>
      </c>
      <c r="AX520">
        <v>0</v>
      </c>
      <c r="AY520">
        <v>0</v>
      </c>
      <c r="AZ520">
        <v>0</v>
      </c>
      <c r="BA520">
        <v>0</v>
      </c>
      <c r="BB520">
        <v>0</v>
      </c>
      <c r="BC520">
        <v>0</v>
      </c>
      <c r="BD520">
        <v>0</v>
      </c>
      <c r="BE520">
        <v>0</v>
      </c>
      <c r="BF520">
        <v>0</v>
      </c>
      <c r="BG520">
        <v>0</v>
      </c>
      <c r="BH520">
        <v>0</v>
      </c>
      <c r="BI520">
        <v>0</v>
      </c>
      <c r="BJ520">
        <v>0</v>
      </c>
      <c r="BK520">
        <v>0</v>
      </c>
      <c r="BL520">
        <v>0</v>
      </c>
      <c r="BM520">
        <v>0</v>
      </c>
      <c r="BN520">
        <v>0</v>
      </c>
      <c r="BO520">
        <v>0</v>
      </c>
      <c r="BP520">
        <v>0</v>
      </c>
      <c r="BQ520">
        <v>0</v>
      </c>
      <c r="BR520">
        <v>0</v>
      </c>
      <c r="BS520">
        <v>0</v>
      </c>
      <c r="BT520">
        <v>0</v>
      </c>
      <c r="BU520">
        <v>0</v>
      </c>
      <c r="BV520">
        <v>0</v>
      </c>
      <c r="BW520">
        <v>0</v>
      </c>
      <c r="BX520">
        <v>0</v>
      </c>
      <c r="BY520">
        <v>0</v>
      </c>
      <c r="BZ520">
        <v>0</v>
      </c>
      <c r="CA520">
        <v>0</v>
      </c>
      <c r="CB520">
        <v>0</v>
      </c>
      <c r="CC520">
        <v>0</v>
      </c>
      <c r="CD520">
        <v>0</v>
      </c>
      <c r="CE520">
        <v>0</v>
      </c>
      <c r="CF520">
        <v>0</v>
      </c>
      <c r="CG520">
        <v>0</v>
      </c>
      <c r="CH520">
        <v>0</v>
      </c>
      <c r="CI520">
        <v>0</v>
      </c>
      <c r="CJ520">
        <v>0</v>
      </c>
      <c r="CK520">
        <v>0</v>
      </c>
      <c r="CL520">
        <v>0</v>
      </c>
      <c r="CM520">
        <v>0</v>
      </c>
      <c r="CN520">
        <v>0</v>
      </c>
      <c r="CO520">
        <v>0</v>
      </c>
      <c r="CP520">
        <v>0</v>
      </c>
      <c r="CQ520">
        <v>0</v>
      </c>
      <c r="CR520">
        <v>0</v>
      </c>
      <c r="CS520">
        <v>0</v>
      </c>
      <c r="CT520">
        <v>0</v>
      </c>
      <c r="CU520">
        <v>0</v>
      </c>
      <c r="CV520">
        <v>0</v>
      </c>
      <c r="CW520">
        <v>0</v>
      </c>
      <c r="CX520">
        <v>0</v>
      </c>
      <c r="CY520">
        <v>0</v>
      </c>
      <c r="CZ520">
        <v>0</v>
      </c>
      <c r="DA520">
        <v>0</v>
      </c>
      <c r="DB520">
        <v>0</v>
      </c>
      <c r="DC520">
        <v>0</v>
      </c>
      <c r="DD520">
        <v>0</v>
      </c>
      <c r="DE520">
        <v>0</v>
      </c>
      <c r="DF520">
        <v>0</v>
      </c>
      <c r="DG520">
        <v>0</v>
      </c>
      <c r="DH520">
        <v>0</v>
      </c>
      <c r="DI520">
        <v>0</v>
      </c>
      <c r="DJ520">
        <v>0</v>
      </c>
      <c r="DK520">
        <v>0</v>
      </c>
      <c r="DL520">
        <v>0</v>
      </c>
      <c r="DM520">
        <v>0</v>
      </c>
      <c r="DN520">
        <v>0</v>
      </c>
      <c r="DO520">
        <v>0</v>
      </c>
      <c r="DP520">
        <v>0</v>
      </c>
      <c r="DQ520">
        <v>0</v>
      </c>
      <c r="DR520">
        <v>0</v>
      </c>
      <c r="DS520">
        <v>0</v>
      </c>
      <c r="DT520">
        <v>0</v>
      </c>
      <c r="DU520">
        <v>0</v>
      </c>
      <c r="DV520">
        <v>0</v>
      </c>
      <c r="DW520">
        <v>0</v>
      </c>
      <c r="DX520">
        <v>0</v>
      </c>
      <c r="DY520">
        <v>0</v>
      </c>
      <c r="DZ520">
        <v>0</v>
      </c>
      <c r="EA520">
        <v>0</v>
      </c>
      <c r="EB520">
        <v>0</v>
      </c>
      <c r="EC520">
        <v>0</v>
      </c>
      <c r="ED520">
        <v>0</v>
      </c>
      <c r="EE520">
        <v>0</v>
      </c>
      <c r="EF520">
        <v>0</v>
      </c>
      <c r="EG520">
        <v>0</v>
      </c>
      <c r="EH520">
        <v>0</v>
      </c>
      <c r="EI520">
        <v>0</v>
      </c>
      <c r="EJ520">
        <v>0</v>
      </c>
      <c r="EK520">
        <v>0</v>
      </c>
      <c r="EL520">
        <v>0</v>
      </c>
      <c r="EM520">
        <v>0</v>
      </c>
      <c r="EN520">
        <v>0</v>
      </c>
      <c r="EO520">
        <v>0</v>
      </c>
      <c r="EP520">
        <v>0</v>
      </c>
      <c r="EQ520">
        <v>0</v>
      </c>
      <c r="ER520">
        <v>0</v>
      </c>
      <c r="ES520">
        <v>0</v>
      </c>
      <c r="ET520">
        <v>0</v>
      </c>
      <c r="EU520">
        <v>0</v>
      </c>
      <c r="EV520">
        <v>0</v>
      </c>
      <c r="EW520">
        <v>0</v>
      </c>
      <c r="EX520">
        <v>0</v>
      </c>
      <c r="EY520">
        <v>0</v>
      </c>
      <c r="EZ520">
        <v>0</v>
      </c>
      <c r="FA520">
        <v>0</v>
      </c>
      <c r="FB520">
        <v>0</v>
      </c>
      <c r="FC520">
        <v>0</v>
      </c>
      <c r="FD520">
        <v>0</v>
      </c>
      <c r="FE520">
        <v>0</v>
      </c>
      <c r="FF520">
        <v>0</v>
      </c>
      <c r="FG520">
        <v>0</v>
      </c>
      <c r="FH520">
        <v>0</v>
      </c>
      <c r="FI520">
        <v>0</v>
      </c>
      <c r="FJ520">
        <v>0</v>
      </c>
      <c r="FK520">
        <v>0</v>
      </c>
      <c r="FL520">
        <v>0</v>
      </c>
      <c r="FM520">
        <v>0</v>
      </c>
      <c r="FN520">
        <v>0</v>
      </c>
      <c r="FO520">
        <v>0</v>
      </c>
      <c r="FP520">
        <v>0</v>
      </c>
      <c r="FQ520">
        <v>0</v>
      </c>
      <c r="FR520">
        <v>0</v>
      </c>
      <c r="FS520">
        <v>0</v>
      </c>
      <c r="FT520">
        <v>0</v>
      </c>
      <c r="FU520">
        <v>0</v>
      </c>
      <c r="FV520">
        <v>0</v>
      </c>
      <c r="FW520">
        <v>0</v>
      </c>
      <c r="FX520">
        <v>93</v>
      </c>
      <c r="FY520">
        <v>0</v>
      </c>
      <c r="FZ520" s="28"/>
    </row>
    <row r="521" spans="1:182" x14ac:dyDescent="0.2">
      <c r="A521" t="s">
        <v>186</v>
      </c>
      <c r="B521" t="s">
        <v>236</v>
      </c>
      <c r="C521" t="s">
        <v>194</v>
      </c>
      <c r="D521" t="s">
        <v>203</v>
      </c>
      <c r="E521" t="s">
        <v>243</v>
      </c>
      <c r="F521" t="s">
        <v>1</v>
      </c>
      <c r="G521" t="s">
        <v>1</v>
      </c>
      <c r="H521">
        <v>29148</v>
      </c>
      <c r="I521">
        <v>0.95983743667602539</v>
      </c>
      <c r="J521">
        <v>0.92449367046356201</v>
      </c>
      <c r="K521">
        <v>0.91471648216247559</v>
      </c>
      <c r="L521">
        <v>0.87979286909103394</v>
      </c>
      <c r="M521">
        <v>0.90398561954498291</v>
      </c>
      <c r="N521">
        <v>0.91765493154525757</v>
      </c>
      <c r="O521">
        <v>1.0171232223510742</v>
      </c>
      <c r="P521">
        <v>1.1213661432266235</v>
      </c>
      <c r="Q521">
        <v>1.151289701461792</v>
      </c>
      <c r="R521">
        <v>1.1206010580062866</v>
      </c>
      <c r="S521">
        <v>1.0727883577346802</v>
      </c>
      <c r="T521">
        <v>1.0546870231628418</v>
      </c>
      <c r="U521">
        <v>0.99032080173492432</v>
      </c>
      <c r="V521">
        <v>0.96524614095687866</v>
      </c>
      <c r="W521">
        <v>0.90316265821456909</v>
      </c>
      <c r="X521">
        <v>1.0012074708938599</v>
      </c>
      <c r="Y521">
        <v>1.026089072227478</v>
      </c>
      <c r="Z521">
        <v>1.3230783939361572</v>
      </c>
      <c r="AA521">
        <v>1.4972927570343018</v>
      </c>
      <c r="AB521">
        <v>1.5414230823516846</v>
      </c>
      <c r="AC521">
        <v>1.4350111484527588</v>
      </c>
      <c r="AD521">
        <v>1.4430301189422607</v>
      </c>
      <c r="AE521">
        <v>1.3320565223693848</v>
      </c>
      <c r="AF521">
        <v>1.1242644786834717</v>
      </c>
      <c r="AG521">
        <v>-9.6540577709674835E-2</v>
      </c>
      <c r="AH521">
        <v>-1.3383966870605946E-2</v>
      </c>
      <c r="AI521">
        <v>3.1635675579309464E-2</v>
      </c>
      <c r="AJ521">
        <v>3.3379599452018738E-2</v>
      </c>
      <c r="AK521">
        <v>2.7841400355100632E-2</v>
      </c>
      <c r="AL521">
        <v>-7.9146940261125565E-3</v>
      </c>
      <c r="AM521">
        <v>-9.1133445501327515E-2</v>
      </c>
      <c r="AN521">
        <v>-7.8506581485271454E-2</v>
      </c>
      <c r="AO521">
        <v>5.3753368556499481E-3</v>
      </c>
      <c r="AP521">
        <v>1.9895073026418686E-2</v>
      </c>
      <c r="AQ521">
        <v>2.6319967582821846E-2</v>
      </c>
      <c r="AR521">
        <v>0.10501795262098312</v>
      </c>
      <c r="AS521">
        <v>4.1707020252943039E-2</v>
      </c>
      <c r="AT521">
        <v>5.7210486382246017E-2</v>
      </c>
      <c r="AU521">
        <v>2.9083570465445518E-2</v>
      </c>
      <c r="AV521">
        <v>0.13873088359832764</v>
      </c>
      <c r="AW521">
        <v>2.3652909323573112E-2</v>
      </c>
      <c r="AX521">
        <v>6.0774438083171844E-2</v>
      </c>
      <c r="AY521">
        <v>0.15960568189620972</v>
      </c>
      <c r="AZ521">
        <v>0.14375936985015869</v>
      </c>
      <c r="BA521">
        <v>-0.1000010073184967</v>
      </c>
      <c r="BB521">
        <v>-5.6947492994368076E-3</v>
      </c>
      <c r="BC521">
        <v>5.3059428930282593E-2</v>
      </c>
      <c r="BD521">
        <v>-4.7115549445152283E-2</v>
      </c>
      <c r="BE521">
        <v>-4.7773167490959167E-2</v>
      </c>
      <c r="BF521">
        <v>2.9813611879944801E-2</v>
      </c>
      <c r="BG521">
        <v>7.5145021080970764E-2</v>
      </c>
      <c r="BH521">
        <v>6.7848250269889832E-2</v>
      </c>
      <c r="BI521">
        <v>6.5635792911052704E-2</v>
      </c>
      <c r="BJ521">
        <v>2.7744315564632416E-2</v>
      </c>
      <c r="BK521">
        <v>-3.3229261636734009E-2</v>
      </c>
      <c r="BL521">
        <v>-2.0844860002398491E-2</v>
      </c>
      <c r="BM521">
        <v>6.4518235623836517E-2</v>
      </c>
      <c r="BN521">
        <v>8.3090528845787048E-2</v>
      </c>
      <c r="BO521">
        <v>8.4117688238620758E-2</v>
      </c>
      <c r="BP521">
        <v>0.15434125065803528</v>
      </c>
      <c r="BQ521">
        <v>9.2897601425647736E-2</v>
      </c>
      <c r="BR521">
        <v>0.10761365294456482</v>
      </c>
      <c r="BS521">
        <v>8.6226806044578552E-2</v>
      </c>
      <c r="BT521">
        <v>0.19731763005256653</v>
      </c>
      <c r="BU521">
        <v>8.1617198884487152E-2</v>
      </c>
      <c r="BV521">
        <v>0.12155244499444962</v>
      </c>
      <c r="BW521">
        <v>0.2172495424747467</v>
      </c>
      <c r="BX521">
        <v>0.19744808971881866</v>
      </c>
      <c r="BY521">
        <v>-3.6197841167449951E-2</v>
      </c>
      <c r="BZ521">
        <v>5.3839322179555893E-2</v>
      </c>
      <c r="CA521">
        <v>0.10633577406406403</v>
      </c>
      <c r="CB521">
        <v>8.513948880136013E-3</v>
      </c>
      <c r="CC521">
        <v>-1.399700716137886E-2</v>
      </c>
      <c r="CD521">
        <v>5.9732120484113693E-2</v>
      </c>
      <c r="CE521">
        <v>0.10527946054935455</v>
      </c>
      <c r="CF521">
        <v>9.1721147298812866E-2</v>
      </c>
      <c r="CG521">
        <v>9.1812081634998322E-2</v>
      </c>
      <c r="CH521">
        <v>5.2441637963056564E-2</v>
      </c>
      <c r="CI521">
        <v>6.8749994970858097E-3</v>
      </c>
      <c r="CJ521">
        <v>1.9091470167040825E-2</v>
      </c>
      <c r="CK521">
        <v>0.10548042505979538</v>
      </c>
      <c r="CL521">
        <v>0.12685950100421906</v>
      </c>
      <c r="CM521">
        <v>0.12414821237325668</v>
      </c>
      <c r="CN521">
        <v>0.18850241601467133</v>
      </c>
      <c r="CO521">
        <v>0.12835204601287842</v>
      </c>
      <c r="CP521">
        <v>0.14252272248268127</v>
      </c>
      <c r="CQ521">
        <v>0.12580403685569763</v>
      </c>
      <c r="CR521">
        <v>0.23789462447166443</v>
      </c>
      <c r="CS521">
        <v>0.12176308780908585</v>
      </c>
      <c r="CT521">
        <v>0.1636471152305603</v>
      </c>
      <c r="CU521">
        <v>0.25717353820800781</v>
      </c>
      <c r="CV521">
        <v>0.23463273048400879</v>
      </c>
      <c r="CW521">
        <v>7.9920347779989243E-3</v>
      </c>
      <c r="CX521">
        <v>9.5072433352470398E-2</v>
      </c>
      <c r="CY521">
        <v>0.14323480427265167</v>
      </c>
      <c r="CZ521">
        <v>4.7042772173881531E-2</v>
      </c>
      <c r="DA521">
        <v>1.9779155030846596E-2</v>
      </c>
      <c r="DB521">
        <v>8.9650630950927734E-2</v>
      </c>
      <c r="DC521">
        <v>0.13541390001773834</v>
      </c>
      <c r="DD521">
        <v>0.1155940368771553</v>
      </c>
      <c r="DE521">
        <v>0.11798835545778275</v>
      </c>
      <c r="DF521">
        <v>7.7138960361480713E-2</v>
      </c>
      <c r="DG521">
        <v>4.6979259699583054E-2</v>
      </c>
      <c r="DH521">
        <v>5.902780219912529E-2</v>
      </c>
      <c r="DI521">
        <v>0.14644262194633484</v>
      </c>
      <c r="DJ521">
        <v>0.17062848806381226</v>
      </c>
      <c r="DK521">
        <v>0.16417872905731201</v>
      </c>
      <c r="DL521">
        <v>0.22266356647014618</v>
      </c>
      <c r="DM521">
        <v>0.16380646824836731</v>
      </c>
      <c r="DN521">
        <v>0.17743180692195892</v>
      </c>
      <c r="DO521">
        <v>0.1653812974691391</v>
      </c>
      <c r="DP521">
        <v>0.27847161889076233</v>
      </c>
      <c r="DQ521">
        <v>0.16190896928310394</v>
      </c>
      <c r="DR521">
        <v>0.20574179291725159</v>
      </c>
      <c r="DS521">
        <v>0.29709750413894653</v>
      </c>
      <c r="DT521">
        <v>0.27181738615036011</v>
      </c>
      <c r="DU521">
        <v>5.2181914448738098E-2</v>
      </c>
      <c r="DV521">
        <v>0.1363055557012558</v>
      </c>
      <c r="DW521">
        <v>0.18013383448123932</v>
      </c>
      <c r="DX521">
        <v>8.5571594536304474E-2</v>
      </c>
      <c r="DY521">
        <v>6.8546563386917114E-2</v>
      </c>
      <c r="DZ521">
        <v>0.13284820318222046</v>
      </c>
      <c r="EA521">
        <v>0.17892324924468994</v>
      </c>
      <c r="EB521">
        <v>0.1500626802444458</v>
      </c>
      <c r="EC521">
        <v>0.15578274428844452</v>
      </c>
      <c r="ED521">
        <v>0.11279796063899994</v>
      </c>
      <c r="EE521">
        <v>0.10488343983888626</v>
      </c>
      <c r="EF521">
        <v>0.11668951809406281</v>
      </c>
      <c r="EG521">
        <v>0.20558552443981171</v>
      </c>
      <c r="EH521">
        <v>0.23382392525672913</v>
      </c>
      <c r="EI521">
        <v>0.22197644412517548</v>
      </c>
      <c r="EJ521">
        <v>0.27198687195777893</v>
      </c>
      <c r="EK521">
        <v>0.2149970531463623</v>
      </c>
      <c r="EL521">
        <v>0.22783498466014862</v>
      </c>
      <c r="EM521">
        <v>0.22252452373504639</v>
      </c>
      <c r="EN521">
        <v>0.33705836534500122</v>
      </c>
      <c r="EO521">
        <v>0.21987326443195343</v>
      </c>
      <c r="EP521">
        <v>0.26651978492736816</v>
      </c>
      <c r="EQ521">
        <v>0.35474136471748352</v>
      </c>
      <c r="ER521">
        <v>0.32550609111785889</v>
      </c>
      <c r="ES521">
        <v>0.11598508059978485</v>
      </c>
      <c r="ET521">
        <v>0.19583961367607117</v>
      </c>
      <c r="EU521">
        <v>0.23341019451618195</v>
      </c>
      <c r="EV521">
        <v>0.14120109379291534</v>
      </c>
      <c r="EW521">
        <v>35.030559539794922</v>
      </c>
      <c r="EX521">
        <v>34.443168640136719</v>
      </c>
      <c r="EY521">
        <v>33.645561218261719</v>
      </c>
      <c r="EZ521">
        <v>33.024028778076172</v>
      </c>
      <c r="FA521">
        <v>32.171421051025391</v>
      </c>
      <c r="FB521">
        <v>31.936153411865234</v>
      </c>
      <c r="FC521">
        <v>32.184993743896484</v>
      </c>
      <c r="FD521">
        <v>32.737724304199219</v>
      </c>
      <c r="FE521">
        <v>36.376346588134766</v>
      </c>
      <c r="FF521">
        <v>42.302505493164063</v>
      </c>
      <c r="FG521">
        <v>46.660861968994141</v>
      </c>
      <c r="FH521">
        <v>49.921783447265625</v>
      </c>
      <c r="FI521">
        <v>52.371982574462891</v>
      </c>
      <c r="FJ521">
        <v>54.018657684326172</v>
      </c>
      <c r="FK521">
        <v>54.324855804443359</v>
      </c>
      <c r="FL521">
        <v>53.862472534179688</v>
      </c>
      <c r="FM521">
        <v>50.915775299072266</v>
      </c>
      <c r="FN521">
        <v>47.697158813476563</v>
      </c>
      <c r="FO521">
        <v>45.480449676513672</v>
      </c>
      <c r="FP521">
        <v>43.936843872070313</v>
      </c>
      <c r="FQ521">
        <v>42.308856964111328</v>
      </c>
      <c r="FR521">
        <v>41.377376556396484</v>
      </c>
      <c r="FS521">
        <v>40.191570281982422</v>
      </c>
      <c r="FT521">
        <v>39.285511016845703</v>
      </c>
      <c r="FU521">
        <v>1.7813697457313538E-2</v>
      </c>
      <c r="FV521">
        <v>3.6864347755908966E-2</v>
      </c>
      <c r="FW521">
        <v>1.935865730047226E-2</v>
      </c>
      <c r="FX521">
        <v>379</v>
      </c>
      <c r="FY521">
        <v>1</v>
      </c>
      <c r="FZ521" s="28"/>
    </row>
    <row r="522" spans="1:182" x14ac:dyDescent="0.2">
      <c r="A522" t="s">
        <v>186</v>
      </c>
      <c r="B522" t="s">
        <v>236</v>
      </c>
      <c r="C522" t="s">
        <v>194</v>
      </c>
      <c r="D522" t="s">
        <v>203</v>
      </c>
      <c r="E522" t="s">
        <v>243</v>
      </c>
      <c r="F522" t="s">
        <v>178</v>
      </c>
      <c r="G522" t="s">
        <v>1</v>
      </c>
      <c r="H522">
        <v>12972</v>
      </c>
      <c r="I522">
        <v>0.84366327524185181</v>
      </c>
      <c r="J522">
        <v>0.75222086906433105</v>
      </c>
      <c r="K522">
        <v>0.69280165433883667</v>
      </c>
      <c r="L522">
        <v>0.69321507215499878</v>
      </c>
      <c r="M522">
        <v>0.70446985960006714</v>
      </c>
      <c r="N522">
        <v>0.756400465965271</v>
      </c>
      <c r="O522">
        <v>0.86261731386184692</v>
      </c>
      <c r="P522">
        <v>0.93394601345062256</v>
      </c>
      <c r="Q522">
        <v>0.95369416475296021</v>
      </c>
      <c r="R522">
        <v>0.89965307712554932</v>
      </c>
      <c r="S522">
        <v>0.79609602689743042</v>
      </c>
      <c r="T522">
        <v>0.77530181407928467</v>
      </c>
      <c r="U522">
        <v>0.75891488790512085</v>
      </c>
      <c r="V522">
        <v>0.7357373833656311</v>
      </c>
      <c r="W522">
        <v>0.68361014127731323</v>
      </c>
      <c r="X522">
        <v>0.70153254270553589</v>
      </c>
      <c r="Y522">
        <v>0.78691959381103516</v>
      </c>
      <c r="Z522">
        <v>1.1412045955657959</v>
      </c>
      <c r="AA522">
        <v>1.3138463497161865</v>
      </c>
      <c r="AB522">
        <v>1.3289707899093628</v>
      </c>
      <c r="AC522">
        <v>1.2909775972366333</v>
      </c>
      <c r="AD522">
        <v>1.2724828720092773</v>
      </c>
      <c r="AE522">
        <v>1.1690587997436523</v>
      </c>
      <c r="AF522">
        <v>0.87041562795639038</v>
      </c>
      <c r="AG522">
        <v>-5.5875643156468868E-3</v>
      </c>
      <c r="AH522">
        <v>2.3144057020545006E-2</v>
      </c>
      <c r="AI522">
        <v>-4.328159149736166E-3</v>
      </c>
      <c r="AJ522">
        <v>2.039555087685585E-2</v>
      </c>
      <c r="AK522">
        <v>1.6722686588764191E-2</v>
      </c>
      <c r="AL522">
        <v>4.7061990946531296E-2</v>
      </c>
      <c r="AM522">
        <v>1.9002793356776237E-2</v>
      </c>
      <c r="AN522">
        <v>-2.256186306476593E-2</v>
      </c>
      <c r="AO522">
        <v>4.6488814055919647E-2</v>
      </c>
      <c r="AP522">
        <v>2.9918506741523743E-2</v>
      </c>
      <c r="AQ522">
        <v>-8.4206245839595795E-2</v>
      </c>
      <c r="AR522">
        <v>-6.505826860666275E-2</v>
      </c>
      <c r="AS522">
        <v>-5.2007537335157394E-2</v>
      </c>
      <c r="AT522">
        <v>-4.4290218502283096E-2</v>
      </c>
      <c r="AU522">
        <v>-7.5190141797065735E-2</v>
      </c>
      <c r="AV522">
        <v>-1.5053361654281616E-2</v>
      </c>
      <c r="AW522">
        <v>-4.389486089348793E-2</v>
      </c>
      <c r="AX522">
        <v>6.1053697019815445E-2</v>
      </c>
      <c r="AY522">
        <v>0.17450913786888123</v>
      </c>
      <c r="AZ522">
        <v>0.1453617662191391</v>
      </c>
      <c r="BA522">
        <v>-3.3727403730154037E-2</v>
      </c>
      <c r="BB522">
        <v>-2.9202859848737717E-2</v>
      </c>
      <c r="BC522">
        <v>-5.1917776465415955E-2</v>
      </c>
      <c r="BD522">
        <v>-0.23689946532249451</v>
      </c>
      <c r="BE522">
        <v>3.7373319268226624E-2</v>
      </c>
      <c r="BF522">
        <v>5.8536957949399948E-2</v>
      </c>
      <c r="BG522">
        <v>2.955927699804306E-2</v>
      </c>
      <c r="BH522">
        <v>4.9423016607761383E-2</v>
      </c>
      <c r="BI522">
        <v>4.726950079202652E-2</v>
      </c>
      <c r="BJ522">
        <v>7.6891444623470306E-2</v>
      </c>
      <c r="BK522">
        <v>5.8865651488304138E-2</v>
      </c>
      <c r="BL522">
        <v>1.8130643293261528E-2</v>
      </c>
      <c r="BM522">
        <v>9.1920949518680573E-2</v>
      </c>
      <c r="BN522">
        <v>7.4285708367824554E-2</v>
      </c>
      <c r="BO522">
        <v>-4.1119780391454697E-2</v>
      </c>
      <c r="BP522">
        <v>-1.9640680402517319E-2</v>
      </c>
      <c r="BQ522">
        <v>-5.0812414847314358E-3</v>
      </c>
      <c r="BR522">
        <v>2.1324825938791037E-3</v>
      </c>
      <c r="BS522">
        <v>-3.4963242709636688E-2</v>
      </c>
      <c r="BT522">
        <v>2.6333339512348175E-2</v>
      </c>
      <c r="BU522">
        <v>9.6156337531283498E-4</v>
      </c>
      <c r="BV522">
        <v>0.12294860929250717</v>
      </c>
      <c r="BW522">
        <v>0.22972412407398224</v>
      </c>
      <c r="BX522">
        <v>0.19535353779792786</v>
      </c>
      <c r="BY522">
        <v>2.0081937313079834E-2</v>
      </c>
      <c r="BZ522">
        <v>2.5183407589793205E-2</v>
      </c>
      <c r="CA522">
        <v>7.2145420126616955E-3</v>
      </c>
      <c r="CB522">
        <v>-0.16350825130939484</v>
      </c>
      <c r="CC522">
        <v>6.7127898335456848E-2</v>
      </c>
      <c r="CD522">
        <v>8.3049975335597992E-2</v>
      </c>
      <c r="CE522">
        <v>5.3029611706733704E-2</v>
      </c>
      <c r="CF522">
        <v>6.952735036611557E-2</v>
      </c>
      <c r="CG522">
        <v>6.8426124751567841E-2</v>
      </c>
      <c r="CH522">
        <v>9.7551234066486359E-2</v>
      </c>
      <c r="CI522">
        <v>8.6474552750587463E-2</v>
      </c>
      <c r="CJ522">
        <v>4.6314150094985962E-2</v>
      </c>
      <c r="CK522">
        <v>0.12338709831237793</v>
      </c>
      <c r="CL522">
        <v>0.10501429438591003</v>
      </c>
      <c r="CM522">
        <v>-1.1278221383690834E-2</v>
      </c>
      <c r="CN522">
        <v>1.181540172547102E-2</v>
      </c>
      <c r="CO522">
        <v>2.7419768273830414E-2</v>
      </c>
      <c r="CP522">
        <v>3.4284703433513641E-2</v>
      </c>
      <c r="CQ522">
        <v>-7.1022175252437592E-3</v>
      </c>
      <c r="CR522">
        <v>5.4997637867927551E-2</v>
      </c>
      <c r="CS522">
        <v>3.2028988003730774E-2</v>
      </c>
      <c r="CT522">
        <v>0.16581682860851288</v>
      </c>
      <c r="CU522">
        <v>0.26796582341194153</v>
      </c>
      <c r="CV522">
        <v>0.22997768223285675</v>
      </c>
      <c r="CW522">
        <v>5.7350128889083862E-2</v>
      </c>
      <c r="CX522">
        <v>6.2851168215274811E-2</v>
      </c>
      <c r="CY522">
        <v>4.8169407993555069E-2</v>
      </c>
      <c r="CZ522">
        <v>-0.11267769336700439</v>
      </c>
      <c r="DA522">
        <v>9.688248485326767E-2</v>
      </c>
      <c r="DB522">
        <v>0.10756298154592514</v>
      </c>
      <c r="DC522">
        <v>7.6499946415424347E-2</v>
      </c>
      <c r="DD522">
        <v>8.9631684124469757E-2</v>
      </c>
      <c r="DE522">
        <v>8.9582748711109161E-2</v>
      </c>
      <c r="DF522">
        <v>0.11821103096008301</v>
      </c>
      <c r="DG522">
        <v>0.11408344656229019</v>
      </c>
      <c r="DH522">
        <v>7.4497655034065247E-2</v>
      </c>
      <c r="DI522">
        <v>0.15485325455665588</v>
      </c>
      <c r="DJ522">
        <v>0.13574288785457611</v>
      </c>
      <c r="DK522">
        <v>1.856333389878273E-2</v>
      </c>
      <c r="DL522">
        <v>4.3271485716104507E-2</v>
      </c>
      <c r="DM522">
        <v>5.9920776635408401E-2</v>
      </c>
      <c r="DN522">
        <v>6.6436931490898132E-2</v>
      </c>
      <c r="DO522">
        <v>2.0758809521794319E-2</v>
      </c>
      <c r="DP522">
        <v>8.3661943674087524E-2</v>
      </c>
      <c r="DQ522">
        <v>6.3096411526203156E-2</v>
      </c>
      <c r="DR522">
        <v>0.20868505537509918</v>
      </c>
      <c r="DS522">
        <v>0.3062075674533844</v>
      </c>
      <c r="DT522">
        <v>0.26460179686546326</v>
      </c>
      <c r="DU522">
        <v>9.4618313014507294E-2</v>
      </c>
      <c r="DV522">
        <v>0.10051893442869186</v>
      </c>
      <c r="DW522">
        <v>8.9124277234077454E-2</v>
      </c>
      <c r="DX522">
        <v>-6.1847146600484848E-2</v>
      </c>
      <c r="DY522">
        <v>0.13984335958957672</v>
      </c>
      <c r="DZ522">
        <v>0.14295588433742523</v>
      </c>
      <c r="EA522">
        <v>0.11038737744092941</v>
      </c>
      <c r="EB522">
        <v>0.11865914613008499</v>
      </c>
      <c r="EC522">
        <v>0.12012956291437149</v>
      </c>
      <c r="ED522">
        <v>0.14804047346115112</v>
      </c>
      <c r="EE522">
        <v>0.15394631028175354</v>
      </c>
      <c r="EF522">
        <v>0.11519016325473785</v>
      </c>
      <c r="EG522">
        <v>0.20028539001941681</v>
      </c>
      <c r="EH522">
        <v>0.18011008203029633</v>
      </c>
      <c r="EI522">
        <v>6.1649799346923828E-2</v>
      </c>
      <c r="EJ522">
        <v>8.8689066469669342E-2</v>
      </c>
      <c r="EK522">
        <v>0.10684707015752792</v>
      </c>
      <c r="EL522">
        <v>0.11285962909460068</v>
      </c>
      <c r="EM522">
        <v>6.0985703021287918E-2</v>
      </c>
      <c r="EN522">
        <v>0.12504863739013672</v>
      </c>
      <c r="EO522">
        <v>0.10795284062623978</v>
      </c>
      <c r="EP522">
        <v>0.27057996392250061</v>
      </c>
      <c r="EQ522">
        <v>0.36142256855964661</v>
      </c>
      <c r="ER522">
        <v>0.31459358334541321</v>
      </c>
      <c r="ES522">
        <v>0.14842766523361206</v>
      </c>
      <c r="ET522">
        <v>0.15490521490573883</v>
      </c>
      <c r="EU522">
        <v>0.1482565850019455</v>
      </c>
      <c r="EV522">
        <v>1.154408510774374E-2</v>
      </c>
      <c r="EW522">
        <v>37.353199005126953</v>
      </c>
      <c r="EX522">
        <v>36.336738586425781</v>
      </c>
      <c r="EY522">
        <v>35.492897033691406</v>
      </c>
      <c r="EZ522">
        <v>34.430286407470703</v>
      </c>
      <c r="FA522">
        <v>33.572837829589844</v>
      </c>
      <c r="FB522">
        <v>33.937881469726563</v>
      </c>
      <c r="FC522">
        <v>34.715957641601563</v>
      </c>
      <c r="FD522">
        <v>34.923938751220703</v>
      </c>
      <c r="FE522">
        <v>39.333896636962891</v>
      </c>
      <c r="FF522">
        <v>44.782649993896484</v>
      </c>
      <c r="FG522">
        <v>48.016910552978516</v>
      </c>
      <c r="FH522">
        <v>50.65887451171875</v>
      </c>
      <c r="FI522">
        <v>53.176380157470703</v>
      </c>
      <c r="FJ522">
        <v>54.993984222412109</v>
      </c>
      <c r="FK522">
        <v>55.276355743408203</v>
      </c>
      <c r="FL522">
        <v>54.287319183349609</v>
      </c>
      <c r="FM522">
        <v>52.760414123535156</v>
      </c>
      <c r="FN522">
        <v>50.307369232177734</v>
      </c>
      <c r="FO522">
        <v>48.188816070556641</v>
      </c>
      <c r="FP522">
        <v>46.799907684326172</v>
      </c>
      <c r="FQ522">
        <v>45.504680633544922</v>
      </c>
      <c r="FR522">
        <v>44.694618225097656</v>
      </c>
      <c r="FS522">
        <v>43.026706695556641</v>
      </c>
      <c r="FT522">
        <v>41.745559692382813</v>
      </c>
      <c r="FU522">
        <v>1.4742901548743248E-2</v>
      </c>
      <c r="FV522">
        <v>3.2404452562332153E-2</v>
      </c>
      <c r="FW522">
        <v>1.6091965138912201E-2</v>
      </c>
      <c r="FX522">
        <v>259</v>
      </c>
      <c r="FY522">
        <v>1</v>
      </c>
      <c r="FZ522" s="28"/>
    </row>
    <row r="523" spans="1:182" x14ac:dyDescent="0.2">
      <c r="A523" t="s">
        <v>186</v>
      </c>
      <c r="B523" t="s">
        <v>236</v>
      </c>
      <c r="C523" t="s">
        <v>194</v>
      </c>
      <c r="D523" t="s">
        <v>203</v>
      </c>
      <c r="E523" t="s">
        <v>243</v>
      </c>
      <c r="F523" t="s">
        <v>179</v>
      </c>
      <c r="G523" t="s">
        <v>1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  <c r="W523">
        <v>0</v>
      </c>
      <c r="X523">
        <v>0</v>
      </c>
      <c r="Y523">
        <v>0</v>
      </c>
      <c r="Z523">
        <v>0</v>
      </c>
      <c r="AA523">
        <v>0</v>
      </c>
      <c r="AB523">
        <v>0</v>
      </c>
      <c r="AC523">
        <v>0</v>
      </c>
      <c r="AD523">
        <v>0</v>
      </c>
      <c r="AE523">
        <v>0</v>
      </c>
      <c r="AF523">
        <v>0</v>
      </c>
      <c r="AG523">
        <v>0</v>
      </c>
      <c r="AH523">
        <v>0</v>
      </c>
      <c r="AI523">
        <v>0</v>
      </c>
      <c r="AJ523">
        <v>0</v>
      </c>
      <c r="AK523">
        <v>0</v>
      </c>
      <c r="AL523">
        <v>0</v>
      </c>
      <c r="AM523">
        <v>0</v>
      </c>
      <c r="AN523">
        <v>0</v>
      </c>
      <c r="AO523">
        <v>0</v>
      </c>
      <c r="AP523">
        <v>0</v>
      </c>
      <c r="AQ523">
        <v>0</v>
      </c>
      <c r="AR523">
        <v>0</v>
      </c>
      <c r="AS523">
        <v>0</v>
      </c>
      <c r="AT523">
        <v>0</v>
      </c>
      <c r="AU523">
        <v>0</v>
      </c>
      <c r="AV523">
        <v>0</v>
      </c>
      <c r="AW523">
        <v>0</v>
      </c>
      <c r="AX523">
        <v>0</v>
      </c>
      <c r="AY523">
        <v>0</v>
      </c>
      <c r="AZ523">
        <v>0</v>
      </c>
      <c r="BA523">
        <v>0</v>
      </c>
      <c r="BB523">
        <v>0</v>
      </c>
      <c r="BC523">
        <v>0</v>
      </c>
      <c r="BD523">
        <v>0</v>
      </c>
      <c r="BE523">
        <v>0</v>
      </c>
      <c r="BF523">
        <v>0</v>
      </c>
      <c r="BG523">
        <v>0</v>
      </c>
      <c r="BH523">
        <v>0</v>
      </c>
      <c r="BI523">
        <v>0</v>
      </c>
      <c r="BJ523">
        <v>0</v>
      </c>
      <c r="BK523">
        <v>0</v>
      </c>
      <c r="BL523">
        <v>0</v>
      </c>
      <c r="BM523">
        <v>0</v>
      </c>
      <c r="BN523">
        <v>0</v>
      </c>
      <c r="BO523">
        <v>0</v>
      </c>
      <c r="BP523">
        <v>0</v>
      </c>
      <c r="BQ523">
        <v>0</v>
      </c>
      <c r="BR523">
        <v>0</v>
      </c>
      <c r="BS523">
        <v>0</v>
      </c>
      <c r="BT523">
        <v>0</v>
      </c>
      <c r="BU523">
        <v>0</v>
      </c>
      <c r="BV523">
        <v>0</v>
      </c>
      <c r="BW523">
        <v>0</v>
      </c>
      <c r="BX523">
        <v>0</v>
      </c>
      <c r="BY523">
        <v>0</v>
      </c>
      <c r="BZ523">
        <v>0</v>
      </c>
      <c r="CA523">
        <v>0</v>
      </c>
      <c r="CB523">
        <v>0</v>
      </c>
      <c r="CC523">
        <v>0</v>
      </c>
      <c r="CD523">
        <v>0</v>
      </c>
      <c r="CE523">
        <v>0</v>
      </c>
      <c r="CF523">
        <v>0</v>
      </c>
      <c r="CG523">
        <v>0</v>
      </c>
      <c r="CH523">
        <v>0</v>
      </c>
      <c r="CI523">
        <v>0</v>
      </c>
      <c r="CJ523">
        <v>0</v>
      </c>
      <c r="CK523">
        <v>0</v>
      </c>
      <c r="CL523">
        <v>0</v>
      </c>
      <c r="CM523">
        <v>0</v>
      </c>
      <c r="CN523">
        <v>0</v>
      </c>
      <c r="CO523">
        <v>0</v>
      </c>
      <c r="CP523">
        <v>0</v>
      </c>
      <c r="CQ523">
        <v>0</v>
      </c>
      <c r="CR523">
        <v>0</v>
      </c>
      <c r="CS523">
        <v>0</v>
      </c>
      <c r="CT523">
        <v>0</v>
      </c>
      <c r="CU523">
        <v>0</v>
      </c>
      <c r="CV523">
        <v>0</v>
      </c>
      <c r="CW523">
        <v>0</v>
      </c>
      <c r="CX523">
        <v>0</v>
      </c>
      <c r="CY523">
        <v>0</v>
      </c>
      <c r="CZ523">
        <v>0</v>
      </c>
      <c r="DA523">
        <v>0</v>
      </c>
      <c r="DB523">
        <v>0</v>
      </c>
      <c r="DC523">
        <v>0</v>
      </c>
      <c r="DD523">
        <v>0</v>
      </c>
      <c r="DE523">
        <v>0</v>
      </c>
      <c r="DF523">
        <v>0</v>
      </c>
      <c r="DG523">
        <v>0</v>
      </c>
      <c r="DH523">
        <v>0</v>
      </c>
      <c r="DI523">
        <v>0</v>
      </c>
      <c r="DJ523">
        <v>0</v>
      </c>
      <c r="DK523">
        <v>0</v>
      </c>
      <c r="DL523">
        <v>0</v>
      </c>
      <c r="DM523">
        <v>0</v>
      </c>
      <c r="DN523">
        <v>0</v>
      </c>
      <c r="DO523">
        <v>0</v>
      </c>
      <c r="DP523">
        <v>0</v>
      </c>
      <c r="DQ523">
        <v>0</v>
      </c>
      <c r="DR523">
        <v>0</v>
      </c>
      <c r="DS523">
        <v>0</v>
      </c>
      <c r="DT523">
        <v>0</v>
      </c>
      <c r="DU523">
        <v>0</v>
      </c>
      <c r="DV523">
        <v>0</v>
      </c>
      <c r="DW523">
        <v>0</v>
      </c>
      <c r="DX523">
        <v>0</v>
      </c>
      <c r="DY523">
        <v>0</v>
      </c>
      <c r="DZ523">
        <v>0</v>
      </c>
      <c r="EA523">
        <v>0</v>
      </c>
      <c r="EB523">
        <v>0</v>
      </c>
      <c r="EC523">
        <v>0</v>
      </c>
      <c r="ED523">
        <v>0</v>
      </c>
      <c r="EE523">
        <v>0</v>
      </c>
      <c r="EF523">
        <v>0</v>
      </c>
      <c r="EG523">
        <v>0</v>
      </c>
      <c r="EH523">
        <v>0</v>
      </c>
      <c r="EI523">
        <v>0</v>
      </c>
      <c r="EJ523">
        <v>0</v>
      </c>
      <c r="EK523">
        <v>0</v>
      </c>
      <c r="EL523">
        <v>0</v>
      </c>
      <c r="EM523">
        <v>0</v>
      </c>
      <c r="EN523">
        <v>0</v>
      </c>
      <c r="EO523">
        <v>0</v>
      </c>
      <c r="EP523">
        <v>0</v>
      </c>
      <c r="EQ523">
        <v>0</v>
      </c>
      <c r="ER523">
        <v>0</v>
      </c>
      <c r="ES523">
        <v>0</v>
      </c>
      <c r="ET523">
        <v>0</v>
      </c>
      <c r="EU523">
        <v>0</v>
      </c>
      <c r="EV523">
        <v>0</v>
      </c>
      <c r="EW523">
        <v>0</v>
      </c>
      <c r="EX523">
        <v>0</v>
      </c>
      <c r="EY523">
        <v>0</v>
      </c>
      <c r="EZ523">
        <v>0</v>
      </c>
      <c r="FA523">
        <v>0</v>
      </c>
      <c r="FB523">
        <v>0</v>
      </c>
      <c r="FC523">
        <v>0</v>
      </c>
      <c r="FD523">
        <v>0</v>
      </c>
      <c r="FE523">
        <v>0</v>
      </c>
      <c r="FF523">
        <v>0</v>
      </c>
      <c r="FG523">
        <v>0</v>
      </c>
      <c r="FH523">
        <v>0</v>
      </c>
      <c r="FI523">
        <v>0</v>
      </c>
      <c r="FJ523">
        <v>0</v>
      </c>
      <c r="FK523">
        <v>0</v>
      </c>
      <c r="FL523">
        <v>0</v>
      </c>
      <c r="FM523">
        <v>0</v>
      </c>
      <c r="FN523">
        <v>0</v>
      </c>
      <c r="FO523">
        <v>0</v>
      </c>
      <c r="FP523">
        <v>0</v>
      </c>
      <c r="FQ523">
        <v>0</v>
      </c>
      <c r="FR523">
        <v>0</v>
      </c>
      <c r="FS523">
        <v>0</v>
      </c>
      <c r="FT523">
        <v>0</v>
      </c>
      <c r="FU523">
        <v>0</v>
      </c>
      <c r="FV523">
        <v>0</v>
      </c>
      <c r="FW523">
        <v>0</v>
      </c>
      <c r="FX523">
        <v>11</v>
      </c>
      <c r="FY523">
        <v>0</v>
      </c>
      <c r="FZ523" s="28"/>
    </row>
    <row r="524" spans="1:182" x14ac:dyDescent="0.2">
      <c r="A524" t="s">
        <v>186</v>
      </c>
      <c r="B524" t="s">
        <v>236</v>
      </c>
      <c r="C524" t="s">
        <v>194</v>
      </c>
      <c r="D524" t="s">
        <v>203</v>
      </c>
      <c r="E524" t="s">
        <v>243</v>
      </c>
      <c r="F524" t="s">
        <v>180</v>
      </c>
      <c r="G524" t="s">
        <v>1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  <c r="W524">
        <v>0</v>
      </c>
      <c r="X524">
        <v>0</v>
      </c>
      <c r="Y524">
        <v>0</v>
      </c>
      <c r="Z524">
        <v>0</v>
      </c>
      <c r="AA524">
        <v>0</v>
      </c>
      <c r="AB524">
        <v>0</v>
      </c>
      <c r="AC524">
        <v>0</v>
      </c>
      <c r="AD524">
        <v>0</v>
      </c>
      <c r="AE524">
        <v>0</v>
      </c>
      <c r="AF524">
        <v>0</v>
      </c>
      <c r="AG524">
        <v>0</v>
      </c>
      <c r="AH524">
        <v>0</v>
      </c>
      <c r="AI524">
        <v>0</v>
      </c>
      <c r="AJ524">
        <v>0</v>
      </c>
      <c r="AK524">
        <v>0</v>
      </c>
      <c r="AL524">
        <v>0</v>
      </c>
      <c r="AM524">
        <v>0</v>
      </c>
      <c r="AN524">
        <v>0</v>
      </c>
      <c r="AO524">
        <v>0</v>
      </c>
      <c r="AP524">
        <v>0</v>
      </c>
      <c r="AQ524">
        <v>0</v>
      </c>
      <c r="AR524">
        <v>0</v>
      </c>
      <c r="AS524">
        <v>0</v>
      </c>
      <c r="AT524">
        <v>0</v>
      </c>
      <c r="AU524">
        <v>0</v>
      </c>
      <c r="AV524">
        <v>0</v>
      </c>
      <c r="AW524">
        <v>0</v>
      </c>
      <c r="AX524">
        <v>0</v>
      </c>
      <c r="AY524">
        <v>0</v>
      </c>
      <c r="AZ524">
        <v>0</v>
      </c>
      <c r="BA524">
        <v>0</v>
      </c>
      <c r="BB524">
        <v>0</v>
      </c>
      <c r="BC524">
        <v>0</v>
      </c>
      <c r="BD524">
        <v>0</v>
      </c>
      <c r="BE524">
        <v>0</v>
      </c>
      <c r="BF524">
        <v>0</v>
      </c>
      <c r="BG524">
        <v>0</v>
      </c>
      <c r="BH524">
        <v>0</v>
      </c>
      <c r="BI524">
        <v>0</v>
      </c>
      <c r="BJ524">
        <v>0</v>
      </c>
      <c r="BK524">
        <v>0</v>
      </c>
      <c r="BL524">
        <v>0</v>
      </c>
      <c r="BM524">
        <v>0</v>
      </c>
      <c r="BN524">
        <v>0</v>
      </c>
      <c r="BO524">
        <v>0</v>
      </c>
      <c r="BP524">
        <v>0</v>
      </c>
      <c r="BQ524">
        <v>0</v>
      </c>
      <c r="BR524">
        <v>0</v>
      </c>
      <c r="BS524">
        <v>0</v>
      </c>
      <c r="BT524">
        <v>0</v>
      </c>
      <c r="BU524">
        <v>0</v>
      </c>
      <c r="BV524">
        <v>0</v>
      </c>
      <c r="BW524">
        <v>0</v>
      </c>
      <c r="BX524">
        <v>0</v>
      </c>
      <c r="BY524">
        <v>0</v>
      </c>
      <c r="BZ524">
        <v>0</v>
      </c>
      <c r="CA524">
        <v>0</v>
      </c>
      <c r="CB524">
        <v>0</v>
      </c>
      <c r="CC524">
        <v>0</v>
      </c>
      <c r="CD524">
        <v>0</v>
      </c>
      <c r="CE524">
        <v>0</v>
      </c>
      <c r="CF524">
        <v>0</v>
      </c>
      <c r="CG524">
        <v>0</v>
      </c>
      <c r="CH524">
        <v>0</v>
      </c>
      <c r="CI524">
        <v>0</v>
      </c>
      <c r="CJ524">
        <v>0</v>
      </c>
      <c r="CK524">
        <v>0</v>
      </c>
      <c r="CL524">
        <v>0</v>
      </c>
      <c r="CM524">
        <v>0</v>
      </c>
      <c r="CN524">
        <v>0</v>
      </c>
      <c r="CO524">
        <v>0</v>
      </c>
      <c r="CP524">
        <v>0</v>
      </c>
      <c r="CQ524">
        <v>0</v>
      </c>
      <c r="CR524">
        <v>0</v>
      </c>
      <c r="CS524">
        <v>0</v>
      </c>
      <c r="CT524">
        <v>0</v>
      </c>
      <c r="CU524">
        <v>0</v>
      </c>
      <c r="CV524">
        <v>0</v>
      </c>
      <c r="CW524">
        <v>0</v>
      </c>
      <c r="CX524">
        <v>0</v>
      </c>
      <c r="CY524">
        <v>0</v>
      </c>
      <c r="CZ524">
        <v>0</v>
      </c>
      <c r="DA524">
        <v>0</v>
      </c>
      <c r="DB524">
        <v>0</v>
      </c>
      <c r="DC524">
        <v>0</v>
      </c>
      <c r="DD524">
        <v>0</v>
      </c>
      <c r="DE524">
        <v>0</v>
      </c>
      <c r="DF524">
        <v>0</v>
      </c>
      <c r="DG524">
        <v>0</v>
      </c>
      <c r="DH524">
        <v>0</v>
      </c>
      <c r="DI524">
        <v>0</v>
      </c>
      <c r="DJ524">
        <v>0</v>
      </c>
      <c r="DK524">
        <v>0</v>
      </c>
      <c r="DL524">
        <v>0</v>
      </c>
      <c r="DM524">
        <v>0</v>
      </c>
      <c r="DN524">
        <v>0</v>
      </c>
      <c r="DO524">
        <v>0</v>
      </c>
      <c r="DP524">
        <v>0</v>
      </c>
      <c r="DQ524">
        <v>0</v>
      </c>
      <c r="DR524">
        <v>0</v>
      </c>
      <c r="DS524">
        <v>0</v>
      </c>
      <c r="DT524">
        <v>0</v>
      </c>
      <c r="DU524">
        <v>0</v>
      </c>
      <c r="DV524">
        <v>0</v>
      </c>
      <c r="DW524">
        <v>0</v>
      </c>
      <c r="DX524">
        <v>0</v>
      </c>
      <c r="DY524">
        <v>0</v>
      </c>
      <c r="DZ524">
        <v>0</v>
      </c>
      <c r="EA524">
        <v>0</v>
      </c>
      <c r="EB524">
        <v>0</v>
      </c>
      <c r="EC524">
        <v>0</v>
      </c>
      <c r="ED524">
        <v>0</v>
      </c>
      <c r="EE524">
        <v>0</v>
      </c>
      <c r="EF524">
        <v>0</v>
      </c>
      <c r="EG524">
        <v>0</v>
      </c>
      <c r="EH524">
        <v>0</v>
      </c>
      <c r="EI524">
        <v>0</v>
      </c>
      <c r="EJ524">
        <v>0</v>
      </c>
      <c r="EK524">
        <v>0</v>
      </c>
      <c r="EL524">
        <v>0</v>
      </c>
      <c r="EM524">
        <v>0</v>
      </c>
      <c r="EN524">
        <v>0</v>
      </c>
      <c r="EO524">
        <v>0</v>
      </c>
      <c r="EP524">
        <v>0</v>
      </c>
      <c r="EQ524">
        <v>0</v>
      </c>
      <c r="ER524">
        <v>0</v>
      </c>
      <c r="ES524">
        <v>0</v>
      </c>
      <c r="ET524">
        <v>0</v>
      </c>
      <c r="EU524">
        <v>0</v>
      </c>
      <c r="EV524">
        <v>0</v>
      </c>
      <c r="EW524">
        <v>0</v>
      </c>
      <c r="EX524">
        <v>0</v>
      </c>
      <c r="EY524">
        <v>0</v>
      </c>
      <c r="EZ524">
        <v>0</v>
      </c>
      <c r="FA524">
        <v>0</v>
      </c>
      <c r="FB524">
        <v>0</v>
      </c>
      <c r="FC524">
        <v>0</v>
      </c>
      <c r="FD524">
        <v>0</v>
      </c>
      <c r="FE524">
        <v>0</v>
      </c>
      <c r="FF524">
        <v>0</v>
      </c>
      <c r="FG524">
        <v>0</v>
      </c>
      <c r="FH524">
        <v>0</v>
      </c>
      <c r="FI524">
        <v>0</v>
      </c>
      <c r="FJ524">
        <v>0</v>
      </c>
      <c r="FK524">
        <v>0</v>
      </c>
      <c r="FL524">
        <v>0</v>
      </c>
      <c r="FM524">
        <v>0</v>
      </c>
      <c r="FN524">
        <v>0</v>
      </c>
      <c r="FO524">
        <v>0</v>
      </c>
      <c r="FP524">
        <v>0</v>
      </c>
      <c r="FQ524">
        <v>0</v>
      </c>
      <c r="FR524">
        <v>0</v>
      </c>
      <c r="FS524">
        <v>0</v>
      </c>
      <c r="FT524">
        <v>0</v>
      </c>
      <c r="FU524">
        <v>0</v>
      </c>
      <c r="FV524">
        <v>0</v>
      </c>
      <c r="FW524">
        <v>0</v>
      </c>
      <c r="FX524">
        <v>10</v>
      </c>
      <c r="FY524">
        <v>0</v>
      </c>
      <c r="FZ524" s="28"/>
    </row>
    <row r="525" spans="1:182" x14ac:dyDescent="0.2">
      <c r="A525" t="s">
        <v>186</v>
      </c>
      <c r="B525" t="s">
        <v>236</v>
      </c>
      <c r="C525" t="s">
        <v>194</v>
      </c>
      <c r="D525" t="s">
        <v>203</v>
      </c>
      <c r="E525" t="s">
        <v>243</v>
      </c>
      <c r="F525" t="s">
        <v>181</v>
      </c>
      <c r="G525" t="s">
        <v>1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  <c r="W525">
        <v>0</v>
      </c>
      <c r="X525">
        <v>0</v>
      </c>
      <c r="Y525">
        <v>0</v>
      </c>
      <c r="Z525">
        <v>0</v>
      </c>
      <c r="AA525">
        <v>0</v>
      </c>
      <c r="AB525">
        <v>0</v>
      </c>
      <c r="AC525">
        <v>0</v>
      </c>
      <c r="AD525">
        <v>0</v>
      </c>
      <c r="AE525">
        <v>0</v>
      </c>
      <c r="AF525">
        <v>0</v>
      </c>
      <c r="AG525">
        <v>0</v>
      </c>
      <c r="AH525">
        <v>0</v>
      </c>
      <c r="AI525">
        <v>0</v>
      </c>
      <c r="AJ525">
        <v>0</v>
      </c>
      <c r="AK525">
        <v>0</v>
      </c>
      <c r="AL525">
        <v>0</v>
      </c>
      <c r="AM525">
        <v>0</v>
      </c>
      <c r="AN525">
        <v>0</v>
      </c>
      <c r="AO525">
        <v>0</v>
      </c>
      <c r="AP525">
        <v>0</v>
      </c>
      <c r="AQ525">
        <v>0</v>
      </c>
      <c r="AR525">
        <v>0</v>
      </c>
      <c r="AS525">
        <v>0</v>
      </c>
      <c r="AT525">
        <v>0</v>
      </c>
      <c r="AU525">
        <v>0</v>
      </c>
      <c r="AV525">
        <v>0</v>
      </c>
      <c r="AW525">
        <v>0</v>
      </c>
      <c r="AX525">
        <v>0</v>
      </c>
      <c r="AY525">
        <v>0</v>
      </c>
      <c r="AZ525">
        <v>0</v>
      </c>
      <c r="BA525">
        <v>0</v>
      </c>
      <c r="BB525">
        <v>0</v>
      </c>
      <c r="BC525">
        <v>0</v>
      </c>
      <c r="BD525">
        <v>0</v>
      </c>
      <c r="BE525">
        <v>0</v>
      </c>
      <c r="BF525">
        <v>0</v>
      </c>
      <c r="BG525">
        <v>0</v>
      </c>
      <c r="BH525">
        <v>0</v>
      </c>
      <c r="BI525">
        <v>0</v>
      </c>
      <c r="BJ525">
        <v>0</v>
      </c>
      <c r="BK525">
        <v>0</v>
      </c>
      <c r="BL525">
        <v>0</v>
      </c>
      <c r="BM525">
        <v>0</v>
      </c>
      <c r="BN525">
        <v>0</v>
      </c>
      <c r="BO525">
        <v>0</v>
      </c>
      <c r="BP525">
        <v>0</v>
      </c>
      <c r="BQ525">
        <v>0</v>
      </c>
      <c r="BR525">
        <v>0</v>
      </c>
      <c r="BS525">
        <v>0</v>
      </c>
      <c r="BT525">
        <v>0</v>
      </c>
      <c r="BU525">
        <v>0</v>
      </c>
      <c r="BV525">
        <v>0</v>
      </c>
      <c r="BW525">
        <v>0</v>
      </c>
      <c r="BX525">
        <v>0</v>
      </c>
      <c r="BY525">
        <v>0</v>
      </c>
      <c r="BZ525">
        <v>0</v>
      </c>
      <c r="CA525">
        <v>0</v>
      </c>
      <c r="CB525">
        <v>0</v>
      </c>
      <c r="CC525">
        <v>0</v>
      </c>
      <c r="CD525">
        <v>0</v>
      </c>
      <c r="CE525">
        <v>0</v>
      </c>
      <c r="CF525">
        <v>0</v>
      </c>
      <c r="CG525">
        <v>0</v>
      </c>
      <c r="CH525">
        <v>0</v>
      </c>
      <c r="CI525">
        <v>0</v>
      </c>
      <c r="CJ525">
        <v>0</v>
      </c>
      <c r="CK525">
        <v>0</v>
      </c>
      <c r="CL525">
        <v>0</v>
      </c>
      <c r="CM525">
        <v>0</v>
      </c>
      <c r="CN525">
        <v>0</v>
      </c>
      <c r="CO525">
        <v>0</v>
      </c>
      <c r="CP525">
        <v>0</v>
      </c>
      <c r="CQ525">
        <v>0</v>
      </c>
      <c r="CR525">
        <v>0</v>
      </c>
      <c r="CS525">
        <v>0</v>
      </c>
      <c r="CT525">
        <v>0</v>
      </c>
      <c r="CU525">
        <v>0</v>
      </c>
      <c r="CV525">
        <v>0</v>
      </c>
      <c r="CW525">
        <v>0</v>
      </c>
      <c r="CX525">
        <v>0</v>
      </c>
      <c r="CY525">
        <v>0</v>
      </c>
      <c r="CZ525">
        <v>0</v>
      </c>
      <c r="DA525">
        <v>0</v>
      </c>
      <c r="DB525">
        <v>0</v>
      </c>
      <c r="DC525">
        <v>0</v>
      </c>
      <c r="DD525">
        <v>0</v>
      </c>
      <c r="DE525">
        <v>0</v>
      </c>
      <c r="DF525">
        <v>0</v>
      </c>
      <c r="DG525">
        <v>0</v>
      </c>
      <c r="DH525">
        <v>0</v>
      </c>
      <c r="DI525">
        <v>0</v>
      </c>
      <c r="DJ525">
        <v>0</v>
      </c>
      <c r="DK525">
        <v>0</v>
      </c>
      <c r="DL525">
        <v>0</v>
      </c>
      <c r="DM525">
        <v>0</v>
      </c>
      <c r="DN525">
        <v>0</v>
      </c>
      <c r="DO525">
        <v>0</v>
      </c>
      <c r="DP525">
        <v>0</v>
      </c>
      <c r="DQ525">
        <v>0</v>
      </c>
      <c r="DR525">
        <v>0</v>
      </c>
      <c r="DS525">
        <v>0</v>
      </c>
      <c r="DT525">
        <v>0</v>
      </c>
      <c r="DU525">
        <v>0</v>
      </c>
      <c r="DV525">
        <v>0</v>
      </c>
      <c r="DW525">
        <v>0</v>
      </c>
      <c r="DX525">
        <v>0</v>
      </c>
      <c r="DY525">
        <v>0</v>
      </c>
      <c r="DZ525">
        <v>0</v>
      </c>
      <c r="EA525">
        <v>0</v>
      </c>
      <c r="EB525">
        <v>0</v>
      </c>
      <c r="EC525">
        <v>0</v>
      </c>
      <c r="ED525">
        <v>0</v>
      </c>
      <c r="EE525">
        <v>0</v>
      </c>
      <c r="EF525">
        <v>0</v>
      </c>
      <c r="EG525">
        <v>0</v>
      </c>
      <c r="EH525">
        <v>0</v>
      </c>
      <c r="EI525">
        <v>0</v>
      </c>
      <c r="EJ525">
        <v>0</v>
      </c>
      <c r="EK525">
        <v>0</v>
      </c>
      <c r="EL525">
        <v>0</v>
      </c>
      <c r="EM525">
        <v>0</v>
      </c>
      <c r="EN525">
        <v>0</v>
      </c>
      <c r="EO525">
        <v>0</v>
      </c>
      <c r="EP525">
        <v>0</v>
      </c>
      <c r="EQ525">
        <v>0</v>
      </c>
      <c r="ER525">
        <v>0</v>
      </c>
      <c r="ES525">
        <v>0</v>
      </c>
      <c r="ET525">
        <v>0</v>
      </c>
      <c r="EU525">
        <v>0</v>
      </c>
      <c r="EV525">
        <v>0</v>
      </c>
      <c r="EW525">
        <v>0</v>
      </c>
      <c r="EX525">
        <v>0</v>
      </c>
      <c r="EY525">
        <v>0</v>
      </c>
      <c r="EZ525">
        <v>0</v>
      </c>
      <c r="FA525">
        <v>0</v>
      </c>
      <c r="FB525">
        <v>0</v>
      </c>
      <c r="FC525">
        <v>0</v>
      </c>
      <c r="FD525">
        <v>0</v>
      </c>
      <c r="FE525">
        <v>0</v>
      </c>
      <c r="FF525">
        <v>0</v>
      </c>
      <c r="FG525">
        <v>0</v>
      </c>
      <c r="FH525">
        <v>0</v>
      </c>
      <c r="FI525">
        <v>0</v>
      </c>
      <c r="FJ525">
        <v>0</v>
      </c>
      <c r="FK525">
        <v>0</v>
      </c>
      <c r="FL525">
        <v>0</v>
      </c>
      <c r="FM525">
        <v>0</v>
      </c>
      <c r="FN525">
        <v>0</v>
      </c>
      <c r="FO525">
        <v>0</v>
      </c>
      <c r="FP525">
        <v>0</v>
      </c>
      <c r="FQ525">
        <v>0</v>
      </c>
      <c r="FR525">
        <v>0</v>
      </c>
      <c r="FS525">
        <v>0</v>
      </c>
      <c r="FT525">
        <v>0</v>
      </c>
      <c r="FU525">
        <v>0</v>
      </c>
      <c r="FV525">
        <v>0</v>
      </c>
      <c r="FW525">
        <v>0</v>
      </c>
      <c r="FX525">
        <v>4</v>
      </c>
      <c r="FY525">
        <v>0</v>
      </c>
      <c r="FZ525" s="28"/>
    </row>
    <row r="526" spans="1:182" x14ac:dyDescent="0.2">
      <c r="A526" t="s">
        <v>186</v>
      </c>
      <c r="B526" t="s">
        <v>236</v>
      </c>
      <c r="C526" t="s">
        <v>194</v>
      </c>
      <c r="D526" t="s">
        <v>203</v>
      </c>
      <c r="E526" t="s">
        <v>243</v>
      </c>
      <c r="F526" t="s">
        <v>182</v>
      </c>
      <c r="G526" t="s">
        <v>1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  <c r="W526">
        <v>0</v>
      </c>
      <c r="X526">
        <v>0</v>
      </c>
      <c r="Y526">
        <v>0</v>
      </c>
      <c r="Z526">
        <v>0</v>
      </c>
      <c r="AA526">
        <v>0</v>
      </c>
      <c r="AB526">
        <v>0</v>
      </c>
      <c r="AC526">
        <v>0</v>
      </c>
      <c r="AD526">
        <v>0</v>
      </c>
      <c r="AE526">
        <v>0</v>
      </c>
      <c r="AF526">
        <v>0</v>
      </c>
      <c r="AG526">
        <v>0</v>
      </c>
      <c r="AH526">
        <v>0</v>
      </c>
      <c r="AI526">
        <v>0</v>
      </c>
      <c r="AJ526">
        <v>0</v>
      </c>
      <c r="AK526">
        <v>0</v>
      </c>
      <c r="AL526">
        <v>0</v>
      </c>
      <c r="AM526">
        <v>0</v>
      </c>
      <c r="AN526">
        <v>0</v>
      </c>
      <c r="AO526">
        <v>0</v>
      </c>
      <c r="AP526">
        <v>0</v>
      </c>
      <c r="AQ526">
        <v>0</v>
      </c>
      <c r="AR526">
        <v>0</v>
      </c>
      <c r="AS526">
        <v>0</v>
      </c>
      <c r="AT526">
        <v>0</v>
      </c>
      <c r="AU526">
        <v>0</v>
      </c>
      <c r="AV526">
        <v>0</v>
      </c>
      <c r="AW526">
        <v>0</v>
      </c>
      <c r="AX526">
        <v>0</v>
      </c>
      <c r="AY526">
        <v>0</v>
      </c>
      <c r="AZ526">
        <v>0</v>
      </c>
      <c r="BA526">
        <v>0</v>
      </c>
      <c r="BB526">
        <v>0</v>
      </c>
      <c r="BC526">
        <v>0</v>
      </c>
      <c r="BD526">
        <v>0</v>
      </c>
      <c r="BE526">
        <v>0</v>
      </c>
      <c r="BF526">
        <v>0</v>
      </c>
      <c r="BG526">
        <v>0</v>
      </c>
      <c r="BH526">
        <v>0</v>
      </c>
      <c r="BI526">
        <v>0</v>
      </c>
      <c r="BJ526">
        <v>0</v>
      </c>
      <c r="BK526">
        <v>0</v>
      </c>
      <c r="BL526">
        <v>0</v>
      </c>
      <c r="BM526">
        <v>0</v>
      </c>
      <c r="BN526">
        <v>0</v>
      </c>
      <c r="BO526">
        <v>0</v>
      </c>
      <c r="BP526">
        <v>0</v>
      </c>
      <c r="BQ526">
        <v>0</v>
      </c>
      <c r="BR526">
        <v>0</v>
      </c>
      <c r="BS526">
        <v>0</v>
      </c>
      <c r="BT526">
        <v>0</v>
      </c>
      <c r="BU526">
        <v>0</v>
      </c>
      <c r="BV526">
        <v>0</v>
      </c>
      <c r="BW526">
        <v>0</v>
      </c>
      <c r="BX526">
        <v>0</v>
      </c>
      <c r="BY526">
        <v>0</v>
      </c>
      <c r="BZ526">
        <v>0</v>
      </c>
      <c r="CA526">
        <v>0</v>
      </c>
      <c r="CB526">
        <v>0</v>
      </c>
      <c r="CC526">
        <v>0</v>
      </c>
      <c r="CD526">
        <v>0</v>
      </c>
      <c r="CE526">
        <v>0</v>
      </c>
      <c r="CF526">
        <v>0</v>
      </c>
      <c r="CG526">
        <v>0</v>
      </c>
      <c r="CH526">
        <v>0</v>
      </c>
      <c r="CI526">
        <v>0</v>
      </c>
      <c r="CJ526">
        <v>0</v>
      </c>
      <c r="CK526">
        <v>0</v>
      </c>
      <c r="CL526">
        <v>0</v>
      </c>
      <c r="CM526">
        <v>0</v>
      </c>
      <c r="CN526">
        <v>0</v>
      </c>
      <c r="CO526">
        <v>0</v>
      </c>
      <c r="CP526">
        <v>0</v>
      </c>
      <c r="CQ526">
        <v>0</v>
      </c>
      <c r="CR526">
        <v>0</v>
      </c>
      <c r="CS526">
        <v>0</v>
      </c>
      <c r="CT526">
        <v>0</v>
      </c>
      <c r="CU526">
        <v>0</v>
      </c>
      <c r="CV526">
        <v>0</v>
      </c>
      <c r="CW526">
        <v>0</v>
      </c>
      <c r="CX526">
        <v>0</v>
      </c>
      <c r="CY526">
        <v>0</v>
      </c>
      <c r="CZ526">
        <v>0</v>
      </c>
      <c r="DA526">
        <v>0</v>
      </c>
      <c r="DB526">
        <v>0</v>
      </c>
      <c r="DC526">
        <v>0</v>
      </c>
      <c r="DD526">
        <v>0</v>
      </c>
      <c r="DE526">
        <v>0</v>
      </c>
      <c r="DF526">
        <v>0</v>
      </c>
      <c r="DG526">
        <v>0</v>
      </c>
      <c r="DH526">
        <v>0</v>
      </c>
      <c r="DI526">
        <v>0</v>
      </c>
      <c r="DJ526">
        <v>0</v>
      </c>
      <c r="DK526">
        <v>0</v>
      </c>
      <c r="DL526">
        <v>0</v>
      </c>
      <c r="DM526">
        <v>0</v>
      </c>
      <c r="DN526">
        <v>0</v>
      </c>
      <c r="DO526">
        <v>0</v>
      </c>
      <c r="DP526">
        <v>0</v>
      </c>
      <c r="DQ526">
        <v>0</v>
      </c>
      <c r="DR526">
        <v>0</v>
      </c>
      <c r="DS526">
        <v>0</v>
      </c>
      <c r="DT526">
        <v>0</v>
      </c>
      <c r="DU526">
        <v>0</v>
      </c>
      <c r="DV526">
        <v>0</v>
      </c>
      <c r="DW526">
        <v>0</v>
      </c>
      <c r="DX526">
        <v>0</v>
      </c>
      <c r="DY526">
        <v>0</v>
      </c>
      <c r="DZ526">
        <v>0</v>
      </c>
      <c r="EA526">
        <v>0</v>
      </c>
      <c r="EB526">
        <v>0</v>
      </c>
      <c r="EC526">
        <v>0</v>
      </c>
      <c r="ED526">
        <v>0</v>
      </c>
      <c r="EE526">
        <v>0</v>
      </c>
      <c r="EF526">
        <v>0</v>
      </c>
      <c r="EG526">
        <v>0</v>
      </c>
      <c r="EH526">
        <v>0</v>
      </c>
      <c r="EI526">
        <v>0</v>
      </c>
      <c r="EJ526">
        <v>0</v>
      </c>
      <c r="EK526">
        <v>0</v>
      </c>
      <c r="EL526">
        <v>0</v>
      </c>
      <c r="EM526">
        <v>0</v>
      </c>
      <c r="EN526">
        <v>0</v>
      </c>
      <c r="EO526">
        <v>0</v>
      </c>
      <c r="EP526">
        <v>0</v>
      </c>
      <c r="EQ526">
        <v>0</v>
      </c>
      <c r="ER526">
        <v>0</v>
      </c>
      <c r="ES526">
        <v>0</v>
      </c>
      <c r="ET526">
        <v>0</v>
      </c>
      <c r="EU526">
        <v>0</v>
      </c>
      <c r="EV526">
        <v>0</v>
      </c>
      <c r="EW526">
        <v>0</v>
      </c>
      <c r="EX526">
        <v>0</v>
      </c>
      <c r="EY526">
        <v>0</v>
      </c>
      <c r="EZ526">
        <v>0</v>
      </c>
      <c r="FA526">
        <v>0</v>
      </c>
      <c r="FB526">
        <v>0</v>
      </c>
      <c r="FC526">
        <v>0</v>
      </c>
      <c r="FD526">
        <v>0</v>
      </c>
      <c r="FE526">
        <v>0</v>
      </c>
      <c r="FF526">
        <v>0</v>
      </c>
      <c r="FG526">
        <v>0</v>
      </c>
      <c r="FH526">
        <v>0</v>
      </c>
      <c r="FI526">
        <v>0</v>
      </c>
      <c r="FJ526">
        <v>0</v>
      </c>
      <c r="FK526">
        <v>0</v>
      </c>
      <c r="FL526">
        <v>0</v>
      </c>
      <c r="FM526">
        <v>0</v>
      </c>
      <c r="FN526">
        <v>0</v>
      </c>
      <c r="FO526">
        <v>0</v>
      </c>
      <c r="FP526">
        <v>0</v>
      </c>
      <c r="FQ526">
        <v>0</v>
      </c>
      <c r="FR526">
        <v>0</v>
      </c>
      <c r="FS526">
        <v>0</v>
      </c>
      <c r="FT526">
        <v>0</v>
      </c>
      <c r="FU526">
        <v>0</v>
      </c>
      <c r="FV526">
        <v>0</v>
      </c>
      <c r="FW526">
        <v>0</v>
      </c>
      <c r="FX526">
        <v>38</v>
      </c>
      <c r="FY526">
        <v>0</v>
      </c>
      <c r="FZ526" s="28"/>
    </row>
    <row r="527" spans="1:182" x14ac:dyDescent="0.2">
      <c r="A527" t="s">
        <v>186</v>
      </c>
      <c r="B527" t="s">
        <v>236</v>
      </c>
      <c r="C527" t="s">
        <v>194</v>
      </c>
      <c r="D527" t="s">
        <v>203</v>
      </c>
      <c r="E527" t="s">
        <v>243</v>
      </c>
      <c r="F527" t="s">
        <v>183</v>
      </c>
      <c r="G527" t="s">
        <v>1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  <c r="W527">
        <v>0</v>
      </c>
      <c r="X527">
        <v>0</v>
      </c>
      <c r="Y527">
        <v>0</v>
      </c>
      <c r="Z527">
        <v>0</v>
      </c>
      <c r="AA527">
        <v>0</v>
      </c>
      <c r="AB527">
        <v>0</v>
      </c>
      <c r="AC527">
        <v>0</v>
      </c>
      <c r="AD527">
        <v>0</v>
      </c>
      <c r="AE527">
        <v>0</v>
      </c>
      <c r="AF527">
        <v>0</v>
      </c>
      <c r="AG527">
        <v>0</v>
      </c>
      <c r="AH527">
        <v>0</v>
      </c>
      <c r="AI527">
        <v>0</v>
      </c>
      <c r="AJ527">
        <v>0</v>
      </c>
      <c r="AK527">
        <v>0</v>
      </c>
      <c r="AL527">
        <v>0</v>
      </c>
      <c r="AM527">
        <v>0</v>
      </c>
      <c r="AN527">
        <v>0</v>
      </c>
      <c r="AO527">
        <v>0</v>
      </c>
      <c r="AP527">
        <v>0</v>
      </c>
      <c r="AQ527">
        <v>0</v>
      </c>
      <c r="AR527">
        <v>0</v>
      </c>
      <c r="AS527">
        <v>0</v>
      </c>
      <c r="AT527">
        <v>0</v>
      </c>
      <c r="AU527">
        <v>0</v>
      </c>
      <c r="AV527">
        <v>0</v>
      </c>
      <c r="AW527">
        <v>0</v>
      </c>
      <c r="AX527">
        <v>0</v>
      </c>
      <c r="AY527">
        <v>0</v>
      </c>
      <c r="AZ527">
        <v>0</v>
      </c>
      <c r="BA527">
        <v>0</v>
      </c>
      <c r="BB527">
        <v>0</v>
      </c>
      <c r="BC527">
        <v>0</v>
      </c>
      <c r="BD527">
        <v>0</v>
      </c>
      <c r="BE527">
        <v>0</v>
      </c>
      <c r="BF527">
        <v>0</v>
      </c>
      <c r="BG527">
        <v>0</v>
      </c>
      <c r="BH527">
        <v>0</v>
      </c>
      <c r="BI527">
        <v>0</v>
      </c>
      <c r="BJ527">
        <v>0</v>
      </c>
      <c r="BK527">
        <v>0</v>
      </c>
      <c r="BL527">
        <v>0</v>
      </c>
      <c r="BM527">
        <v>0</v>
      </c>
      <c r="BN527">
        <v>0</v>
      </c>
      <c r="BO527">
        <v>0</v>
      </c>
      <c r="BP527">
        <v>0</v>
      </c>
      <c r="BQ527">
        <v>0</v>
      </c>
      <c r="BR527">
        <v>0</v>
      </c>
      <c r="BS527">
        <v>0</v>
      </c>
      <c r="BT527">
        <v>0</v>
      </c>
      <c r="BU527">
        <v>0</v>
      </c>
      <c r="BV527">
        <v>0</v>
      </c>
      <c r="BW527">
        <v>0</v>
      </c>
      <c r="BX527">
        <v>0</v>
      </c>
      <c r="BY527">
        <v>0</v>
      </c>
      <c r="BZ527">
        <v>0</v>
      </c>
      <c r="CA527">
        <v>0</v>
      </c>
      <c r="CB527">
        <v>0</v>
      </c>
      <c r="CC527">
        <v>0</v>
      </c>
      <c r="CD527">
        <v>0</v>
      </c>
      <c r="CE527">
        <v>0</v>
      </c>
      <c r="CF527">
        <v>0</v>
      </c>
      <c r="CG527">
        <v>0</v>
      </c>
      <c r="CH527">
        <v>0</v>
      </c>
      <c r="CI527">
        <v>0</v>
      </c>
      <c r="CJ527">
        <v>0</v>
      </c>
      <c r="CK527">
        <v>0</v>
      </c>
      <c r="CL527">
        <v>0</v>
      </c>
      <c r="CM527">
        <v>0</v>
      </c>
      <c r="CN527">
        <v>0</v>
      </c>
      <c r="CO527">
        <v>0</v>
      </c>
      <c r="CP527">
        <v>0</v>
      </c>
      <c r="CQ527">
        <v>0</v>
      </c>
      <c r="CR527">
        <v>0</v>
      </c>
      <c r="CS527">
        <v>0</v>
      </c>
      <c r="CT527">
        <v>0</v>
      </c>
      <c r="CU527">
        <v>0</v>
      </c>
      <c r="CV527">
        <v>0</v>
      </c>
      <c r="CW527">
        <v>0</v>
      </c>
      <c r="CX527">
        <v>0</v>
      </c>
      <c r="CY527">
        <v>0</v>
      </c>
      <c r="CZ527">
        <v>0</v>
      </c>
      <c r="DA527">
        <v>0</v>
      </c>
      <c r="DB527">
        <v>0</v>
      </c>
      <c r="DC527">
        <v>0</v>
      </c>
      <c r="DD527">
        <v>0</v>
      </c>
      <c r="DE527">
        <v>0</v>
      </c>
      <c r="DF527">
        <v>0</v>
      </c>
      <c r="DG527">
        <v>0</v>
      </c>
      <c r="DH527">
        <v>0</v>
      </c>
      <c r="DI527">
        <v>0</v>
      </c>
      <c r="DJ527">
        <v>0</v>
      </c>
      <c r="DK527">
        <v>0</v>
      </c>
      <c r="DL527">
        <v>0</v>
      </c>
      <c r="DM527">
        <v>0</v>
      </c>
      <c r="DN527">
        <v>0</v>
      </c>
      <c r="DO527">
        <v>0</v>
      </c>
      <c r="DP527">
        <v>0</v>
      </c>
      <c r="DQ527">
        <v>0</v>
      </c>
      <c r="DR527">
        <v>0</v>
      </c>
      <c r="DS527">
        <v>0</v>
      </c>
      <c r="DT527">
        <v>0</v>
      </c>
      <c r="DU527">
        <v>0</v>
      </c>
      <c r="DV527">
        <v>0</v>
      </c>
      <c r="DW527">
        <v>0</v>
      </c>
      <c r="DX527">
        <v>0</v>
      </c>
      <c r="DY527">
        <v>0</v>
      </c>
      <c r="DZ527">
        <v>0</v>
      </c>
      <c r="EA527">
        <v>0</v>
      </c>
      <c r="EB527">
        <v>0</v>
      </c>
      <c r="EC527">
        <v>0</v>
      </c>
      <c r="ED527">
        <v>0</v>
      </c>
      <c r="EE527">
        <v>0</v>
      </c>
      <c r="EF527">
        <v>0</v>
      </c>
      <c r="EG527">
        <v>0</v>
      </c>
      <c r="EH527">
        <v>0</v>
      </c>
      <c r="EI527">
        <v>0</v>
      </c>
      <c r="EJ527">
        <v>0</v>
      </c>
      <c r="EK527">
        <v>0</v>
      </c>
      <c r="EL527">
        <v>0</v>
      </c>
      <c r="EM527">
        <v>0</v>
      </c>
      <c r="EN527">
        <v>0</v>
      </c>
      <c r="EO527">
        <v>0</v>
      </c>
      <c r="EP527">
        <v>0</v>
      </c>
      <c r="EQ527">
        <v>0</v>
      </c>
      <c r="ER527">
        <v>0</v>
      </c>
      <c r="ES527">
        <v>0</v>
      </c>
      <c r="ET527">
        <v>0</v>
      </c>
      <c r="EU527">
        <v>0</v>
      </c>
      <c r="EV527">
        <v>0</v>
      </c>
      <c r="EW527">
        <v>0</v>
      </c>
      <c r="EX527">
        <v>0</v>
      </c>
      <c r="EY527">
        <v>0</v>
      </c>
      <c r="EZ527">
        <v>0</v>
      </c>
      <c r="FA527">
        <v>0</v>
      </c>
      <c r="FB527">
        <v>0</v>
      </c>
      <c r="FC527">
        <v>0</v>
      </c>
      <c r="FD527">
        <v>0</v>
      </c>
      <c r="FE527">
        <v>0</v>
      </c>
      <c r="FF527">
        <v>0</v>
      </c>
      <c r="FG527">
        <v>0</v>
      </c>
      <c r="FH527">
        <v>0</v>
      </c>
      <c r="FI527">
        <v>0</v>
      </c>
      <c r="FJ527">
        <v>0</v>
      </c>
      <c r="FK527">
        <v>0</v>
      </c>
      <c r="FL527">
        <v>0</v>
      </c>
      <c r="FM527">
        <v>0</v>
      </c>
      <c r="FN527">
        <v>0</v>
      </c>
      <c r="FO527">
        <v>0</v>
      </c>
      <c r="FP527">
        <v>0</v>
      </c>
      <c r="FQ527">
        <v>0</v>
      </c>
      <c r="FR527">
        <v>0</v>
      </c>
      <c r="FS527">
        <v>0</v>
      </c>
      <c r="FT527">
        <v>0</v>
      </c>
      <c r="FU527">
        <v>0</v>
      </c>
      <c r="FV527">
        <v>0</v>
      </c>
      <c r="FW527">
        <v>0</v>
      </c>
      <c r="FX527">
        <v>32</v>
      </c>
      <c r="FY527">
        <v>0</v>
      </c>
      <c r="FZ527" s="28"/>
    </row>
    <row r="528" spans="1:182" x14ac:dyDescent="0.2">
      <c r="A528" t="s">
        <v>186</v>
      </c>
      <c r="B528" t="s">
        <v>236</v>
      </c>
      <c r="C528" t="s">
        <v>194</v>
      </c>
      <c r="D528" t="s">
        <v>203</v>
      </c>
      <c r="E528" t="s">
        <v>243</v>
      </c>
      <c r="F528" t="s">
        <v>184</v>
      </c>
      <c r="G528" t="s">
        <v>1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  <c r="W528">
        <v>0</v>
      </c>
      <c r="X528">
        <v>0</v>
      </c>
      <c r="Y528">
        <v>0</v>
      </c>
      <c r="Z528">
        <v>0</v>
      </c>
      <c r="AA528">
        <v>0</v>
      </c>
      <c r="AB528">
        <v>0</v>
      </c>
      <c r="AC528">
        <v>0</v>
      </c>
      <c r="AD528">
        <v>0</v>
      </c>
      <c r="AE528">
        <v>0</v>
      </c>
      <c r="AF528">
        <v>0</v>
      </c>
      <c r="AG528">
        <v>0</v>
      </c>
      <c r="AH528">
        <v>0</v>
      </c>
      <c r="AI528">
        <v>0</v>
      </c>
      <c r="AJ528">
        <v>0</v>
      </c>
      <c r="AK528">
        <v>0</v>
      </c>
      <c r="AL528">
        <v>0</v>
      </c>
      <c r="AM528">
        <v>0</v>
      </c>
      <c r="AN528">
        <v>0</v>
      </c>
      <c r="AO528">
        <v>0</v>
      </c>
      <c r="AP528">
        <v>0</v>
      </c>
      <c r="AQ528">
        <v>0</v>
      </c>
      <c r="AR528">
        <v>0</v>
      </c>
      <c r="AS528">
        <v>0</v>
      </c>
      <c r="AT528">
        <v>0</v>
      </c>
      <c r="AU528">
        <v>0</v>
      </c>
      <c r="AV528">
        <v>0</v>
      </c>
      <c r="AW528">
        <v>0</v>
      </c>
      <c r="AX528">
        <v>0</v>
      </c>
      <c r="AY528">
        <v>0</v>
      </c>
      <c r="AZ528">
        <v>0</v>
      </c>
      <c r="BA528">
        <v>0</v>
      </c>
      <c r="BB528">
        <v>0</v>
      </c>
      <c r="BC528">
        <v>0</v>
      </c>
      <c r="BD528">
        <v>0</v>
      </c>
      <c r="BE528">
        <v>0</v>
      </c>
      <c r="BF528">
        <v>0</v>
      </c>
      <c r="BG528">
        <v>0</v>
      </c>
      <c r="BH528">
        <v>0</v>
      </c>
      <c r="BI528">
        <v>0</v>
      </c>
      <c r="BJ528">
        <v>0</v>
      </c>
      <c r="BK528">
        <v>0</v>
      </c>
      <c r="BL528">
        <v>0</v>
      </c>
      <c r="BM528">
        <v>0</v>
      </c>
      <c r="BN528">
        <v>0</v>
      </c>
      <c r="BO528">
        <v>0</v>
      </c>
      <c r="BP528">
        <v>0</v>
      </c>
      <c r="BQ528">
        <v>0</v>
      </c>
      <c r="BR528">
        <v>0</v>
      </c>
      <c r="BS528">
        <v>0</v>
      </c>
      <c r="BT528">
        <v>0</v>
      </c>
      <c r="BU528">
        <v>0</v>
      </c>
      <c r="BV528">
        <v>0</v>
      </c>
      <c r="BW528">
        <v>0</v>
      </c>
      <c r="BX528">
        <v>0</v>
      </c>
      <c r="BY528">
        <v>0</v>
      </c>
      <c r="BZ528">
        <v>0</v>
      </c>
      <c r="CA528">
        <v>0</v>
      </c>
      <c r="CB528">
        <v>0</v>
      </c>
      <c r="CC528">
        <v>0</v>
      </c>
      <c r="CD528">
        <v>0</v>
      </c>
      <c r="CE528">
        <v>0</v>
      </c>
      <c r="CF528">
        <v>0</v>
      </c>
      <c r="CG528">
        <v>0</v>
      </c>
      <c r="CH528">
        <v>0</v>
      </c>
      <c r="CI528">
        <v>0</v>
      </c>
      <c r="CJ528">
        <v>0</v>
      </c>
      <c r="CK528">
        <v>0</v>
      </c>
      <c r="CL528">
        <v>0</v>
      </c>
      <c r="CM528">
        <v>0</v>
      </c>
      <c r="CN528">
        <v>0</v>
      </c>
      <c r="CO528">
        <v>0</v>
      </c>
      <c r="CP528">
        <v>0</v>
      </c>
      <c r="CQ528">
        <v>0</v>
      </c>
      <c r="CR528">
        <v>0</v>
      </c>
      <c r="CS528">
        <v>0</v>
      </c>
      <c r="CT528">
        <v>0</v>
      </c>
      <c r="CU528">
        <v>0</v>
      </c>
      <c r="CV528">
        <v>0</v>
      </c>
      <c r="CW528">
        <v>0</v>
      </c>
      <c r="CX528">
        <v>0</v>
      </c>
      <c r="CY528">
        <v>0</v>
      </c>
      <c r="CZ528">
        <v>0</v>
      </c>
      <c r="DA528">
        <v>0</v>
      </c>
      <c r="DB528">
        <v>0</v>
      </c>
      <c r="DC528">
        <v>0</v>
      </c>
      <c r="DD528">
        <v>0</v>
      </c>
      <c r="DE528">
        <v>0</v>
      </c>
      <c r="DF528">
        <v>0</v>
      </c>
      <c r="DG528">
        <v>0</v>
      </c>
      <c r="DH528">
        <v>0</v>
      </c>
      <c r="DI528">
        <v>0</v>
      </c>
      <c r="DJ528">
        <v>0</v>
      </c>
      <c r="DK528">
        <v>0</v>
      </c>
      <c r="DL528">
        <v>0</v>
      </c>
      <c r="DM528">
        <v>0</v>
      </c>
      <c r="DN528">
        <v>0</v>
      </c>
      <c r="DO528">
        <v>0</v>
      </c>
      <c r="DP528">
        <v>0</v>
      </c>
      <c r="DQ528">
        <v>0</v>
      </c>
      <c r="DR528">
        <v>0</v>
      </c>
      <c r="DS528">
        <v>0</v>
      </c>
      <c r="DT528">
        <v>0</v>
      </c>
      <c r="DU528">
        <v>0</v>
      </c>
      <c r="DV528">
        <v>0</v>
      </c>
      <c r="DW528">
        <v>0</v>
      </c>
      <c r="DX528">
        <v>0</v>
      </c>
      <c r="DY528">
        <v>0</v>
      </c>
      <c r="DZ528">
        <v>0</v>
      </c>
      <c r="EA528">
        <v>0</v>
      </c>
      <c r="EB528">
        <v>0</v>
      </c>
      <c r="EC528">
        <v>0</v>
      </c>
      <c r="ED528">
        <v>0</v>
      </c>
      <c r="EE528">
        <v>0</v>
      </c>
      <c r="EF528">
        <v>0</v>
      </c>
      <c r="EG528">
        <v>0</v>
      </c>
      <c r="EH528">
        <v>0</v>
      </c>
      <c r="EI528">
        <v>0</v>
      </c>
      <c r="EJ528">
        <v>0</v>
      </c>
      <c r="EK528">
        <v>0</v>
      </c>
      <c r="EL528">
        <v>0</v>
      </c>
      <c r="EM528">
        <v>0</v>
      </c>
      <c r="EN528">
        <v>0</v>
      </c>
      <c r="EO528">
        <v>0</v>
      </c>
      <c r="EP528">
        <v>0</v>
      </c>
      <c r="EQ528">
        <v>0</v>
      </c>
      <c r="ER528">
        <v>0</v>
      </c>
      <c r="ES528">
        <v>0</v>
      </c>
      <c r="ET528">
        <v>0</v>
      </c>
      <c r="EU528">
        <v>0</v>
      </c>
      <c r="EV528">
        <v>0</v>
      </c>
      <c r="EW528">
        <v>0</v>
      </c>
      <c r="EX528">
        <v>0</v>
      </c>
      <c r="EY528">
        <v>0</v>
      </c>
      <c r="EZ528">
        <v>0</v>
      </c>
      <c r="FA528">
        <v>0</v>
      </c>
      <c r="FB528">
        <v>0</v>
      </c>
      <c r="FC528">
        <v>0</v>
      </c>
      <c r="FD528">
        <v>0</v>
      </c>
      <c r="FE528">
        <v>0</v>
      </c>
      <c r="FF528">
        <v>0</v>
      </c>
      <c r="FG528">
        <v>0</v>
      </c>
      <c r="FH528">
        <v>0</v>
      </c>
      <c r="FI528">
        <v>0</v>
      </c>
      <c r="FJ528">
        <v>0</v>
      </c>
      <c r="FK528">
        <v>0</v>
      </c>
      <c r="FL528">
        <v>0</v>
      </c>
      <c r="FM528">
        <v>0</v>
      </c>
      <c r="FN528">
        <v>0</v>
      </c>
      <c r="FO528">
        <v>0</v>
      </c>
      <c r="FP528">
        <v>0</v>
      </c>
      <c r="FQ528">
        <v>0</v>
      </c>
      <c r="FR528">
        <v>0</v>
      </c>
      <c r="FS528">
        <v>0</v>
      </c>
      <c r="FT528">
        <v>0</v>
      </c>
      <c r="FU528">
        <v>0</v>
      </c>
      <c r="FV528">
        <v>0</v>
      </c>
      <c r="FW528">
        <v>0</v>
      </c>
      <c r="FX528">
        <v>17</v>
      </c>
      <c r="FY528">
        <v>0</v>
      </c>
      <c r="FZ528" s="28"/>
    </row>
    <row r="529" spans="1:182" x14ac:dyDescent="0.2">
      <c r="A529" t="s">
        <v>186</v>
      </c>
      <c r="B529" t="s">
        <v>236</v>
      </c>
      <c r="C529" t="s">
        <v>194</v>
      </c>
      <c r="D529" t="s">
        <v>203</v>
      </c>
      <c r="E529" t="s">
        <v>243</v>
      </c>
      <c r="F529" t="s">
        <v>185</v>
      </c>
      <c r="G529" t="s">
        <v>1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  <c r="W529">
        <v>0</v>
      </c>
      <c r="X529">
        <v>0</v>
      </c>
      <c r="Y529">
        <v>0</v>
      </c>
      <c r="Z529">
        <v>0</v>
      </c>
      <c r="AA529">
        <v>0</v>
      </c>
      <c r="AB529">
        <v>0</v>
      </c>
      <c r="AC529">
        <v>0</v>
      </c>
      <c r="AD529">
        <v>0</v>
      </c>
      <c r="AE529">
        <v>0</v>
      </c>
      <c r="AF529">
        <v>0</v>
      </c>
      <c r="AG529">
        <v>0</v>
      </c>
      <c r="AH529">
        <v>0</v>
      </c>
      <c r="AI529">
        <v>0</v>
      </c>
      <c r="AJ529">
        <v>0</v>
      </c>
      <c r="AK529">
        <v>0</v>
      </c>
      <c r="AL529">
        <v>0</v>
      </c>
      <c r="AM529">
        <v>0</v>
      </c>
      <c r="AN529">
        <v>0</v>
      </c>
      <c r="AO529">
        <v>0</v>
      </c>
      <c r="AP529">
        <v>0</v>
      </c>
      <c r="AQ529">
        <v>0</v>
      </c>
      <c r="AR529">
        <v>0</v>
      </c>
      <c r="AS529">
        <v>0</v>
      </c>
      <c r="AT529">
        <v>0</v>
      </c>
      <c r="AU529">
        <v>0</v>
      </c>
      <c r="AV529">
        <v>0</v>
      </c>
      <c r="AW529">
        <v>0</v>
      </c>
      <c r="AX529">
        <v>0</v>
      </c>
      <c r="AY529">
        <v>0</v>
      </c>
      <c r="AZ529">
        <v>0</v>
      </c>
      <c r="BA529">
        <v>0</v>
      </c>
      <c r="BB529">
        <v>0</v>
      </c>
      <c r="BC529">
        <v>0</v>
      </c>
      <c r="BD529">
        <v>0</v>
      </c>
      <c r="BE529">
        <v>0</v>
      </c>
      <c r="BF529">
        <v>0</v>
      </c>
      <c r="BG529">
        <v>0</v>
      </c>
      <c r="BH529">
        <v>0</v>
      </c>
      <c r="BI529">
        <v>0</v>
      </c>
      <c r="BJ529">
        <v>0</v>
      </c>
      <c r="BK529">
        <v>0</v>
      </c>
      <c r="BL529">
        <v>0</v>
      </c>
      <c r="BM529">
        <v>0</v>
      </c>
      <c r="BN529">
        <v>0</v>
      </c>
      <c r="BO529">
        <v>0</v>
      </c>
      <c r="BP529">
        <v>0</v>
      </c>
      <c r="BQ529">
        <v>0</v>
      </c>
      <c r="BR529">
        <v>0</v>
      </c>
      <c r="BS529">
        <v>0</v>
      </c>
      <c r="BT529">
        <v>0</v>
      </c>
      <c r="BU529">
        <v>0</v>
      </c>
      <c r="BV529">
        <v>0</v>
      </c>
      <c r="BW529">
        <v>0</v>
      </c>
      <c r="BX529">
        <v>0</v>
      </c>
      <c r="BY529">
        <v>0</v>
      </c>
      <c r="BZ529">
        <v>0</v>
      </c>
      <c r="CA529">
        <v>0</v>
      </c>
      <c r="CB529">
        <v>0</v>
      </c>
      <c r="CC529">
        <v>0</v>
      </c>
      <c r="CD529">
        <v>0</v>
      </c>
      <c r="CE529">
        <v>0</v>
      </c>
      <c r="CF529">
        <v>0</v>
      </c>
      <c r="CG529">
        <v>0</v>
      </c>
      <c r="CH529">
        <v>0</v>
      </c>
      <c r="CI529">
        <v>0</v>
      </c>
      <c r="CJ529">
        <v>0</v>
      </c>
      <c r="CK529">
        <v>0</v>
      </c>
      <c r="CL529">
        <v>0</v>
      </c>
      <c r="CM529">
        <v>0</v>
      </c>
      <c r="CN529">
        <v>0</v>
      </c>
      <c r="CO529">
        <v>0</v>
      </c>
      <c r="CP529">
        <v>0</v>
      </c>
      <c r="CQ529">
        <v>0</v>
      </c>
      <c r="CR529">
        <v>0</v>
      </c>
      <c r="CS529">
        <v>0</v>
      </c>
      <c r="CT529">
        <v>0</v>
      </c>
      <c r="CU529">
        <v>0</v>
      </c>
      <c r="CV529">
        <v>0</v>
      </c>
      <c r="CW529">
        <v>0</v>
      </c>
      <c r="CX529">
        <v>0</v>
      </c>
      <c r="CY529">
        <v>0</v>
      </c>
      <c r="CZ529">
        <v>0</v>
      </c>
      <c r="DA529">
        <v>0</v>
      </c>
      <c r="DB529">
        <v>0</v>
      </c>
      <c r="DC529">
        <v>0</v>
      </c>
      <c r="DD529">
        <v>0</v>
      </c>
      <c r="DE529">
        <v>0</v>
      </c>
      <c r="DF529">
        <v>0</v>
      </c>
      <c r="DG529">
        <v>0</v>
      </c>
      <c r="DH529">
        <v>0</v>
      </c>
      <c r="DI529">
        <v>0</v>
      </c>
      <c r="DJ529">
        <v>0</v>
      </c>
      <c r="DK529">
        <v>0</v>
      </c>
      <c r="DL529">
        <v>0</v>
      </c>
      <c r="DM529">
        <v>0</v>
      </c>
      <c r="DN529">
        <v>0</v>
      </c>
      <c r="DO529">
        <v>0</v>
      </c>
      <c r="DP529">
        <v>0</v>
      </c>
      <c r="DQ529">
        <v>0</v>
      </c>
      <c r="DR529">
        <v>0</v>
      </c>
      <c r="DS529">
        <v>0</v>
      </c>
      <c r="DT529">
        <v>0</v>
      </c>
      <c r="DU529">
        <v>0</v>
      </c>
      <c r="DV529">
        <v>0</v>
      </c>
      <c r="DW529">
        <v>0</v>
      </c>
      <c r="DX529">
        <v>0</v>
      </c>
      <c r="DY529">
        <v>0</v>
      </c>
      <c r="DZ529">
        <v>0</v>
      </c>
      <c r="EA529">
        <v>0</v>
      </c>
      <c r="EB529">
        <v>0</v>
      </c>
      <c r="EC529">
        <v>0</v>
      </c>
      <c r="ED529">
        <v>0</v>
      </c>
      <c r="EE529">
        <v>0</v>
      </c>
      <c r="EF529">
        <v>0</v>
      </c>
      <c r="EG529">
        <v>0</v>
      </c>
      <c r="EH529">
        <v>0</v>
      </c>
      <c r="EI529">
        <v>0</v>
      </c>
      <c r="EJ529">
        <v>0</v>
      </c>
      <c r="EK529">
        <v>0</v>
      </c>
      <c r="EL529">
        <v>0</v>
      </c>
      <c r="EM529">
        <v>0</v>
      </c>
      <c r="EN529">
        <v>0</v>
      </c>
      <c r="EO529">
        <v>0</v>
      </c>
      <c r="EP529">
        <v>0</v>
      </c>
      <c r="EQ529">
        <v>0</v>
      </c>
      <c r="ER529">
        <v>0</v>
      </c>
      <c r="ES529">
        <v>0</v>
      </c>
      <c r="ET529">
        <v>0</v>
      </c>
      <c r="EU529">
        <v>0</v>
      </c>
      <c r="EV529">
        <v>0</v>
      </c>
      <c r="EW529">
        <v>0</v>
      </c>
      <c r="EX529">
        <v>0</v>
      </c>
      <c r="EY529">
        <v>0</v>
      </c>
      <c r="EZ529">
        <v>0</v>
      </c>
      <c r="FA529">
        <v>0</v>
      </c>
      <c r="FB529">
        <v>0</v>
      </c>
      <c r="FC529">
        <v>0</v>
      </c>
      <c r="FD529">
        <v>0</v>
      </c>
      <c r="FE529">
        <v>0</v>
      </c>
      <c r="FF529">
        <v>0</v>
      </c>
      <c r="FG529">
        <v>0</v>
      </c>
      <c r="FH529">
        <v>0</v>
      </c>
      <c r="FI529">
        <v>0</v>
      </c>
      <c r="FJ529">
        <v>0</v>
      </c>
      <c r="FK529">
        <v>0</v>
      </c>
      <c r="FL529">
        <v>0</v>
      </c>
      <c r="FM529">
        <v>0</v>
      </c>
      <c r="FN529">
        <v>0</v>
      </c>
      <c r="FO529">
        <v>0</v>
      </c>
      <c r="FP529">
        <v>0</v>
      </c>
      <c r="FQ529">
        <v>0</v>
      </c>
      <c r="FR529">
        <v>0</v>
      </c>
      <c r="FS529">
        <v>0</v>
      </c>
      <c r="FT529">
        <v>0</v>
      </c>
      <c r="FU529">
        <v>0</v>
      </c>
      <c r="FV529">
        <v>0</v>
      </c>
      <c r="FW529">
        <v>0</v>
      </c>
      <c r="FX529">
        <v>8</v>
      </c>
      <c r="FY529">
        <v>0</v>
      </c>
      <c r="FZ529" s="28"/>
    </row>
  </sheetData>
  <phoneticPr fontId="2" type="noConversion"/>
  <conditionalFormatting sqref="H2:FX529">
    <cfRule type="expression" dxfId="0" priority="1">
      <formula>$FY2=0</formula>
    </cfRule>
  </conditionalFormatting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17</vt:i4>
      </vt:variant>
    </vt:vector>
  </HeadingPairs>
  <TitlesOfParts>
    <vt:vector size="20" baseType="lpstr">
      <vt:lpstr>Table</vt:lpstr>
      <vt:lpstr>Lookups</vt:lpstr>
      <vt:lpstr>Data</vt:lpstr>
      <vt:lpstr>Care</vt:lpstr>
      <vt:lpstr>Criteria</vt:lpstr>
      <vt:lpstr>data</vt:lpstr>
      <vt:lpstr>date_list</vt:lpstr>
      <vt:lpstr>daytype</vt:lpstr>
      <vt:lpstr>dual_enrol_list</vt:lpstr>
      <vt:lpstr>Enrolled</vt:lpstr>
      <vt:lpstr>lca</vt:lpstr>
      <vt:lpstr>lca_list</vt:lpstr>
      <vt:lpstr>month</vt:lpstr>
      <vt:lpstr>Pass</vt:lpstr>
      <vt:lpstr>Table!Print_Area</vt:lpstr>
      <vt:lpstr>Result_type</vt:lpstr>
      <vt:lpstr>Result_type_list</vt:lpstr>
      <vt:lpstr>Size_list</vt:lpstr>
      <vt:lpstr>Data!table_for_PGE_CBP_expost_private</vt:lpstr>
      <vt:lpstr>Two_way_tab_flag</vt:lpstr>
    </vt:vector>
  </TitlesOfParts>
  <Company>Christensen Associates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Lee, Andrew</cp:lastModifiedBy>
  <cp:lastPrinted>2009-04-03T17:07:33Z</cp:lastPrinted>
  <dcterms:created xsi:type="dcterms:W3CDTF">2009-03-24T17:58:42Z</dcterms:created>
  <dcterms:modified xsi:type="dcterms:W3CDTF">2018-03-29T17:18:37Z</dcterms:modified>
</cp:coreProperties>
</file>